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4 квартал\Паспорта\"/>
    </mc:Choice>
  </mc:AlternateContent>
  <bookViews>
    <workbookView xWindow="0" yWindow="0" windowWidth="14310" windowHeight="1195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факт)" sheetId="43" r:id="rId19"/>
    <sheet name="перечень на 2025 г (план)" sheetId="40" r:id="rId20"/>
    <sheet name="перечень на 2026 г (план)" sheetId="35" r:id="rId21"/>
    <sheet name="перечень на 2027 г (план)" sheetId="41" r:id="rId22"/>
    <sheet name="перечень на 2028 г (план)" sheetId="42" r:id="rId23"/>
  </sheets>
  <externalReferences>
    <externalReference r:id="rId24"/>
    <externalReference r:id="rId25"/>
    <externalReference r:id="rId26"/>
  </externalReferences>
  <definedNames>
    <definedName name="_xlnm._FilterDatabase" localSheetId="18" hidden="1">'перечень на 2024 г (факт)'!$A$5:$F$671</definedName>
    <definedName name="_xlnm._FilterDatabase" localSheetId="19" hidden="1">'перечень на 2025 г (план)'!$A$5:$G$957</definedName>
    <definedName name="_xlnm._FilterDatabase" localSheetId="20" hidden="1">'перечень на 2026 г (план)'!$A$5:$F$1339</definedName>
    <definedName name="_xlnm._FilterDatabase" localSheetId="21" hidden="1">'перечень на 2027 г (план)'!$A$5:$F$1339</definedName>
    <definedName name="_xlnm._FilterDatabase" localSheetId="22" hidden="1">'перечень на 2028 г (план)'!$A$5:$F$1067</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ввод'!$A$1:$AC$64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25" i="33" l="1"/>
  <c r="AC26" i="33"/>
  <c r="AC27" i="33"/>
  <c r="AC28" i="33"/>
  <c r="AC29" i="33"/>
  <c r="AC30" i="33"/>
  <c r="AC31" i="33"/>
  <c r="AC32" i="33"/>
  <c r="AC33" i="33"/>
  <c r="AC34" i="33"/>
  <c r="AC35" i="33"/>
  <c r="AC36" i="33"/>
  <c r="AC37" i="33"/>
  <c r="AC38" i="33"/>
  <c r="AC39" i="33"/>
  <c r="AC40" i="33"/>
  <c r="AC41" i="33"/>
  <c r="AC42" i="33"/>
  <c r="AC43" i="33"/>
  <c r="AC44" i="33"/>
  <c r="AC45" i="33"/>
  <c r="AC46" i="33"/>
  <c r="AC47" i="33"/>
  <c r="AC48" i="33"/>
  <c r="AC49" i="33"/>
  <c r="AC50" i="33"/>
  <c r="AC51" i="33"/>
  <c r="AC52" i="33"/>
  <c r="AC53" i="33"/>
  <c r="AC54" i="33"/>
  <c r="AC55" i="33"/>
  <c r="AC56" i="33"/>
  <c r="AC57" i="33"/>
  <c r="AC58" i="33"/>
  <c r="AC59" i="33"/>
  <c r="AC60" i="33"/>
  <c r="AC61" i="33"/>
  <c r="AC62" i="33"/>
  <c r="AC63" i="33"/>
  <c r="AC64" i="33"/>
  <c r="AC24" i="33"/>
  <c r="AB27" i="33"/>
  <c r="A1" i="43"/>
  <c r="R29" i="34"/>
  <c r="AB29" i="34" s="1"/>
  <c r="AD29" i="34" s="1"/>
  <c r="AE29" i="34" s="1"/>
  <c r="R28" i="34"/>
  <c r="AE27" i="34"/>
  <c r="P27" i="34"/>
  <c r="R27" i="34" s="1"/>
  <c r="AE26" i="34"/>
  <c r="AC26" i="34"/>
  <c r="AB26" i="34"/>
  <c r="R26" i="34"/>
  <c r="P26" i="34"/>
  <c r="D64" i="33" l="1"/>
  <c r="D63" i="33"/>
  <c r="D62" i="33"/>
  <c r="D61" i="33"/>
  <c r="D60" i="33"/>
  <c r="D59" i="33"/>
  <c r="D56" i="33"/>
  <c r="D55" i="33"/>
  <c r="D54" i="33"/>
  <c r="D53" i="33"/>
  <c r="D49" i="33"/>
  <c r="D48" i="33"/>
  <c r="D47" i="33"/>
  <c r="D46" i="33"/>
  <c r="D45" i="33"/>
  <c r="D44" i="33"/>
  <c r="D42" i="33"/>
  <c r="D41" i="33"/>
  <c r="D40" i="33"/>
  <c r="D39" i="33"/>
  <c r="D38" i="33"/>
  <c r="D37" i="33"/>
  <c r="D36" i="33"/>
  <c r="D35" i="33"/>
  <c r="E5" i="28" l="1"/>
  <c r="F5" i="28"/>
  <c r="G5" i="28"/>
  <c r="H5" i="28"/>
  <c r="D5" i="28"/>
  <c r="A1" i="42" l="1"/>
  <c r="A1" i="41"/>
  <c r="D58" i="33" l="1"/>
  <c r="D57" i="33"/>
  <c r="D52" i="33"/>
  <c r="D51" i="33"/>
  <c r="D50" i="33"/>
  <c r="D43" i="33"/>
  <c r="D25" i="33"/>
  <c r="D34" i="33"/>
  <c r="D33" i="33"/>
  <c r="D32" i="33"/>
  <c r="D31" i="33"/>
  <c r="D30" i="33"/>
  <c r="D29" i="33"/>
  <c r="D28" i="33"/>
  <c r="D27" i="33"/>
  <c r="D26" i="33"/>
  <c r="D24" i="33"/>
  <c r="AA43" i="33"/>
  <c r="W43" i="33"/>
  <c r="S43" i="33"/>
  <c r="O43" i="33"/>
  <c r="I6" i="28" l="1"/>
  <c r="I5" i="28" s="1"/>
  <c r="Y43" i="33"/>
  <c r="U43" i="33"/>
  <c r="Q43" i="33" l="1"/>
  <c r="M43" i="33"/>
  <c r="I43" i="33"/>
  <c r="G43" i="33"/>
  <c r="F43" i="33"/>
  <c r="E43" i="33"/>
  <c r="A1" i="40" l="1"/>
  <c r="A4" i="30" l="1"/>
  <c r="AB33" i="33" l="1"/>
  <c r="AB32" i="33"/>
  <c r="AB30" i="33" l="1"/>
  <c r="AB52" i="33"/>
  <c r="A14" i="30"/>
  <c r="A15" i="31" s="1"/>
  <c r="A15" i="32" s="1"/>
  <c r="A11" i="30"/>
  <c r="A12" i="31" s="1"/>
  <c r="A1" i="3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B50" i="33"/>
  <c r="A8" i="33"/>
  <c r="A9" i="34" s="1"/>
  <c r="A8" i="30"/>
  <c r="A9" i="31" s="1"/>
  <c r="A9" i="32" s="1"/>
  <c r="A5" i="31"/>
  <c r="A14" i="33" l="1"/>
  <c r="A15" i="34" s="1"/>
  <c r="AB43" i="33"/>
  <c r="A4" i="33"/>
  <c r="A5" i="34" s="1"/>
  <c r="A5" i="32"/>
  <c r="A12" i="32"/>
  <c r="A11" i="33"/>
  <c r="A12" i="34" s="1"/>
  <c r="AB57" i="33"/>
  <c r="A1" i="28"/>
  <c r="A2" i="27"/>
  <c r="A2" i="6"/>
  <c r="A2" i="24"/>
  <c r="A2" i="7"/>
  <c r="AB24" i="33" l="1"/>
</calcChain>
</file>

<file path=xl/sharedStrings.xml><?xml version="1.0" encoding="utf-8"?>
<sst xmlns="http://schemas.openxmlformats.org/spreadsheetml/2006/main" count="21753" uniqueCount="6767">
  <si>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</si>
  <si>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</si>
  <si>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</si>
  <si>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</si>
  <si>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</si>
  <si>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</si>
  <si>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</si>
  <si>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</si>
  <si>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</si>
  <si>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</si>
  <si>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</si>
  <si>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</si>
  <si>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</si>
  <si>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</si>
  <si>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</si>
  <si>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</si>
  <si>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</si>
  <si>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</si>
  <si>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</si>
  <si>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</si>
  <si>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</si>
  <si>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</si>
  <si>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</si>
  <si>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</si>
  <si>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</si>
  <si>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</si>
  <si>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</si>
  <si>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</si>
  <si>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</si>
  <si>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</si>
  <si>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</si>
  <si>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</si>
  <si>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</si>
  <si>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</si>
  <si>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</si>
  <si>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</si>
  <si>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</si>
  <si>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</si>
  <si>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</si>
  <si>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</si>
  <si>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</si>
  <si>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</si>
  <si>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</si>
  <si>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</si>
  <si>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</si>
  <si>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</si>
  <si>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</si>
  <si>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</si>
  <si>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</si>
  <si>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</si>
  <si>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</si>
  <si>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</si>
  <si>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</si>
  <si>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</si>
  <si>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</si>
  <si>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</si>
  <si>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</si>
  <si>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</si>
  <si>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</si>
  <si>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</si>
  <si>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</si>
  <si>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</si>
  <si>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</si>
  <si>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</si>
  <si>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</si>
  <si>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</si>
  <si>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</si>
  <si>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</si>
  <si>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</si>
  <si>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</si>
  <si>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</si>
  <si>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</si>
  <si>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</si>
  <si>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</si>
  <si>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</si>
  <si>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</si>
  <si>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</si>
  <si>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</si>
  <si>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</si>
  <si>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</si>
  <si>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</si>
  <si>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</si>
  <si>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</si>
  <si>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</si>
  <si>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</si>
  <si>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</si>
  <si>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</si>
  <si>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</si>
  <si>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</si>
  <si>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</si>
  <si>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</si>
  <si>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</si>
  <si>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</si>
  <si>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</si>
  <si>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</si>
  <si>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</si>
  <si>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</si>
  <si>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</si>
  <si>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</si>
  <si>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</si>
  <si>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</si>
  <si>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</si>
  <si>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</si>
  <si>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</si>
  <si>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</si>
  <si>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</si>
  <si>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</si>
  <si>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</si>
  <si>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</si>
  <si>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</si>
  <si>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</si>
  <si>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</si>
  <si>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</si>
  <si>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</si>
  <si>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</si>
  <si>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</si>
  <si>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</si>
  <si>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</si>
  <si>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</si>
  <si>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</si>
  <si>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</si>
  <si>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</si>
  <si>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</si>
  <si>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</si>
  <si>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</si>
  <si>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</si>
  <si>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</si>
  <si>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</si>
  <si>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</si>
  <si>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</si>
  <si>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</si>
  <si>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</si>
  <si>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</si>
  <si>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</si>
  <si>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</si>
  <si>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</si>
  <si>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</si>
  <si>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</si>
  <si>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</si>
  <si>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</si>
  <si>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</si>
  <si>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</si>
  <si>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</si>
  <si>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</si>
  <si>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</si>
  <si>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</si>
  <si>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</si>
  <si>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</si>
  <si>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</si>
  <si>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</si>
  <si>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</si>
  <si>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</si>
  <si>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</si>
  <si>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</si>
  <si>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</si>
  <si>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</si>
  <si>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</si>
  <si>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</si>
  <si>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</si>
  <si>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</si>
  <si>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</si>
  <si>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</si>
  <si>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</si>
  <si>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</si>
  <si>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</si>
  <si>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</si>
  <si>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</si>
  <si>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</si>
  <si>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</si>
  <si>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</si>
  <si>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</si>
  <si>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</si>
  <si>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</si>
  <si>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</si>
  <si>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</si>
  <si>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</si>
  <si>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</si>
  <si>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</si>
  <si>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</si>
  <si>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</si>
  <si>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</si>
  <si>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</si>
  <si>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</si>
  <si>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</si>
  <si>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</si>
  <si>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</si>
  <si>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</si>
  <si>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</si>
  <si>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</si>
  <si>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</si>
  <si>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</si>
  <si>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</si>
  <si>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</si>
  <si>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</si>
  <si>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</si>
  <si>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</si>
  <si>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</si>
  <si>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</si>
  <si>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</si>
  <si>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</si>
  <si>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</si>
  <si>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</si>
  <si>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</si>
  <si>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</si>
  <si>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</si>
  <si>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</si>
  <si>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</si>
  <si>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</si>
  <si>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</si>
  <si>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</si>
  <si>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Упрощенная схема построения ИСУЭ в МКД</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</si>
  <si>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</si>
  <si>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</si>
  <si>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</si>
  <si>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</si>
  <si>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</si>
  <si>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</si>
  <si>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</si>
  <si>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</si>
  <si>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</si>
  <si>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</si>
  <si>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</si>
  <si>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</si>
  <si>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</si>
  <si>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</si>
  <si>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</si>
  <si>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</si>
  <si>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</si>
  <si>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</si>
  <si>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</si>
  <si>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</si>
  <si>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</si>
  <si>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</si>
  <si>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</si>
  <si>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</si>
  <si>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</si>
  <si>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</si>
  <si>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</si>
  <si>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</si>
  <si>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</si>
  <si>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</si>
  <si>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</si>
  <si>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</si>
  <si>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</si>
  <si>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</si>
  <si>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</si>
  <si>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</si>
  <si>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</si>
  <si>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</si>
  <si>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</si>
  <si>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</si>
  <si>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</si>
  <si>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</si>
  <si>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</si>
  <si>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</si>
  <si>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</si>
  <si>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</si>
  <si>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</si>
  <si>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</si>
  <si>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</si>
  <si>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</si>
  <si>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</si>
  <si>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</si>
  <si>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</si>
  <si>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</si>
  <si>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</si>
  <si>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</si>
  <si>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</si>
  <si>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</si>
  <si>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</si>
  <si>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</si>
  <si>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</si>
  <si>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</si>
  <si>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</si>
  <si>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</si>
  <si>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</si>
  <si>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</si>
  <si>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</si>
  <si>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</si>
  <si>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</si>
  <si>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</si>
  <si>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</si>
  <si>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</si>
  <si>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</si>
  <si>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</si>
  <si>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</si>
  <si>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</si>
  <si>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</si>
  <si>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</si>
  <si>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</si>
  <si>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</si>
  <si>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</si>
  <si>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</si>
  <si>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</si>
  <si>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</si>
  <si>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</si>
  <si>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</si>
  <si>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</si>
  <si>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</si>
  <si>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</si>
  <si>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</si>
  <si>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</si>
  <si>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</si>
  <si>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</si>
  <si>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</si>
  <si>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</si>
  <si>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</si>
  <si>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</si>
  <si>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</si>
  <si>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</si>
  <si>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</si>
  <si>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</si>
  <si>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</si>
  <si>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</si>
  <si>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</si>
  <si>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</si>
  <si>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</si>
  <si>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</si>
  <si>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</si>
  <si>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</si>
  <si>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</si>
  <si>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</si>
  <si>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</si>
  <si>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</si>
  <si>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</si>
  <si>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</si>
  <si>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</si>
  <si>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</si>
  <si>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</si>
  <si>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</si>
  <si>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</si>
  <si>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</si>
  <si>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</si>
  <si>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</si>
  <si>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</si>
  <si>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</si>
  <si>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</si>
  <si>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</si>
  <si>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</si>
  <si>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</si>
  <si>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</si>
  <si>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</si>
  <si>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</si>
  <si>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</si>
  <si>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</si>
  <si>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</si>
  <si>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</si>
  <si>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</si>
  <si>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</si>
  <si>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</si>
  <si>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</si>
  <si>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</si>
  <si>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</si>
  <si>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</si>
  <si>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</si>
  <si>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</si>
  <si>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</si>
  <si>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</si>
  <si>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</si>
  <si>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</si>
  <si>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</si>
  <si>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</si>
  <si>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</si>
  <si>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</si>
  <si>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</si>
  <si>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</si>
  <si>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</si>
  <si>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</si>
  <si>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</si>
  <si>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</si>
  <si>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</si>
  <si>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</si>
  <si>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</si>
  <si>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</si>
  <si>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</si>
  <si>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</si>
  <si>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</si>
  <si>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</si>
  <si>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</si>
  <si>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</si>
  <si>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</si>
  <si>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</si>
  <si>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</si>
  <si>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</si>
  <si>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</si>
  <si>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</si>
  <si>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</si>
  <si>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</si>
  <si>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</si>
  <si>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</si>
  <si>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</si>
  <si>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</si>
  <si>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</si>
  <si>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</si>
  <si>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</si>
  <si>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</si>
  <si>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</si>
  <si>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</si>
  <si>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</si>
  <si>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</si>
  <si>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</si>
  <si>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</si>
  <si>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</si>
  <si>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</si>
  <si>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</si>
  <si>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</si>
  <si>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</si>
  <si>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</si>
  <si>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</si>
  <si>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</si>
  <si>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</si>
  <si>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</si>
  <si>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</si>
  <si>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</si>
  <si>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</si>
  <si>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</si>
  <si>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</si>
  <si>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</si>
  <si>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</si>
  <si>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</si>
  <si>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</si>
  <si>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</si>
  <si>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</si>
  <si>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</si>
  <si>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</si>
  <si>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</si>
  <si>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</si>
  <si>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</si>
  <si>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</si>
  <si>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</si>
  <si>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</si>
  <si>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Всего по объектам ИСУ</t>
  </si>
  <si>
    <t xml:space="preserve">Адрес </t>
  </si>
  <si>
    <t>Номер прибора учета</t>
  </si>
  <si>
    <t>Дата следующей поверки</t>
  </si>
  <si>
    <t>Меркурий 200.02</t>
  </si>
  <si>
    <t>СО-И449</t>
  </si>
  <si>
    <t>СОЭ</t>
  </si>
  <si>
    <t>Меркурий 201.5</t>
  </si>
  <si>
    <t>ЦЭ6807П</t>
  </si>
  <si>
    <t>ЦЭ6807Б</t>
  </si>
  <si>
    <t>СО-505</t>
  </si>
  <si>
    <t>СО-И449 М1-2</t>
  </si>
  <si>
    <t>Меркурий 202</t>
  </si>
  <si>
    <t>СОЭ-2Т</t>
  </si>
  <si>
    <t>СЭО-1</t>
  </si>
  <si>
    <t>СО-ЭЭ6706</t>
  </si>
  <si>
    <t>Меркурий 201</t>
  </si>
  <si>
    <t>СОЭ-5</t>
  </si>
  <si>
    <t>СО-И449 М2-5</t>
  </si>
  <si>
    <t>Соло</t>
  </si>
  <si>
    <t>СО-Э449 1М1-1</t>
  </si>
  <si>
    <t>СО-50МЭ</t>
  </si>
  <si>
    <t>Меркурий 200</t>
  </si>
  <si>
    <t>ЦЭ7680</t>
  </si>
  <si>
    <t>СЕ 101</t>
  </si>
  <si>
    <t>СЕ 101 S6 145 M</t>
  </si>
  <si>
    <t>ОДПУ</t>
  </si>
  <si>
    <t>Лейне Электро-01 1МШ</t>
  </si>
  <si>
    <t>СОЭБ-2П ДР</t>
  </si>
  <si>
    <t>ЦЭ2726</t>
  </si>
  <si>
    <t>СО-Э449</t>
  </si>
  <si>
    <t>СЭО-1.15.402</t>
  </si>
  <si>
    <t>СОЭ-1</t>
  </si>
  <si>
    <t>Барс 1.113</t>
  </si>
  <si>
    <t>СО-ЭЭ7000Б</t>
  </si>
  <si>
    <t>СЕ 102</t>
  </si>
  <si>
    <t>СЕ 101 S6 145</t>
  </si>
  <si>
    <t>Барс 1.111</t>
  </si>
  <si>
    <t>Скат 101</t>
  </si>
  <si>
    <t>Барс 1.211</t>
  </si>
  <si>
    <t>Е23С</t>
  </si>
  <si>
    <t>Нева 101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</si>
  <si>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</si>
  <si>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</si>
  <si>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Лейне Электро-01</t>
  </si>
  <si>
    <t>Меркурий-202</t>
  </si>
  <si>
    <t>СЭО-1,15</t>
  </si>
  <si>
    <t>СЕ102</t>
  </si>
  <si>
    <t>СЭ 101</t>
  </si>
  <si>
    <t>СОЭ-55</t>
  </si>
  <si>
    <t>ЦЭ2706</t>
  </si>
  <si>
    <t>СЕ 101 R5 145</t>
  </si>
  <si>
    <t>МЕРКУРИЙ-201</t>
  </si>
  <si>
    <t>008085019000190</t>
  </si>
  <si>
    <t>00808501900058</t>
  </si>
  <si>
    <t>0942241450</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</si>
  <si>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</si>
  <si>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2024г. из базы данных расчетно-билинговых программ АО "Татэнергосбыт" </t>
  </si>
  <si>
    <t>ИПУ</t>
  </si>
  <si>
    <t>Альфа</t>
  </si>
  <si>
    <t>Меркурий 202.22</t>
  </si>
  <si>
    <t>Меркурий 202.1</t>
  </si>
  <si>
    <t>СЭБ-2А.07Д.212</t>
  </si>
  <si>
    <t>Меркурий 206</t>
  </si>
  <si>
    <t>МС 101</t>
  </si>
  <si>
    <t>Меркурий 202.5</t>
  </si>
  <si>
    <t>Меркурий 200.04</t>
  </si>
  <si>
    <t>Меркурий 231 АМ-01</t>
  </si>
  <si>
    <t>ЦЭ6807В</t>
  </si>
  <si>
    <t>Меркурий-230 ART-02 PQRSIN</t>
  </si>
  <si>
    <t>Меркурий-230 ART-03 PQRSIN</t>
  </si>
  <si>
    <t>ЦЭ6803В</t>
  </si>
  <si>
    <t>Меркурий-230 ART-03 PQRSIDN</t>
  </si>
  <si>
    <t>Меркурий-230 АМ-02</t>
  </si>
  <si>
    <t>Меркурий-230 ART-02 CN</t>
  </si>
  <si>
    <t>Меркурий-230 ART-03 PRIDN</t>
  </si>
  <si>
    <t>01.01.2025</t>
  </si>
  <si>
    <t>30.06.2025</t>
  </si>
  <si>
    <t>79126192</t>
  </si>
  <si>
    <t>21751213</t>
  </si>
  <si>
    <t>Меркурий-231 АМ-01</t>
  </si>
  <si>
    <t>Меркурий-230 АМ-01(02)</t>
  </si>
  <si>
    <t>30.09.2025</t>
  </si>
  <si>
    <t>СЕ 303 S31 746 JAVZ</t>
  </si>
  <si>
    <t>31.03.2025</t>
  </si>
  <si>
    <t>Меркурий-201.5</t>
  </si>
  <si>
    <t>СЕ 301 S31</t>
  </si>
  <si>
    <t>28536747</t>
  </si>
  <si>
    <t>23.12.2026</t>
  </si>
  <si>
    <t>26919692</t>
  </si>
  <si>
    <t>30.06.2026</t>
  </si>
  <si>
    <t>04453418</t>
  </si>
  <si>
    <t>28328335</t>
  </si>
  <si>
    <t>30.09.2026</t>
  </si>
  <si>
    <t>27455350</t>
  </si>
  <si>
    <t>07059608</t>
  </si>
  <si>
    <t>Меркурий-230 ART-01 C (R)N</t>
  </si>
  <si>
    <t>00568627</t>
  </si>
  <si>
    <t>28374847</t>
  </si>
  <si>
    <t>Меркурий-230 АМ-03</t>
  </si>
  <si>
    <t>28355331</t>
  </si>
  <si>
    <t>2746991</t>
  </si>
  <si>
    <t>28782527</t>
  </si>
  <si>
    <t>28810528</t>
  </si>
  <si>
    <t>00462475</t>
  </si>
  <si>
    <t>27401819</t>
  </si>
  <si>
    <t>00435626</t>
  </si>
  <si>
    <t>00432453</t>
  </si>
  <si>
    <t>00432484</t>
  </si>
  <si>
    <t>26094292</t>
  </si>
  <si>
    <t>31.03.2026</t>
  </si>
  <si>
    <t>26034820</t>
  </si>
  <si>
    <t>009026031007278</t>
  </si>
  <si>
    <t>25467049</t>
  </si>
  <si>
    <t>26034797</t>
  </si>
  <si>
    <t>26034732</t>
  </si>
  <si>
    <t>00568629</t>
  </si>
  <si>
    <t>098379135</t>
  </si>
  <si>
    <t>25472945</t>
  </si>
  <si>
    <t>27407901</t>
  </si>
  <si>
    <t>100134871</t>
  </si>
  <si>
    <t>27382698</t>
  </si>
  <si>
    <t>31.12.2026</t>
  </si>
  <si>
    <t>03720639</t>
  </si>
  <si>
    <t>00568628</t>
  </si>
  <si>
    <t>00646962</t>
  </si>
  <si>
    <t>26933738</t>
  </si>
  <si>
    <t>Меркурий-230 AR-02 C</t>
  </si>
  <si>
    <t>00583119</t>
  </si>
  <si>
    <t>28779474</t>
  </si>
  <si>
    <t>00394014</t>
  </si>
  <si>
    <t>28668613</t>
  </si>
  <si>
    <t>28548390</t>
  </si>
  <si>
    <t>28810502</t>
  </si>
  <si>
    <t>Меркурий-232 АМ</t>
  </si>
  <si>
    <t>28537120</t>
  </si>
  <si>
    <t>28548437</t>
  </si>
  <si>
    <t>28786736</t>
  </si>
  <si>
    <t>00432508</t>
  </si>
  <si>
    <t>00497071</t>
  </si>
  <si>
    <t>00462433</t>
  </si>
  <si>
    <t>Начало:                 2024 год</t>
  </si>
  <si>
    <t>январь 2024</t>
  </si>
  <si>
    <t>февраль 2024</t>
  </si>
  <si>
    <t xml:space="preserve"> по состоянию на 01.01.2023</t>
  </si>
  <si>
    <t>по состоянию на 01.01.2023</t>
  </si>
  <si>
    <t xml:space="preserve">План (факт) 2023 года </t>
  </si>
  <si>
    <t>Меркурий-231 АТ-01</t>
  </si>
  <si>
    <t>Меркурий-230 ART-01 PQRSIN</t>
  </si>
  <si>
    <t>ПУ ЮЛ</t>
  </si>
  <si>
    <t>Меркурий-230 ART-02 PQRSIGDN</t>
  </si>
  <si>
    <t>март 2024</t>
  </si>
  <si>
    <t>Окончание:          2028 год</t>
  </si>
  <si>
    <t>с 2024 по 2028 - СМР и ПНР</t>
  </si>
  <si>
    <t xml:space="preserve">                                                    N_ИСУТЭС_BuOE_4                                      </t>
  </si>
  <si>
    <t>сентябрь 2026</t>
  </si>
  <si>
    <t>декабрь 2026</t>
  </si>
  <si>
    <t>Итого   
2024-2028</t>
  </si>
  <si>
    <t>ЦЭ 6807П</t>
  </si>
  <si>
    <t>01.10.2025</t>
  </si>
  <si>
    <t>01.08.2025</t>
  </si>
  <si>
    <t>ЦЭ 6807 П</t>
  </si>
  <si>
    <t>01.04.2025</t>
  </si>
  <si>
    <t>01.09.2025</t>
  </si>
  <si>
    <t>01.03.2025</t>
  </si>
  <si>
    <t>03.05.2025</t>
  </si>
  <si>
    <t>01.11.2025</t>
  </si>
  <si>
    <t>04.04.2025</t>
  </si>
  <si>
    <t>27.03.2025</t>
  </si>
  <si>
    <t>14.06.2025</t>
  </si>
  <si>
    <t>03.06.2025</t>
  </si>
  <si>
    <t>28.06.2025</t>
  </si>
  <si>
    <t>10.09.2025</t>
  </si>
  <si>
    <t>10.10.2025</t>
  </si>
  <si>
    <t>01.12.2025</t>
  </si>
  <si>
    <t>20.02.2025</t>
  </si>
  <si>
    <t>28.09.2025</t>
  </si>
  <si>
    <t>13.07.2025</t>
  </si>
  <si>
    <t>23.07.2025</t>
  </si>
  <si>
    <t>01.05.2025</t>
  </si>
  <si>
    <t>10.08.2025</t>
  </si>
  <si>
    <t>15.08.2025</t>
  </si>
  <si>
    <t>25.06.2025</t>
  </si>
  <si>
    <t>01.06.2025</t>
  </si>
  <si>
    <t>09.09.2025</t>
  </si>
  <si>
    <t>29.01.2025</t>
  </si>
  <si>
    <t>07.04.2025</t>
  </si>
  <si>
    <t>07.08.2025</t>
  </si>
  <si>
    <t>31.07.2025</t>
  </si>
  <si>
    <t>СО-51 ПК</t>
  </si>
  <si>
    <t>06.02.2025</t>
  </si>
  <si>
    <t>01.02.2025</t>
  </si>
  <si>
    <t>08.06.2025</t>
  </si>
  <si>
    <t>21.09.2025</t>
  </si>
  <si>
    <t>10.06.2025</t>
  </si>
  <si>
    <t>08.04.2025</t>
  </si>
  <si>
    <t>15.06.2025</t>
  </si>
  <si>
    <t>Буинск г., Ефремова ул., 133</t>
  </si>
  <si>
    <t>01.03.2026</t>
  </si>
  <si>
    <t>01.01.2026</t>
  </si>
  <si>
    <t>30.12.2026</t>
  </si>
  <si>
    <t>01.04.2026</t>
  </si>
  <si>
    <t>01.07.2026</t>
  </si>
  <si>
    <t>01.02.2026</t>
  </si>
  <si>
    <t>24.06.2026</t>
  </si>
  <si>
    <t xml:space="preserve">26555502-0           </t>
  </si>
  <si>
    <t>11.06.2026</t>
  </si>
  <si>
    <t>19.08.2026</t>
  </si>
  <si>
    <t>19.05.2026</t>
  </si>
  <si>
    <t>16.01.2026</t>
  </si>
  <si>
    <t>01.06.2026</t>
  </si>
  <si>
    <t>19.03.2026</t>
  </si>
  <si>
    <t>26.08.2026</t>
  </si>
  <si>
    <t>04.01.2026</t>
  </si>
  <si>
    <t>10.03.2026</t>
  </si>
  <si>
    <t>03.01.2026</t>
  </si>
  <si>
    <t>04.04.2026</t>
  </si>
  <si>
    <t>06.11.2026</t>
  </si>
  <si>
    <t>03.03.2026</t>
  </si>
  <si>
    <t>11.12.2026</t>
  </si>
  <si>
    <t>10.02.2026</t>
  </si>
  <si>
    <t>04.11.2026</t>
  </si>
  <si>
    <t>11.03.2026</t>
  </si>
  <si>
    <t>03.05.2026</t>
  </si>
  <si>
    <t>03.09.2026</t>
  </si>
  <si>
    <t>05.08.2026</t>
  </si>
  <si>
    <t>01.12.2026</t>
  </si>
  <si>
    <t>01.11.2026</t>
  </si>
  <si>
    <t>01.08.2026</t>
  </si>
  <si>
    <t>30.11.2026</t>
  </si>
  <si>
    <t>01.10.2026</t>
  </si>
  <si>
    <t>20.01.2026</t>
  </si>
  <si>
    <t>01.09.2026</t>
  </si>
  <si>
    <t>20.02.2026</t>
  </si>
  <si>
    <t>01.05.2026</t>
  </si>
  <si>
    <t xml:space="preserve">06924634с            </t>
  </si>
  <si>
    <t>09.10.2026</t>
  </si>
  <si>
    <t>Апастово пгт., Парковая ул., 6</t>
  </si>
  <si>
    <t>Апастово пгт., Салавата Каримова ул., 9</t>
  </si>
  <si>
    <t>Свияжский п., Шоссейная ул., 4</t>
  </si>
  <si>
    <t>Адав-Тулумбаево с., Советская ул., 21-в</t>
  </si>
  <si>
    <t>Буинск г., Арефьева ул., 21</t>
  </si>
  <si>
    <t>Буинск г., Арефьева ул., 20-а</t>
  </si>
  <si>
    <t>Буинск г., Арефьева ул., 25</t>
  </si>
  <si>
    <t>Буинск г., Арефьева ул., 20</t>
  </si>
  <si>
    <t>Буинск г., Вокзальная ул., 80</t>
  </si>
  <si>
    <t>Буинск г., Гагарина ул., 15</t>
  </si>
  <si>
    <t>Буинск г., Гагарина ул., 18</t>
  </si>
  <si>
    <t>Буинск г., Ефремова ул., 133-д</t>
  </si>
  <si>
    <t>Буинск г., Железнодорожная ул., 49</t>
  </si>
  <si>
    <t>Буинск г., Жореса ул., 112</t>
  </si>
  <si>
    <t>Буинск г., Жореса ул., 110</t>
  </si>
  <si>
    <t>Буинск г., Комсомольская ул., 21</t>
  </si>
  <si>
    <t>Буинск г., Космовского ул., 52/50</t>
  </si>
  <si>
    <t>Буинск г., Напольная ул., 31/12</t>
  </si>
  <si>
    <t>Буинск г., Р.Люксембург ул., 177</t>
  </si>
  <si>
    <t>Буинск г., Строительная ул., 27</t>
  </si>
  <si>
    <t>Буинск г., Строительная ул., 29</t>
  </si>
  <si>
    <t>Буинск г., Строительная ул., 5</t>
  </si>
  <si>
    <t>Кият с., Молодежная ул., 6</t>
  </si>
  <si>
    <t>Кият с., Молодежная ул., 5</t>
  </si>
  <si>
    <t>Малая Буинка д., Шоссейная ул., 8</t>
  </si>
  <si>
    <t>009026030002412</t>
  </si>
  <si>
    <t>12.12.2026</t>
  </si>
  <si>
    <t>Старое Шаймурзино с., Комсомольская ул., 2-а</t>
  </si>
  <si>
    <t>ж/д станция Бурундуки п., Северная ул., 7</t>
  </si>
  <si>
    <t>Куйбышевский Затон пгт., Гагарина ул., 19</t>
  </si>
  <si>
    <t>Куйбышевский Затон пгт., Гагарина ул., 1</t>
  </si>
  <si>
    <t>Куйбышевский Затон пгт., Куйбышева ул., 2</t>
  </si>
  <si>
    <t>Куйбышевский Затон пгт., Куйбышева ул., 4-б</t>
  </si>
  <si>
    <t>Куйбышевский Затон пгт., Парковая ул., 11</t>
  </si>
  <si>
    <t>Куйбышевский Затон пгт., Парковая ул., 5</t>
  </si>
  <si>
    <t>Куйбышевский Затон пгт., Парковая ул., 1</t>
  </si>
  <si>
    <t>Куйбышевский Затон пгт., Первомайская ул., 9</t>
  </si>
  <si>
    <t>Тетюши г., Школьная ул., 6</t>
  </si>
  <si>
    <t>Тетюши г., Школьная ул., 18</t>
  </si>
  <si>
    <t>Тетюши г., Южная ул., 5</t>
  </si>
  <si>
    <t>Тетюши г., Южная ул., 8</t>
  </si>
  <si>
    <t>Тетюши г., Южная ул., 9</t>
  </si>
  <si>
    <t>Тетюши г., Южная ул., 11</t>
  </si>
  <si>
    <t>Тетюши г., Южная ул., 24</t>
  </si>
  <si>
    <t>Тетюши г., Южная ул., 23</t>
  </si>
  <si>
    <t>Тетюши г., Южная ул., 3</t>
  </si>
  <si>
    <t>Тетюши г., Южная ул., 2</t>
  </si>
  <si>
    <t xml:space="preserve">Перечень приборов учета подлежащих замене в 2027 г. из базы данных расчетно-билинговых программ АО "Татэнергосбыт" </t>
  </si>
  <si>
    <t>01.01.2027</t>
  </si>
  <si>
    <t>01.10.2027</t>
  </si>
  <si>
    <t xml:space="preserve">00701Т040001691 </t>
  </si>
  <si>
    <t>23.04.2027</t>
  </si>
  <si>
    <t>20.10.2027</t>
  </si>
  <si>
    <t xml:space="preserve">007791038023891ас    </t>
  </si>
  <si>
    <t>04.04.2027</t>
  </si>
  <si>
    <t>31.08.2027</t>
  </si>
  <si>
    <t>03.01.2027</t>
  </si>
  <si>
    <t>22.04.2027</t>
  </si>
  <si>
    <t>15.04.2027</t>
  </si>
  <si>
    <t>24.01.2027</t>
  </si>
  <si>
    <t>03.06.2027</t>
  </si>
  <si>
    <t>03.04.2027</t>
  </si>
  <si>
    <t>01.03.2027</t>
  </si>
  <si>
    <t>16.07.2027</t>
  </si>
  <si>
    <t>03.02.2027</t>
  </si>
  <si>
    <t>10.01.2027</t>
  </si>
  <si>
    <t>03.09.2027</t>
  </si>
  <si>
    <t>16.06.2027</t>
  </si>
  <si>
    <t>05.09.2027</t>
  </si>
  <si>
    <t>29.01.2027</t>
  </si>
  <si>
    <t>03.05.2027</t>
  </si>
  <si>
    <t>20.01.2027</t>
  </si>
  <si>
    <t>20.02.2027</t>
  </si>
  <si>
    <t>01.07.2027</t>
  </si>
  <si>
    <t>01.06.2027</t>
  </si>
  <si>
    <t>20.05.2027</t>
  </si>
  <si>
    <t>20.06.2027</t>
  </si>
  <si>
    <t>СЭБ-12</t>
  </si>
  <si>
    <t>25.11.2027</t>
  </si>
  <si>
    <t>12.03.2027</t>
  </si>
  <si>
    <t>18.02.2027</t>
  </si>
  <si>
    <t>24.02.2027</t>
  </si>
  <si>
    <t>01.12.2027</t>
  </si>
  <si>
    <t>22.02.2027</t>
  </si>
  <si>
    <t>13.03.2027</t>
  </si>
  <si>
    <t>01.08.2027</t>
  </si>
  <si>
    <t>СЕ 102 R5 145 ОК</t>
  </si>
  <si>
    <t>Нева МТ-1</t>
  </si>
  <si>
    <t>01.11.2027</t>
  </si>
  <si>
    <t xml:space="preserve">007495031000421.     </t>
  </si>
  <si>
    <t xml:space="preserve">101477.              </t>
  </si>
  <si>
    <t>01.04.2027</t>
  </si>
  <si>
    <t xml:space="preserve">07495034000722 СЕ 1  </t>
  </si>
  <si>
    <t>17.11.2027</t>
  </si>
  <si>
    <t>13.07.2027</t>
  </si>
  <si>
    <t>01.02.2027</t>
  </si>
  <si>
    <t>Меркурий 201.6</t>
  </si>
  <si>
    <t>01.05.2027</t>
  </si>
  <si>
    <t>СО-ЭМОС 2</t>
  </si>
  <si>
    <t xml:space="preserve">007495032000533..    </t>
  </si>
  <si>
    <t xml:space="preserve">7495046008637.       </t>
  </si>
  <si>
    <t>01.09.2027</t>
  </si>
  <si>
    <t>Е73С</t>
  </si>
  <si>
    <t>23.03.2027</t>
  </si>
  <si>
    <t>27.10.2027</t>
  </si>
  <si>
    <t>29.09.2027</t>
  </si>
  <si>
    <t>Апастово пгт., Молодежная ул., 34</t>
  </si>
  <si>
    <t>32388587</t>
  </si>
  <si>
    <t>31.12.2027</t>
  </si>
  <si>
    <t>Апастово пгт., Октябрьская ул., 54</t>
  </si>
  <si>
    <t>28961180</t>
  </si>
  <si>
    <t>Апастово пгт., Салавата Каримова ул., 10</t>
  </si>
  <si>
    <t>29894783</t>
  </si>
  <si>
    <t>30.06.2027</t>
  </si>
  <si>
    <t>Буинск г., Арефьева ул., 11</t>
  </si>
  <si>
    <t>29884942</t>
  </si>
  <si>
    <t>31.03.2027</t>
  </si>
  <si>
    <t>Буинск г., Арефьева ул., 15</t>
  </si>
  <si>
    <t>29884914</t>
  </si>
  <si>
    <t>Буинск г., Арефьева ул., 17</t>
  </si>
  <si>
    <t>29891121</t>
  </si>
  <si>
    <t>Буинск г., Арефьева ул., 9</t>
  </si>
  <si>
    <t>30649462</t>
  </si>
  <si>
    <t>Буинск г., Арефьева ул., 23</t>
  </si>
  <si>
    <t>29891141</t>
  </si>
  <si>
    <t>Буинск г., Б.Хмельницкого ул., 33</t>
  </si>
  <si>
    <t>29872481</t>
  </si>
  <si>
    <t>Буинск г., Б.Хмельницкого ул., 38</t>
  </si>
  <si>
    <t>29884892</t>
  </si>
  <si>
    <t>Буинск г., Б.Хмельницкого ул., 54</t>
  </si>
  <si>
    <t>29884900</t>
  </si>
  <si>
    <t>Буинск г., Б.Хмельницкого ул., 48</t>
  </si>
  <si>
    <t>28824664</t>
  </si>
  <si>
    <t>29891120</t>
  </si>
  <si>
    <t>Буинск г., Б.Хмельницкого ул., 34</t>
  </si>
  <si>
    <t>29884955</t>
  </si>
  <si>
    <t>Буинск г., Б.Хмельницкого ул., 40</t>
  </si>
  <si>
    <t>31640573</t>
  </si>
  <si>
    <t>30.09.2027</t>
  </si>
  <si>
    <t>Буинск г., Б.Хмельницкого ул., 39</t>
  </si>
  <si>
    <t>29872400</t>
  </si>
  <si>
    <t>Буинск г., Гагарина ул., 21</t>
  </si>
  <si>
    <t>00648008</t>
  </si>
  <si>
    <t>Буинск г., Гагарина ул., 3</t>
  </si>
  <si>
    <t>00576532</t>
  </si>
  <si>
    <t>Буинск г., Гагарина ул., 13</t>
  </si>
  <si>
    <t>00638096</t>
  </si>
  <si>
    <t>Буинск г., Гагарина ул., 1</t>
  </si>
  <si>
    <t>00625618</t>
  </si>
  <si>
    <t>Буинск г., Гагарина ул., 5</t>
  </si>
  <si>
    <t>00574848</t>
  </si>
  <si>
    <t>Буинск г., Гагарина ул., 7</t>
  </si>
  <si>
    <t>01703363</t>
  </si>
  <si>
    <t>Буинск г., Ефремова ул., 146</t>
  </si>
  <si>
    <t>29855792</t>
  </si>
  <si>
    <t>Буинск г., Ефремова ул., 138</t>
  </si>
  <si>
    <t>00638035</t>
  </si>
  <si>
    <t>Буинск г., Ефремова ул., 136</t>
  </si>
  <si>
    <t>33009563</t>
  </si>
  <si>
    <t>Буинск г., Ефремова ул., 152-а</t>
  </si>
  <si>
    <t>00576417</t>
  </si>
  <si>
    <t>Меркурий-230 ART-03 PRSIDN</t>
  </si>
  <si>
    <t>Буинск г., Камиля Зыятдинова ул., 2-а</t>
  </si>
  <si>
    <t>28787744</t>
  </si>
  <si>
    <t>Буинск г., Камиля Зыятдинова ул., 2</t>
  </si>
  <si>
    <t>28787720</t>
  </si>
  <si>
    <t>Буинск г., Кленовая ул., 7</t>
  </si>
  <si>
    <t>29884889</t>
  </si>
  <si>
    <t>Буинск г., Комсомольская ул., 1-а</t>
  </si>
  <si>
    <t>00638038</t>
  </si>
  <si>
    <t>Меркурий-230 ART-02 PCSIGDN</t>
  </si>
  <si>
    <t>Буинск г., Комсомольская ул., 23</t>
  </si>
  <si>
    <t>00602960</t>
  </si>
  <si>
    <t>Буинск г., Комсомольская ул., 17</t>
  </si>
  <si>
    <t>00638039</t>
  </si>
  <si>
    <t>Буинск г., Красноармейская ул., 47</t>
  </si>
  <si>
    <t>00645215</t>
  </si>
  <si>
    <t>Буинск г., Молодежная ул., 1</t>
  </si>
  <si>
    <t>13042017</t>
  </si>
  <si>
    <t>Буинск г., Молодежная ул., 3</t>
  </si>
  <si>
    <t>28815857</t>
  </si>
  <si>
    <t>28815902</t>
  </si>
  <si>
    <t>28815896</t>
  </si>
  <si>
    <t>Буинск г., Молодежная ул., 1-а</t>
  </si>
  <si>
    <t>00652692</t>
  </si>
  <si>
    <t>Буинск г., Некрасова ул., 27</t>
  </si>
  <si>
    <t>00638085</t>
  </si>
  <si>
    <t>Буинск г., Некрасова ул., 42-а</t>
  </si>
  <si>
    <t>28839215</t>
  </si>
  <si>
    <t>Буинск г., Некрасова ул., 42</t>
  </si>
  <si>
    <t>00645200</t>
  </si>
  <si>
    <t>Буинск г., Некрасова ул., 23</t>
  </si>
  <si>
    <t>29855501</t>
  </si>
  <si>
    <t>Буинск г., Некрасова ул., 25</t>
  </si>
  <si>
    <t>00638057</t>
  </si>
  <si>
    <t>Буинск г., Р.Люксембург ул., 147</t>
  </si>
  <si>
    <t>00652688</t>
  </si>
  <si>
    <t>Меркурий-230 ART-03 RN</t>
  </si>
  <si>
    <t>Буинск г., Р.Люксембург ул., 128-а</t>
  </si>
  <si>
    <t>29855507</t>
  </si>
  <si>
    <t>Буинск г., Энгельса ул., 52/44</t>
  </si>
  <si>
    <t>00645217</t>
  </si>
  <si>
    <t>Меркурий-230 ART-02 P(R)ISN</t>
  </si>
  <si>
    <t>Верхний Услон с., Автодорожная ул., 2</t>
  </si>
  <si>
    <t>29900542</t>
  </si>
  <si>
    <t>Верхний Услон с., Чехова ул., 40</t>
  </si>
  <si>
    <t>26879534</t>
  </si>
  <si>
    <t>Меркурий-230 АМ-01</t>
  </si>
  <si>
    <t>Иннополис г., Спортивная ул., 124</t>
  </si>
  <si>
    <t>32913104</t>
  </si>
  <si>
    <t>Старое Дрожжаное с., Техническая ул., 25</t>
  </si>
  <si>
    <t>32910696</t>
  </si>
  <si>
    <t>Камское Устье пгт., Дзержинского ул., 16</t>
  </si>
  <si>
    <t>28968409</t>
  </si>
  <si>
    <t>Камское Устье пгт., Дзержинского ул., 14</t>
  </si>
  <si>
    <t>28968415</t>
  </si>
  <si>
    <t>Камское Устье пгт., Профсоюзная ул., 29</t>
  </si>
  <si>
    <t>29866917</t>
  </si>
  <si>
    <t>Куйбышевский Затон пгт., Гагарина ул., 9-а</t>
  </si>
  <si>
    <t>29885229</t>
  </si>
  <si>
    <t>Куйбышевский Затон пгт., Гагарина ул., 9</t>
  </si>
  <si>
    <t>30592233</t>
  </si>
  <si>
    <t>Куйбышевский Затон пгт., Гагарина ул., 8</t>
  </si>
  <si>
    <t>30593254</t>
  </si>
  <si>
    <t>Куйбышевский Затон пгт., Куйбышева ул., 8</t>
  </si>
  <si>
    <t>31636691</t>
  </si>
  <si>
    <t>Меркурий-230 AR-02</t>
  </si>
  <si>
    <t>Куйбышевский Затон пгт., Куйбышева ул., 14-а</t>
  </si>
  <si>
    <t>30598977</t>
  </si>
  <si>
    <t>Куйбышевский Затон пгт., Куйбышева ул., 4-а</t>
  </si>
  <si>
    <t>28784981</t>
  </si>
  <si>
    <t>Куйбышевский Затон пгт., Ленина ул., 14</t>
  </si>
  <si>
    <t>28784884</t>
  </si>
  <si>
    <t>Тенишево пгт., Ленина ул., 18</t>
  </si>
  <si>
    <t>30178644</t>
  </si>
  <si>
    <t>Тенишево пгт., Ленина ул., 20</t>
  </si>
  <si>
    <t>30148663</t>
  </si>
  <si>
    <t>Тенишево пгт., Набережная ул., 14</t>
  </si>
  <si>
    <t>32408483</t>
  </si>
  <si>
    <t>Тенишево пгт., Пионерская ул., 2</t>
  </si>
  <si>
    <t>30734835</t>
  </si>
  <si>
    <t>Тенишево пгт., Пионерская ул., 3</t>
  </si>
  <si>
    <t>30737130</t>
  </si>
  <si>
    <t>Тетюши г., 200 лет Тетюшам ул., 1</t>
  </si>
  <si>
    <t>114198820</t>
  </si>
  <si>
    <t>Тетюши г., 200 лет Тетюшам ул., 15-г</t>
  </si>
  <si>
    <t>114197935</t>
  </si>
  <si>
    <t>Тетюши г., 25 лет Октября ул., 70</t>
  </si>
  <si>
    <t>113430926</t>
  </si>
  <si>
    <t>Тетюши г., 25 лет Октября ул., 68</t>
  </si>
  <si>
    <t>111106883</t>
  </si>
  <si>
    <t>Тетюши г., 25 лет Октября ул., 66</t>
  </si>
  <si>
    <t>111109626</t>
  </si>
  <si>
    <t>Тетюши г., Гагарина ул., 53</t>
  </si>
  <si>
    <t>111108274</t>
  </si>
  <si>
    <t>Тетюши г., Гагарина ул., 49</t>
  </si>
  <si>
    <t>111105890</t>
  </si>
  <si>
    <t>Тетюши г., Гагарина ул., 47</t>
  </si>
  <si>
    <t>112340915</t>
  </si>
  <si>
    <t>Тетюши г., Горького ул., 35</t>
  </si>
  <si>
    <t>111109142</t>
  </si>
  <si>
    <t>Тетюши г., Горького ул., 31</t>
  </si>
  <si>
    <t>114198839</t>
  </si>
  <si>
    <t>Тетюши г., Горького ул., 54</t>
  </si>
  <si>
    <t>113430808</t>
  </si>
  <si>
    <t>Тетюши г., Камая ул., 5</t>
  </si>
  <si>
    <t>113430820</t>
  </si>
  <si>
    <t>Тетюши г., Школьная ул., 5</t>
  </si>
  <si>
    <t>116186782</t>
  </si>
  <si>
    <t xml:space="preserve">Перечень приборов учета подлежащих замене в 2028 г. из базы данных расчетно-билинговых программ АО "Татэнергосбыт" </t>
  </si>
  <si>
    <t>01.03.2028</t>
  </si>
  <si>
    <t>01.01.2028</t>
  </si>
  <si>
    <t>01.07.2028</t>
  </si>
  <si>
    <t>22.08.2028</t>
  </si>
  <si>
    <t>06.10.2028</t>
  </si>
  <si>
    <t>01.10.2028</t>
  </si>
  <si>
    <t>18.01.2028</t>
  </si>
  <si>
    <t>03.09.2028</t>
  </si>
  <si>
    <t>13.01.2028</t>
  </si>
  <si>
    <t>01.02.2028</t>
  </si>
  <si>
    <t>СЭО</t>
  </si>
  <si>
    <t>25.07.2028</t>
  </si>
  <si>
    <t>31.08.2028</t>
  </si>
  <si>
    <t>29.09.2028</t>
  </si>
  <si>
    <t>19.10.2028</t>
  </si>
  <si>
    <t>01.06.2028</t>
  </si>
  <si>
    <t>01.04.2028</t>
  </si>
  <si>
    <t>Меркурий 230 ART-00</t>
  </si>
  <si>
    <t>13.04.2028</t>
  </si>
  <si>
    <t>27.07.2028</t>
  </si>
  <si>
    <t>16.08.2028</t>
  </si>
  <si>
    <t>07.09.2028</t>
  </si>
  <si>
    <t>13.09.2028</t>
  </si>
  <si>
    <t>28.09.2028</t>
  </si>
  <si>
    <t>09.03.2028</t>
  </si>
  <si>
    <t>Меркурий 205</t>
  </si>
  <si>
    <t>15.05.2028</t>
  </si>
  <si>
    <t>19.07.2028</t>
  </si>
  <si>
    <t>21.11.2028</t>
  </si>
  <si>
    <t>24.10.2028</t>
  </si>
  <si>
    <t>01.09.2028</t>
  </si>
  <si>
    <t>12.01.2028</t>
  </si>
  <si>
    <t>01.12.2028</t>
  </si>
  <si>
    <t>01.08.2028</t>
  </si>
  <si>
    <t xml:space="preserve">11838880с            </t>
  </si>
  <si>
    <t>Меркурий 206 RN</t>
  </si>
  <si>
    <t>СЕ 102 S6</t>
  </si>
  <si>
    <t>04.01.2028</t>
  </si>
  <si>
    <t>07.08.2028</t>
  </si>
  <si>
    <t>СЕ 102 R5</t>
  </si>
  <si>
    <t>01.11.2028</t>
  </si>
  <si>
    <t>20.05.2028</t>
  </si>
  <si>
    <t>20.06.2028</t>
  </si>
  <si>
    <t>20.02.2028</t>
  </si>
  <si>
    <t>20.03.2028</t>
  </si>
  <si>
    <t>11.01.2028</t>
  </si>
  <si>
    <t>04.07.2028</t>
  </si>
  <si>
    <t>СО-ИБ1</t>
  </si>
  <si>
    <t>12.05.2028</t>
  </si>
  <si>
    <t>20.07.2028</t>
  </si>
  <si>
    <t>20.12.2028</t>
  </si>
  <si>
    <t>26.12.2028</t>
  </si>
  <si>
    <t>03.01.2028</t>
  </si>
  <si>
    <t>18.02.2028</t>
  </si>
  <si>
    <t>28.07.2028</t>
  </si>
  <si>
    <t>03.05.2028</t>
  </si>
  <si>
    <t>Меркурий 230</t>
  </si>
  <si>
    <t>17.04.2028</t>
  </si>
  <si>
    <t>03.12.2028</t>
  </si>
  <si>
    <t>Апастово пгт., Заводская ул., 11-а</t>
  </si>
  <si>
    <t>35384111</t>
  </si>
  <si>
    <t>30.09.2028</t>
  </si>
  <si>
    <t>Апастово пгт., Заводская ул., 11</t>
  </si>
  <si>
    <t>35384154</t>
  </si>
  <si>
    <t>31.03.2028</t>
  </si>
  <si>
    <t>Апастово пгт., Молодежная ул., 31</t>
  </si>
  <si>
    <t>35383900</t>
  </si>
  <si>
    <t>Апастово пгт., Салавата Каримова ул., 3</t>
  </si>
  <si>
    <t>35984203</t>
  </si>
  <si>
    <t>Меркурий-234 ART-02 PL1</t>
  </si>
  <si>
    <t>30.06.2028</t>
  </si>
  <si>
    <t>Буинск г., Арефьева ул., 8/31</t>
  </si>
  <si>
    <t>00574855</t>
  </si>
  <si>
    <t>Буинск г., Арефьева ул., 2</t>
  </si>
  <si>
    <t>6800297</t>
  </si>
  <si>
    <t>ЦЭ6822 ИРПС</t>
  </si>
  <si>
    <t>02607553</t>
  </si>
  <si>
    <t>31.12.2028</t>
  </si>
  <si>
    <t>Буинск г., Гагарина ул., 9-в</t>
  </si>
  <si>
    <t>34703998</t>
  </si>
  <si>
    <t>Буинск г., Казанский Тракт ул., 3-б</t>
  </si>
  <si>
    <t>60872989</t>
  </si>
  <si>
    <t>Буинск г., Космовского ул., 75</t>
  </si>
  <si>
    <t>60836872</t>
  </si>
  <si>
    <t>Буинск г., Молодежная ул., 13</t>
  </si>
  <si>
    <t>00574842</t>
  </si>
  <si>
    <t>Буинск г., Р.Люксембург ул., 143</t>
  </si>
  <si>
    <t>36004512</t>
  </si>
  <si>
    <t>Буинск г., Шафранова ул., 22</t>
  </si>
  <si>
    <t>36004548</t>
  </si>
  <si>
    <t>Верхний Услон с., Дальняя ул., 1</t>
  </si>
  <si>
    <t>04420993</t>
  </si>
  <si>
    <t>Иннополис г., Центральная ул., 173</t>
  </si>
  <si>
    <t>33648978</t>
  </si>
  <si>
    <t>Иннополис г., Центральная ул., 167</t>
  </si>
  <si>
    <t>36218988</t>
  </si>
  <si>
    <t>33660068</t>
  </si>
  <si>
    <t>36288999</t>
  </si>
  <si>
    <t>Тетюши г., 200 лет Тетюшам ул., 6</t>
  </si>
  <si>
    <t>00638036</t>
  </si>
  <si>
    <t>Тетюши г., 200 лет Тетюшам ул., 8</t>
  </si>
  <si>
    <t>00638029</t>
  </si>
  <si>
    <t>Тетюши г., 200 лет Тетюшам ул., 4</t>
  </si>
  <si>
    <t>00638078</t>
  </si>
  <si>
    <t>Тетюши г., 25 лет Октября ул., 77</t>
  </si>
  <si>
    <t>00637996</t>
  </si>
  <si>
    <t>Тетюши г., Камая ул., 15</t>
  </si>
  <si>
    <t>00638007</t>
  </si>
  <si>
    <t>Тетюши г., Свердлова ул., 134</t>
  </si>
  <si>
    <t>00686184</t>
  </si>
  <si>
    <t>Тетюши г., Северная ул., 8</t>
  </si>
  <si>
    <t>00638064</t>
  </si>
  <si>
    <t>Тетюши г., Южная ул., 22</t>
  </si>
  <si>
    <t>00638052</t>
  </si>
  <si>
    <t>Двухуровневая ИСУЭ:</t>
  </si>
  <si>
    <t>Трехуровневая ИСУЭ:</t>
  </si>
  <si>
    <t xml:space="preserve">52320                </t>
  </si>
  <si>
    <t>Тетюшский р-н, Тетюши г, КАМАЯ ул, д. 19, кв. 7</t>
  </si>
  <si>
    <t xml:space="preserve">328836 </t>
  </si>
  <si>
    <t>Тетюшский р-н, Тетюши г, ЛИБКНЕХТА ул, д. 9, кв. 14</t>
  </si>
  <si>
    <t xml:space="preserve">06928476 </t>
  </si>
  <si>
    <t>Тетюшский р-н, Тетюши г, СВЕРДЛОВА ул, д. 132, кв. 5</t>
  </si>
  <si>
    <t xml:space="preserve">007789029009464 </t>
  </si>
  <si>
    <t>Тетюшский р-н, Тетюши г, ЮЖНАЯ ул, д. 20, кв. 3</t>
  </si>
  <si>
    <t xml:space="preserve">06969361 </t>
  </si>
  <si>
    <t>Тетюшский р-н, Тетюши г, ЛИБКНЕХТА ул, д. 9, кв. 19</t>
  </si>
  <si>
    <t xml:space="preserve">06929639 </t>
  </si>
  <si>
    <t>Тетюшский р-н, Тетюши г, ЛИБКНЕХТА ул, д. 9, кв. 11</t>
  </si>
  <si>
    <t xml:space="preserve">06929866 </t>
  </si>
  <si>
    <t>Тетюшский р-н, Тетюши г, ЮЖНАЯ ул, д. 20, кв. 6</t>
  </si>
  <si>
    <t xml:space="preserve">06969408 </t>
  </si>
  <si>
    <t>Тетюшский р-н, Тетюши г, ЭНЕРГЕТИКОВ ул, д. 2, кв. 6</t>
  </si>
  <si>
    <t xml:space="preserve">06706369 </t>
  </si>
  <si>
    <t>Тетюшский р-н, Тетюши г, ЭНЕРГЕТИКОВ ул, д. 2, кв. 9</t>
  </si>
  <si>
    <t xml:space="preserve">06783770 </t>
  </si>
  <si>
    <t>Тетюшский р-н, Тетюши г, ЮЖНАЯ ул, д. 20, кв. 7</t>
  </si>
  <si>
    <t xml:space="preserve">06973742 </t>
  </si>
  <si>
    <t>Тетюшский р-н, Тетюши г, ЭНЕРГЕТИКОВ ул, д. 4, кв. 1</t>
  </si>
  <si>
    <t xml:space="preserve">06706310 </t>
  </si>
  <si>
    <t>Тетюшский р-н, Тетюши г, ЭНЕРГЕТИКОВ ул, д. 2, кв. 17</t>
  </si>
  <si>
    <t xml:space="preserve">06706359 </t>
  </si>
  <si>
    <t>Тетюшский р-н, Тетюши г, ЮЖНАЯ ул, д. 20, кв. 9</t>
  </si>
  <si>
    <t xml:space="preserve">06969395 </t>
  </si>
  <si>
    <t>Тетюшский р-н, Тетюши г, СВЕРДЛОВА ул, д. 20, кв. 4</t>
  </si>
  <si>
    <t xml:space="preserve">05790086 </t>
  </si>
  <si>
    <t>Тетюшский р-н, Тетюши г, ЭНЕРГЕТИКОВ ул, д. 2, кв. 10</t>
  </si>
  <si>
    <t xml:space="preserve">06706245 </t>
  </si>
  <si>
    <t>Тетюшский р-н, Тетюши г, ЮЖНАЯ ул, д. 20, кв. 8</t>
  </si>
  <si>
    <t xml:space="preserve">06970906 </t>
  </si>
  <si>
    <t>Тетюшский р-н, Тетюши г, ЭНЕРГЕТИКОВ ул, д. 6, кв. 13</t>
  </si>
  <si>
    <t xml:space="preserve">06706399 </t>
  </si>
  <si>
    <t>Тетюшский р-н, Тетюши г, 25 ЛЕТ ОКТЯБРЯ ул, д. 68, кв. 4</t>
  </si>
  <si>
    <t xml:space="preserve">6588599 </t>
  </si>
  <si>
    <t>Тетюшский р-н, Тетюши г, ЮЖНАЯ ул, д. 20, кв. 1</t>
  </si>
  <si>
    <t xml:space="preserve">06969398 </t>
  </si>
  <si>
    <t>Тетюшский р-н, Тетюши г, ЛИБКНЕХТА ул, д. 9, кв. 20</t>
  </si>
  <si>
    <t xml:space="preserve">06928796 </t>
  </si>
  <si>
    <t>Тетюшский р-н, Тетюши г, ЭНЕРГЕТИКОВ ул, д. 2, кв. 2</t>
  </si>
  <si>
    <t xml:space="preserve">0670667 </t>
  </si>
  <si>
    <t>Тетюшский р-н, Тетюши г, ЭНЕРГЕТИКОВ ул, д. 2, кв. 13</t>
  </si>
  <si>
    <t xml:space="preserve">06706292 </t>
  </si>
  <si>
    <t>Тетюшский р-н, Тетюши г, ЭНЕРГЕТИКОВ ул, д. 2, кв. 7</t>
  </si>
  <si>
    <t xml:space="preserve">06783551 </t>
  </si>
  <si>
    <t>Тетюшский р-н, Тетюши г, ЛИБКНЕХТА ул, д. 9, кв. 12</t>
  </si>
  <si>
    <t xml:space="preserve">06929897 </t>
  </si>
  <si>
    <t>Тетюшский р-н, Тетюши г, ЮЖНАЯ ул, д. 8, кв. 43</t>
  </si>
  <si>
    <t xml:space="preserve">069317 </t>
  </si>
  <si>
    <t>Тетюшский р-н, Тетюши г, ШКОЛЬНАЯ ул, д. 10, кв. 6</t>
  </si>
  <si>
    <t xml:space="preserve">06548057 </t>
  </si>
  <si>
    <t>Тетюшский р-н, Тетюши г, ЭНЕРГЕТИКОВ ул, д. 2, кв. 4</t>
  </si>
  <si>
    <t xml:space="preserve">06706605 </t>
  </si>
  <si>
    <t>Тетюшский р-н, Тетюши г, ЮЖНАЯ ул, д. 20, кв. 2</t>
  </si>
  <si>
    <t xml:space="preserve">06969442 </t>
  </si>
  <si>
    <t>Тетюшский р-н, Тетюши г, ЭНЕРГЕТИКОВ ул, д. 2, кв. 14</t>
  </si>
  <si>
    <t xml:space="preserve">06706281 </t>
  </si>
  <si>
    <t>Тетюшский р-н, Тетюши г, ЮЖНАЯ ул, д. 3, кв. 13</t>
  </si>
  <si>
    <t xml:space="preserve">803771 </t>
  </si>
  <si>
    <t>Тетюшский р-н, Тетюши г, ЭНЕРГЕТИКОВ ул, д. 2, кв. 1</t>
  </si>
  <si>
    <t xml:space="preserve">06706260 </t>
  </si>
  <si>
    <t>Тетюшский р-н, Тетюши г, ШКОЛЬНАЯ ул, д. 9, кв. 9</t>
  </si>
  <si>
    <t xml:space="preserve">05794929 </t>
  </si>
  <si>
    <t>Тетюшский р-н, Тетюши г, ЮЖНАЯ ул, д. 9, кв. 8</t>
  </si>
  <si>
    <t xml:space="preserve">06946280 </t>
  </si>
  <si>
    <t>Тетюшский р-н, Тетюши г, ЭНЕРГЕТИКОВ ул, д. 2, кв. 11</t>
  </si>
  <si>
    <t xml:space="preserve">06706283 </t>
  </si>
  <si>
    <t>Тетюшский р-н, Тетюши г, ЭНЕРГЕТИКОВ ул, д. 2, кв. 12</t>
  </si>
  <si>
    <t xml:space="preserve">06706607 </t>
  </si>
  <si>
    <t>Тетюшский р-н, Тетюши г, ЭНЕРГЕТИКОВ ул, д. 2, кв. 15</t>
  </si>
  <si>
    <t xml:space="preserve">06706347 </t>
  </si>
  <si>
    <t>Тетюшский р-н, Тетюши г, ОСИПЕНКО ул, д. 6, кв. 5</t>
  </si>
  <si>
    <t xml:space="preserve">06588872 </t>
  </si>
  <si>
    <t>Тетюшский р-н, Тетюши г, ЮЖНАЯ ул, д. 20, кв. 16</t>
  </si>
  <si>
    <t xml:space="preserve">06970504 </t>
  </si>
  <si>
    <t>Тетюшский р-н, Тетюши г, ЭНЕРГЕТИКОВ ул, д. 2, кв. 3</t>
  </si>
  <si>
    <t xml:space="preserve">06706498 </t>
  </si>
  <si>
    <t>Тетюшский р-н, Тетюши г, ЛИБКНЕХТА ул, д. 9, кв. 5</t>
  </si>
  <si>
    <t xml:space="preserve">06928409 </t>
  </si>
  <si>
    <t>Тетюшский р-н, Тетюши г, 200 ЛЕТ ТЕТЮШАМ ул, д. 1, кв. 2</t>
  </si>
  <si>
    <t xml:space="preserve">05732509 </t>
  </si>
  <si>
    <t>Тетюшский р-н, Тетюши г, ЛИБКНЕХТА ул, д. 9, кв. 8</t>
  </si>
  <si>
    <t xml:space="preserve">06928769 </t>
  </si>
  <si>
    <t>Тетюшский р-н, Тетюши г, ЭНЕРГЕТИКОВ ул, д. 2, кв. 16</t>
  </si>
  <si>
    <t xml:space="preserve">06706339 </t>
  </si>
  <si>
    <t>Тетюшский р-н, Тетюши г, ЛИБКНЕХТА ул, д. 9, кв. 18</t>
  </si>
  <si>
    <t xml:space="preserve">06929513 </t>
  </si>
  <si>
    <t>Тетюшский р-н, Тетюши г, ЛИБКНЕХТА ул, д. 9, кв. 21</t>
  </si>
  <si>
    <t xml:space="preserve">06929079 </t>
  </si>
  <si>
    <t>Тетюшский р-н, Тетюши г, ЛИБКНЕХТА ул, д. 9, кв. 15</t>
  </si>
  <si>
    <t xml:space="preserve">06932356 </t>
  </si>
  <si>
    <t>Тетюшский р-н, Тетюши г, ЮЖНАЯ ул, д. 15, кв. 1</t>
  </si>
  <si>
    <t xml:space="preserve">06774000 </t>
  </si>
  <si>
    <t>Тетюшский р-н, Тетюши г, 200 ЛЕТ ТЕТЮШАМ ул, д. 9, кв. 2</t>
  </si>
  <si>
    <t xml:space="preserve">077425 </t>
  </si>
  <si>
    <t>Тетюшский р-н, Тетюши г, ЮЖНАЯ ул, д. 20, кв. 11</t>
  </si>
  <si>
    <t xml:space="preserve">06969363 </t>
  </si>
  <si>
    <t>Тетюшский р-н, Тетюши г, ЮЖНАЯ ул, д. 12, кв. 44</t>
  </si>
  <si>
    <t xml:space="preserve">072774 </t>
  </si>
  <si>
    <t>Тетюшский р-н, Тетюши г, ЮЖНАЯ ул, д. 20, кв. 10</t>
  </si>
  <si>
    <t xml:space="preserve">06970509 </t>
  </si>
  <si>
    <t>Тетюшский р-н, Тетюши г, ЛИБКНЕХТА ул, д. 9, кв. 1</t>
  </si>
  <si>
    <t xml:space="preserve">07671069 </t>
  </si>
  <si>
    <t>Тетюшский р-н, Тетюши г, ЛИБКНЕХТА ул, д. 9, кв. 9</t>
  </si>
  <si>
    <t xml:space="preserve">06929644 </t>
  </si>
  <si>
    <t>Тетюшский р-н, Тетюши г, ЮЖНАЯ ул, д. 20, кв. 4</t>
  </si>
  <si>
    <t xml:space="preserve">06969382 </t>
  </si>
  <si>
    <t>Тетюшский р-н, Тетюши г, СЕВЕРНАЯ ул, д. 31Б, кв. 2</t>
  </si>
  <si>
    <t xml:space="preserve">442997 </t>
  </si>
  <si>
    <t>Тетюшский р-н, Тетюши г, ЮЖНАЯ ул, д. 12, кв. 24</t>
  </si>
  <si>
    <t xml:space="preserve">06548284 </t>
  </si>
  <si>
    <t>Тетюшский р-н, Тетюши г, СВЕРДЛОВА ул, д. 136, кв. 2</t>
  </si>
  <si>
    <t xml:space="preserve">007789029011387 </t>
  </si>
  <si>
    <t>Тетюшский р-н, Тетюши г, ЭНЕРГЕТИКОВ ул, д. 2, кв. 8</t>
  </si>
  <si>
    <t xml:space="preserve">06783677 </t>
  </si>
  <si>
    <t>Тетюшский р-н, Тетюши г, ЮЖНАЯ ул, д. 20, кв. 13</t>
  </si>
  <si>
    <t xml:space="preserve">06969383 </t>
  </si>
  <si>
    <t>Тетюшский р-н, Тетюши г, ЭНЕРГЕТИКОВ ул, д. 2, кв. 18</t>
  </si>
  <si>
    <t xml:space="preserve">06706344 </t>
  </si>
  <si>
    <t>Тетюшский р-н, Тетюши г, ОСИПЕНКО ул, д. 6, кв. 2</t>
  </si>
  <si>
    <t xml:space="preserve">06065297 </t>
  </si>
  <si>
    <t>Тетюшский р-н, Тетюши г, ЛИБКНЕХТА ул, д. 9, кв. 13</t>
  </si>
  <si>
    <t xml:space="preserve">06929640 </t>
  </si>
  <si>
    <t>Тетюшский р-н, Тетюши г, ЮЖНАЯ ул, д. 20, кв. 14</t>
  </si>
  <si>
    <t xml:space="preserve">06973651 </t>
  </si>
  <si>
    <t>Тетюшский р-н, Тетюши г, ЛИБКНЕХТА ул, д. 9, кв. 6</t>
  </si>
  <si>
    <t xml:space="preserve">06928438 </t>
  </si>
  <si>
    <t>Тетюшский р-н, Тетюши г, ЭНЕРГЕТИКОВ ул, д. 6, кв. 2</t>
  </si>
  <si>
    <t xml:space="preserve">06783990 </t>
  </si>
  <si>
    <t>Тетюшский р-н, Тетюши г, ЮЖНАЯ ул, д. 20, кв. 5</t>
  </si>
  <si>
    <t xml:space="preserve">06969365 </t>
  </si>
  <si>
    <t>Тетюшский р-н, Тетюши г, ЮЖНАЯ ул, д. 12, кв. 32</t>
  </si>
  <si>
    <t xml:space="preserve">06756736 </t>
  </si>
  <si>
    <t>Тетюшский р-н, Тетюши г, ЮЖНАЯ ул, д. 18, кв. 2</t>
  </si>
  <si>
    <t xml:space="preserve">06784814 </t>
  </si>
  <si>
    <t>Тетюшский р-н, Тетюши г, ЭНЕРГЕТИКОВ ул, д. 2, кв. 5</t>
  </si>
  <si>
    <t xml:space="preserve">06706275 </t>
  </si>
  <si>
    <t>Тетюшский р-н, Тетюши г, ЭНЕРГЕТИКОВ ул, д. 4, кв. 2</t>
  </si>
  <si>
    <t xml:space="preserve">06706279 </t>
  </si>
  <si>
    <t>Тетюшский р-н, Тетюши г, ЮЖНАЯ ул, д. 2, кв. 30</t>
  </si>
  <si>
    <t xml:space="preserve">06725270 </t>
  </si>
  <si>
    <t>Тетюшский р-н, Тетюши г, СВЕРДЛОВА ул, д. 136, кв. 8</t>
  </si>
  <si>
    <t xml:space="preserve">007011031015587 </t>
  </si>
  <si>
    <t>Тетюшский р-н, Тетюши г, ГАГАРИНА ул, д. 51, кв. 5</t>
  </si>
  <si>
    <t xml:space="preserve">007789036002172 </t>
  </si>
  <si>
    <t>Тетюшский р-н, Тетюши г, ЭНЕРГЕТИКОВ ул, д. 6, кв. 6</t>
  </si>
  <si>
    <t xml:space="preserve">06784270 </t>
  </si>
  <si>
    <t>Тетюшский р-н, Тетюши г, СВЕРДЛОВА ул, д. 142, кв. 1</t>
  </si>
  <si>
    <t xml:space="preserve">007789027041356 </t>
  </si>
  <si>
    <t>Тетюшский р-н, Тетюши г, ЮЖНАЯ ул, д. 15, кв. 4</t>
  </si>
  <si>
    <t xml:space="preserve">06789382 </t>
  </si>
  <si>
    <t>Тетюшский р-н, Тетюши г, ЮЖНАЯ ул, д. 20, кв. 18</t>
  </si>
  <si>
    <t xml:space="preserve">06969373 </t>
  </si>
  <si>
    <t>Тетюшский р-н, Тетюши г, ЮЖНАЯ ул, д. 20, кв. 12</t>
  </si>
  <si>
    <t xml:space="preserve">06969375 </t>
  </si>
  <si>
    <t>Тетюшский р-н, Тетюши г, СЕВЕРНАЯ ул, д. 31Б, кв. 3</t>
  </si>
  <si>
    <t xml:space="preserve">007791027020389 </t>
  </si>
  <si>
    <t>Тетюшский р-н, Тетюши г, ЮЖНАЯ ул, д. 18, кв. 1</t>
  </si>
  <si>
    <t xml:space="preserve">06783142 </t>
  </si>
  <si>
    <t>Тетюшский р-н, Тетюши г, ШКОЛЬНАЯ ул, д. 18, кв. 30</t>
  </si>
  <si>
    <t xml:space="preserve">05794937 </t>
  </si>
  <si>
    <t>Тетюшский р-н, Тетюши г, ДЖАЛИЛЯ ул, д. 27, кв. 25</t>
  </si>
  <si>
    <t xml:space="preserve">06709891 </t>
  </si>
  <si>
    <t>Тетюшский р-н, Тетюши г, ЛЕНИНА ул, д. 78, кв. 4</t>
  </si>
  <si>
    <t xml:space="preserve">007128019022953 </t>
  </si>
  <si>
    <t>Тетюшский р-н, Тетюши г, ЮЖНАЯ ул, д. 20, кв. 17</t>
  </si>
  <si>
    <t xml:space="preserve">06969358 </t>
  </si>
  <si>
    <t>Тетюшский р-н, Тетюши г, ГАГАРИНА ул, д. 57, кв. 8</t>
  </si>
  <si>
    <t xml:space="preserve">067816110211784 </t>
  </si>
  <si>
    <t>Тетюшский р-н, Тетюши г, ШКОЛЬНАЯ ул, д. 5, кв. 5</t>
  </si>
  <si>
    <t xml:space="preserve">63097 </t>
  </si>
  <si>
    <t>Тетюшский р-н, Тетюши г, ШКОЛЬНАЯ ул, д. 12, кв. 18</t>
  </si>
  <si>
    <t xml:space="preserve">94162 </t>
  </si>
  <si>
    <t>Тетюшский р-н, Тетюши г, ШКОЛЬНАЯ ул, д. 7, кв. 2</t>
  </si>
  <si>
    <t xml:space="preserve">007789029009492 </t>
  </si>
  <si>
    <t>Тетюшский р-н, Тетюши г, ЛИБКНЕХТА ул, д. 9, кв. 16</t>
  </si>
  <si>
    <t xml:space="preserve">06929892 </t>
  </si>
  <si>
    <t>Тетюшский р-н, Тетюши г, ЭНЕРГЕТИКОВ ул, д. 4, кв. 8</t>
  </si>
  <si>
    <t xml:space="preserve">06706366 </t>
  </si>
  <si>
    <t>Тетюшский р-н, Тетюши г, ЮЖНАЯ ул, д. 20, кв. 15</t>
  </si>
  <si>
    <t xml:space="preserve">06969362 </t>
  </si>
  <si>
    <t>Тетюшский р-н, Тетюши г, СЕВЕРНАЯ ул, д. 31Б, кв. 1</t>
  </si>
  <si>
    <t xml:space="preserve">445789 </t>
  </si>
  <si>
    <t>Дрожжановский р-н, Старое Дрожжаное с, ГАЗОВАЯ ул, д. 16А, кв. 17</t>
  </si>
  <si>
    <t xml:space="preserve">06493725 </t>
  </si>
  <si>
    <t>Дрожжановский р-н, Старое Дрожжаное с, ГАЗОВАЯ ул, д. 16А, кв. 18</t>
  </si>
  <si>
    <t xml:space="preserve">007791028007930 </t>
  </si>
  <si>
    <t>Дрожжановский р-н, Старое Дрожжаное с, ГАЗОВАЯ ул, д. 16А, кв. 16</t>
  </si>
  <si>
    <t xml:space="preserve">06487325 </t>
  </si>
  <si>
    <t>Дрожжановский р-н, Старое Дрожжаное с, ГАЗОВАЯ ул, д. 16А, кв. 3</t>
  </si>
  <si>
    <t xml:space="preserve">007495030002247 </t>
  </si>
  <si>
    <t>Дрожжановский р-н, Старое Дрожжаное с, ГАЗОВАЯ ул, д. 16А, кв. 19</t>
  </si>
  <si>
    <t xml:space="preserve">007791030022470 </t>
  </si>
  <si>
    <t>Дрожжановский р-н, Старое Дрожжаное с, ГАЗОВАЯ ул, д. 16А, кв. 20</t>
  </si>
  <si>
    <t xml:space="preserve">007791030021850 </t>
  </si>
  <si>
    <t>Дрожжановский р-н, Старое Дрожжаное с, ГАЗОВАЯ ул, д. 16А, кв. 8</t>
  </si>
  <si>
    <t xml:space="preserve">06486981 </t>
  </si>
  <si>
    <t>Дрожжановский р-н, Старое Дрожжаное с, ТЕХНИЧЕСКАЯ ул, д. 23, кв. 2</t>
  </si>
  <si>
    <t xml:space="preserve">060481005768361 </t>
  </si>
  <si>
    <t>Дрожжановский р-н, Старое Дрожжаное с, ГАЗОВАЯ ул, д. 16А, кв. 10</t>
  </si>
  <si>
    <t xml:space="preserve">06467892 </t>
  </si>
  <si>
    <t>Дрожжановский р-н, Старое Дрожжаное с, ГАЗОВАЯ ул, д. 16А, кв. 7</t>
  </si>
  <si>
    <t xml:space="preserve">06494944 </t>
  </si>
  <si>
    <t>Камско-Устьинский р-н, Куйбышевский Затон пгт, КУЙБЫШЕВА ул, д. 2А, кв. 15</t>
  </si>
  <si>
    <t xml:space="preserve">007789027027511      </t>
  </si>
  <si>
    <t>Апастовский р-н, Апастово пгт, САЛАВАТА КАРИМОВА ул, д. 9, кв. 21</t>
  </si>
  <si>
    <t xml:space="preserve">25573447             </t>
  </si>
  <si>
    <t>Апастовский р-н, Апастово пгт, Советская ул, д. 12, кв. 4</t>
  </si>
  <si>
    <t xml:space="preserve">11000377             </t>
  </si>
  <si>
    <t>Апастовский р-н, Апастово пгт, САЛАВАТА КАРИМОВА ул, д. 9, кв. 18</t>
  </si>
  <si>
    <t xml:space="preserve">25573854             </t>
  </si>
  <si>
    <t>Апастовский р-н, Апастово пгт, САЛАВАТА КАРИМОВА ул, д. 9, кв. 16</t>
  </si>
  <si>
    <t xml:space="preserve">28690208             </t>
  </si>
  <si>
    <t>Апастовский р-н, Апастово пгт, САЛАВАТА КАРИМОВА ул, д. 9, кв. 23</t>
  </si>
  <si>
    <t xml:space="preserve">25573807             </t>
  </si>
  <si>
    <t>Буинский р-н, Буинск г, Б.ХМЕЛЬНИЦКОГО ул, д. 34, кв. 32</t>
  </si>
  <si>
    <t xml:space="preserve">05764674             </t>
  </si>
  <si>
    <t>Буинский р-н, Буинск г, Б.ХМЕЛЬНИЦКОГО ул, д. 34, кв. 4</t>
  </si>
  <si>
    <t xml:space="preserve">05735864             </t>
  </si>
  <si>
    <t>Буинский р-н, Буинск г, Р.ЛЮКСЕМБУРГ ул, д. 153, кв. 18</t>
  </si>
  <si>
    <t xml:space="preserve">07525230             </t>
  </si>
  <si>
    <t>Буинский р-н, Буинск г, Р.ЛЮКСЕМБУРГ ул, д. 153, кв. 8</t>
  </si>
  <si>
    <t xml:space="preserve">07218301             </t>
  </si>
  <si>
    <t>Буинский р-н, Буинск г, Б.ХМЕЛЬНИЦКОГО ул, д. 34, кв. 13</t>
  </si>
  <si>
    <t xml:space="preserve">05764694             </t>
  </si>
  <si>
    <t>Буинский р-н, Буинск г, Р.ЛЮКСЕМБУРГ ул, д. 153, кв. 10</t>
  </si>
  <si>
    <t xml:space="preserve">123333               </t>
  </si>
  <si>
    <t>Буинский р-н, Буинск г, 65-ЛЕТИЯ ПОБЕДЫ ул, д. 7, кв. 30</t>
  </si>
  <si>
    <t xml:space="preserve">07642226             </t>
  </si>
  <si>
    <t>Буинский р-н, Буинск г, Б.ХМЕЛЬНИЦКОГО ул, д. 34, кв. 36</t>
  </si>
  <si>
    <t xml:space="preserve">05732192             </t>
  </si>
  <si>
    <t>Буинский р-н, Буинск г, Б.ХМЕЛЬНИЦКОГО ул, д. 34, кв. 31</t>
  </si>
  <si>
    <t xml:space="preserve">057647290            </t>
  </si>
  <si>
    <t>Буинский р-н, Буинск г, ГАГАРИНА ул, д. 28, кв. 31</t>
  </si>
  <si>
    <t xml:space="preserve">87838                </t>
  </si>
  <si>
    <t>Буинский р-н, Буинск г, АРЕФЬЕВА ул, д. 7, кв. 18</t>
  </si>
  <si>
    <t xml:space="preserve">011804               </t>
  </si>
  <si>
    <t>Буинский р-н, Буинск г, Б.ХМЕЛЬНИЦКОГО ул, д. 34, кв. 27</t>
  </si>
  <si>
    <t xml:space="preserve">05731975             </t>
  </si>
  <si>
    <t>Буинский р-н, Буинск г, КАМИЛЯ ЗЫЯТДИНОВА ул, д. 13, кв. 5</t>
  </si>
  <si>
    <t xml:space="preserve">07669902             </t>
  </si>
  <si>
    <t>Буинский р-н, Буинск г, ГАГАРИНА ул, д. 21 к.1, кв. 23</t>
  </si>
  <si>
    <t xml:space="preserve">60278                </t>
  </si>
  <si>
    <t>Буинский р-н, Буинск г, КАМИЛЯ ЗЫЯТДИНОВА ул, д. 8, кв. 48</t>
  </si>
  <si>
    <t xml:space="preserve">007128027017568      </t>
  </si>
  <si>
    <t>Буинский р-н, Буинск г, Р.ЛЮКСЕМБУРГ ул, д. 153, кв. 11</t>
  </si>
  <si>
    <t xml:space="preserve">06473564             </t>
  </si>
  <si>
    <t>Буинский р-н, Буинск г, Б.ХМЕЛЬНИЦКОГО ул, д. 34, кв. 22</t>
  </si>
  <si>
    <t xml:space="preserve">05764742             </t>
  </si>
  <si>
    <t>Буинский р-н, Буинск г, ГАГАРИНА ул, д. 28, кв. 28</t>
  </si>
  <si>
    <t xml:space="preserve">030583               </t>
  </si>
  <si>
    <t>Буинский р-н, Буинск г, Б.ХМЕЛЬНИЦКОГО ул, д. 34, кв. 34</t>
  </si>
  <si>
    <t xml:space="preserve">05732187             </t>
  </si>
  <si>
    <t>Буинский р-н, Буинск г, Б.ХМЕЛЬНИЦКОГО ул, д. 34, кв. 15</t>
  </si>
  <si>
    <t xml:space="preserve">05764610             </t>
  </si>
  <si>
    <t>Буинский р-н, Буинск г, АРЕФЬЕВА ул, д. 25, кв. 8</t>
  </si>
  <si>
    <t xml:space="preserve">056337               </t>
  </si>
  <si>
    <t>Буинский р-н, Буинск г, Б.ХМЕЛЬНИЦКОГО ул, д. 34, кв. 26</t>
  </si>
  <si>
    <t xml:space="preserve">05732178             </t>
  </si>
  <si>
    <t>Буинский р-н, Буинск г, ГАГАРИНА ул, д. 26, кв. 19</t>
  </si>
  <si>
    <t xml:space="preserve">011579               </t>
  </si>
  <si>
    <t>Буинский р-н, Буинск г, ГАРНИЗОВА ул, д. 2, кв. 7</t>
  </si>
  <si>
    <t xml:space="preserve">05791270             </t>
  </si>
  <si>
    <t>Буинский р-н, Буинск г, Р.ЛЮКСЕМБУРГ ул, д. 153, кв. 7</t>
  </si>
  <si>
    <t>Буинский р-н, Буинск г, Р.ЛЮКСЕМБУРГ ул, д. 153, кв. 16</t>
  </si>
  <si>
    <t xml:space="preserve">08396765             </t>
  </si>
  <si>
    <t>Буинский р-н, Буинск г, Б.ХМЕЛЬНИЦКОГО ул, д. 34, кв. 16</t>
  </si>
  <si>
    <t xml:space="preserve">05764690             </t>
  </si>
  <si>
    <t>Буинский р-н, Буинск г, КАМИЛЯ ЗЫЯТДИНОВА ул, д. 11, кв. 30</t>
  </si>
  <si>
    <t xml:space="preserve">030257               </t>
  </si>
  <si>
    <t>Буинский р-н, Буинск г, Б.ХМЕЛЬНИЦКОГО ул, д. 34, кв. 12</t>
  </si>
  <si>
    <t xml:space="preserve">05734579             </t>
  </si>
  <si>
    <t>Буинский р-н, Буинск г, Б.ХМЕЛЬНИЦКОГО ул, д. 34, кв. 25</t>
  </si>
  <si>
    <t xml:space="preserve">05764638             </t>
  </si>
  <si>
    <t>Буинский р-н, Буинск г, 65-ЛЕТИЯ ПОБЕДЫ ул, д. 5, кв. 47</t>
  </si>
  <si>
    <t xml:space="preserve">007495029004182      </t>
  </si>
  <si>
    <t>Буинский р-н, Буинск г, Б.ХМЕЛЬНИЦКОГО ул, д. 34, кв. 8</t>
  </si>
  <si>
    <t xml:space="preserve">05734964             </t>
  </si>
  <si>
    <t>Буинский р-н, Буинск г, Б.ХМЕЛЬНИЦКОГО ул, д. 34, кв. 2</t>
  </si>
  <si>
    <t xml:space="preserve">05734356             </t>
  </si>
  <si>
    <t>Буинский р-н, Буинск г, Б.ХМЕЛЬНИЦКОГО ул, д. 34, кв. 9</t>
  </si>
  <si>
    <t xml:space="preserve">05729392             </t>
  </si>
  <si>
    <t>Буинский р-н, Буинск г, 65-ЛЕТИЯ ПОБЕДЫ ул, д. 5, кв. 52</t>
  </si>
  <si>
    <t xml:space="preserve">007495029005473      </t>
  </si>
  <si>
    <t>Буинский р-н, Буинск г, МОЛОДЕЖНАЯ ул, д. 5, кв. 34</t>
  </si>
  <si>
    <t xml:space="preserve">04505                </t>
  </si>
  <si>
    <t>Буинский р-н, Буинск г, КАМИЛЯ ЗЫЯТДИНОВА ул, д. 13, кв. 6</t>
  </si>
  <si>
    <t xml:space="preserve">05013030             </t>
  </si>
  <si>
    <t>Буинский р-н, Буинск г, Б.ХМЕЛЬНИЦКОГО ул, д. 34, кв. 7</t>
  </si>
  <si>
    <t xml:space="preserve">5731658              </t>
  </si>
  <si>
    <t>Буинский р-н, Буинск г, КАМИЛЯ ЗЫЯТДИНОВА ул, д. 2А, кв. 1</t>
  </si>
  <si>
    <t xml:space="preserve">91380                </t>
  </si>
  <si>
    <t>Буинский р-н, Буинск г, АРЕФЬЕВА ул, д. 2, кв. 10</t>
  </si>
  <si>
    <t xml:space="preserve">490604               </t>
  </si>
  <si>
    <t>Буинский р-н, Буинск г, Б.ХМЕЛЬНИЦКОГО ул, д. 34, кв. 28</t>
  </si>
  <si>
    <t xml:space="preserve">05764756             </t>
  </si>
  <si>
    <t>Буинский р-н, Буинск г, Р.ЛЮКСЕМБУРГ ул, д. 153, кв. 14</t>
  </si>
  <si>
    <t xml:space="preserve">09231772             </t>
  </si>
  <si>
    <t>Буинский р-н, Буинск г, Б.ХМЕЛЬНИЦКОГО ул, д. 34, кв. 23</t>
  </si>
  <si>
    <t xml:space="preserve">05757704             </t>
  </si>
  <si>
    <t xml:space="preserve">Буинский р-н, Адав-Тулумбаево с, СОВЕТСКАЯ ул, д. 21В, кв. </t>
  </si>
  <si>
    <t xml:space="preserve">00712802900664       </t>
  </si>
  <si>
    <t>Буинский р-н, Буинск г, СТРОИТЕЛЬНАЯ ул, д. 27, кв. 47</t>
  </si>
  <si>
    <t xml:space="preserve">024389               </t>
  </si>
  <si>
    <t>Буинский р-н, Буинск г, 65-ЛЕТИЯ ПОБЕДЫ ул, д. 7, кв. 8</t>
  </si>
  <si>
    <t xml:space="preserve">008719030008851      </t>
  </si>
  <si>
    <t>Буинский р-н, Буинск г, Б.ХМЕЛЬНИЦКОГО ул, д. 34, кв. 3</t>
  </si>
  <si>
    <t xml:space="preserve">05735888             </t>
  </si>
  <si>
    <t>Буинский р-н, Буинск г, 65-ЛЕТИЯ ПОБЕДЫ ул, д. 7, кв. 49</t>
  </si>
  <si>
    <t xml:space="preserve">007495031002027      </t>
  </si>
  <si>
    <t>Буинский р-н, Буинск г, Б.ХМЕЛЬНИЦКОГО ул, д. 34, кв. 17</t>
  </si>
  <si>
    <t xml:space="preserve">05764585             </t>
  </si>
  <si>
    <t>Буинский р-н, Буинск г, Б.ХМЕЛЬНИЦКОГО ул, д. 34, кв. 6</t>
  </si>
  <si>
    <t xml:space="preserve">05729361             </t>
  </si>
  <si>
    <t>Буинский р-н, Буинск г, Б.ХМЕЛЬНИЦКОГО ул, д. 34, кв. 30</t>
  </si>
  <si>
    <t xml:space="preserve">05761456             </t>
  </si>
  <si>
    <t>Буинский р-н, Буинск г, КАМИЛЯ ЗЫЯТДИНОВА ул, д. 13, кв. 2</t>
  </si>
  <si>
    <t xml:space="preserve">05011401             </t>
  </si>
  <si>
    <t>Буинский р-н, Буинск г, 65-ЛЕТИЯ ПОБЕДЫ ул, д. 7, кв. 7</t>
  </si>
  <si>
    <t xml:space="preserve">07495033006885       </t>
  </si>
  <si>
    <t>Буинский р-н, Буинск г, АРЕФЬЕВА ул, д. 10, кв. 29</t>
  </si>
  <si>
    <t xml:space="preserve">00638                </t>
  </si>
  <si>
    <t>Буинский р-н, Буинск г, Б.ХМЕЛЬНИЦКОГО ул, д. 34, кв. 18</t>
  </si>
  <si>
    <t xml:space="preserve">05764624             </t>
  </si>
  <si>
    <t>Буинский р-н, Буинск г, КОМСОМОЛЬСКАЯ ул, д. 23, кв. 9</t>
  </si>
  <si>
    <t xml:space="preserve">793818               </t>
  </si>
  <si>
    <t>Буинский р-н, Буинск г, МОЛОДЕЖНАЯ ул, д. 13, кв. 28</t>
  </si>
  <si>
    <t xml:space="preserve">73892                </t>
  </si>
  <si>
    <t>Буинский р-н, Адав-Тулумбаево с, СОВЕТСКАЯ ул, д. 21В, кв. 2</t>
  </si>
  <si>
    <t xml:space="preserve">007128030005916      </t>
  </si>
  <si>
    <t>Буинский р-н, Буинск г, АРЕФЬЕВА ул, д. 20, кв. 2</t>
  </si>
  <si>
    <t xml:space="preserve">042009092704539      </t>
  </si>
  <si>
    <t>Буинский р-н, Буинск г, Б.ХМЕЛЬНИЦКОГО ул, д. 34, кв. 29</t>
  </si>
  <si>
    <t xml:space="preserve">05732171             </t>
  </si>
  <si>
    <t>Буинский р-н, Буинск г, 65-ЛЕТИЯ ПОБЕДЫ ул, д. 7, кв. 33</t>
  </si>
  <si>
    <t xml:space="preserve">07188537             </t>
  </si>
  <si>
    <t>Буинский р-н, Буинск г, ЕФРЕМОВА ул, д. 146, кв. 27</t>
  </si>
  <si>
    <t xml:space="preserve">05624204             </t>
  </si>
  <si>
    <t>Буинский р-н, Буинск г, КАМИЛЯ ЗЫЯТДИНОВА ул, д. 7, кв. 2</t>
  </si>
  <si>
    <t xml:space="preserve">06177096             </t>
  </si>
  <si>
    <t>Буинский р-н, Буинск г, Р.ЛЮКСЕМБУРГ ул, д. 153, кв. 9</t>
  </si>
  <si>
    <t xml:space="preserve">07224644             </t>
  </si>
  <si>
    <t>Буинский р-н, Буинск г, Б.ХМЕЛЬНИЦКОГО ул, д. 34, кв. 14</t>
  </si>
  <si>
    <t xml:space="preserve">05764637             </t>
  </si>
  <si>
    <t>Буинский р-н, Буинск г, 65-ЛЕТИЯ ПОБЕДЫ ул, д. 7, кв. 15</t>
  </si>
  <si>
    <t xml:space="preserve">007495030008022      </t>
  </si>
  <si>
    <t>Буинский р-н, Буинск г, Б.ХМЕЛЬНИЦКОГО ул, д. 34, кв. 19</t>
  </si>
  <si>
    <t xml:space="preserve">05764629             </t>
  </si>
  <si>
    <t>Буинский р-н, Буинск г, ГАГАРИНА ул, д. 28, кв. 30</t>
  </si>
  <si>
    <t xml:space="preserve">024228               </t>
  </si>
  <si>
    <t>Буинский р-н, Буинск г, Б.ХМЕЛЬНИЦКОГО ул, д. 34, кв. 11</t>
  </si>
  <si>
    <t xml:space="preserve">05733637             </t>
  </si>
  <si>
    <t>Буинский р-н, Буинск г, ГАГАРИНА ул, д. 15, кв. 18</t>
  </si>
  <si>
    <t xml:space="preserve">03016598             </t>
  </si>
  <si>
    <t>Буинский р-н, Буинск г, Р.ЛЮКСЕМБУРГ ул, д. 153, кв. 17</t>
  </si>
  <si>
    <t xml:space="preserve">03002802             </t>
  </si>
  <si>
    <t>Буинский р-н, Буинск г, Б.ХМЕЛЬНИЦКОГО ул, д. 34, кв. 10</t>
  </si>
  <si>
    <t xml:space="preserve">05732517             </t>
  </si>
  <si>
    <t>Буинский р-н, Буинск г, Б.ХМЕЛЬНИЦКОГО ул, д. 34, кв. 1</t>
  </si>
  <si>
    <t xml:space="preserve">05731972             </t>
  </si>
  <si>
    <t>Буинский р-н, Буинск г, Б.ХМЕЛЬНИЦКОГО ул, д. 34, кв. 33</t>
  </si>
  <si>
    <t xml:space="preserve">05764729             </t>
  </si>
  <si>
    <t>Буинский р-н, Буинск г, Б.ХМЕЛЬНИЦКОГО ул, д. 34, кв. 5</t>
  </si>
  <si>
    <t xml:space="preserve">05729399             </t>
  </si>
  <si>
    <t>Буинский р-н, Буинск г, ЛУГОВАЯ ул, д. 32, кв. 8</t>
  </si>
  <si>
    <t xml:space="preserve">0043723207           </t>
  </si>
  <si>
    <t>Буинский р-н, Буинск г, Р.ЛЮКСЕМБУРГ ул, д. 153, кв. 12</t>
  </si>
  <si>
    <t xml:space="preserve">06869056             </t>
  </si>
  <si>
    <t>Буинский р-н, Буинск г, Б.ХМЕЛЬНИЦКОГО ул, д. 34, кв. 21</t>
  </si>
  <si>
    <t xml:space="preserve">05764680             </t>
  </si>
  <si>
    <t>Буинский р-н, Буинск г, Б.ХМЕЛЬНИЦКОГО ул, д. 34, кв. 24</t>
  </si>
  <si>
    <t xml:space="preserve">05764723             </t>
  </si>
  <si>
    <t>Буинский р-н, Буинск г, Б.ХМЕЛЬНИЦКОГО ул, д. 34, кв. 35</t>
  </si>
  <si>
    <t xml:space="preserve">05735869             </t>
  </si>
  <si>
    <t>Буинский р-н, Буинск г, Р.ЛЮКСЕМБУРГ ул, д. 153, кв. 15</t>
  </si>
  <si>
    <t xml:space="preserve">071806584            </t>
  </si>
  <si>
    <t>Верхнеуслонский р-н, Верхний Услон с, ПЕЧИЩИНСКИЙ ТРАКТ ул, д. 6, кв. 3</t>
  </si>
  <si>
    <t xml:space="preserve">007495030007649      </t>
  </si>
  <si>
    <t>Верхнеуслонский р-н, Верхний Услон с, ЧЕХОВА ул, д. 40, кв. 11</t>
  </si>
  <si>
    <t>Верхнеуслонский р-н, Верхний Услон с, ДАЛЬНЯЯ ул, д. 32, кв. 19</t>
  </si>
  <si>
    <t xml:space="preserve">007791035031408      </t>
  </si>
  <si>
    <t>Верхнеуслонский р-н, Верхний Услон с, ДАЛЬНЯЯ ул, д. 32, кв. 7</t>
  </si>
  <si>
    <t xml:space="preserve">007791036007402      </t>
  </si>
  <si>
    <t>Верхнеуслонский р-н, Верхний Услон с, ПЕЧИЩИНСКИЙ ТРАКТ ул, д. 6, кв. 4</t>
  </si>
  <si>
    <t xml:space="preserve">007495030011807      </t>
  </si>
  <si>
    <t>Верхнеуслонский р-н, Верхний Услон с, ДАЛЬНЯЯ ул, д. 32, кв. 9</t>
  </si>
  <si>
    <t xml:space="preserve">007791036006         </t>
  </si>
  <si>
    <t>Верхнеуслонский р-н, Верхний Услон с, ПЕЧИЩИНСКИЙ ТРАКТ ул, д. 6, кв. 1</t>
  </si>
  <si>
    <t xml:space="preserve">007495026001916      </t>
  </si>
  <si>
    <t>Верхнеуслонский р-н, Верхний Услон с, ДАЛЬНЯЯ ул, д. 31, кв. 13</t>
  </si>
  <si>
    <t xml:space="preserve">007791035034094      </t>
  </si>
  <si>
    <t>Верхнеуслонский р-н, Верхний Услон с, ДАЛЬНЯЯ ул, д. 32, кв. 22</t>
  </si>
  <si>
    <t xml:space="preserve">007791035030800      </t>
  </si>
  <si>
    <t>Верхнеуслонский р-н, Верхний Услон с, ПЕЧИЩИНСКИЙ ТРАКТ ул, д. 6, кв. 32</t>
  </si>
  <si>
    <t xml:space="preserve">007495031005335      </t>
  </si>
  <si>
    <t>Верхнеуслонский р-н, Верхний Услон с, ДАЛЬНЯЯ ул, д. 32, кв. 21</t>
  </si>
  <si>
    <t xml:space="preserve">007791036009423      </t>
  </si>
  <si>
    <t>Верхнеуслонский р-н, Верхний Услон с, ПЕЧИЩИНСКИЙ ТРАКТ ул, д. 6, кв. 36</t>
  </si>
  <si>
    <t xml:space="preserve">007495031007160      </t>
  </si>
  <si>
    <t>Верхнеуслонский р-н, Верхний Услон с, ДАЛЬНЯЯ ул, д. 32, кв. 18</t>
  </si>
  <si>
    <t xml:space="preserve">007791035029808      </t>
  </si>
  <si>
    <t>Верхнеуслонский р-н, Верхний Услон с, ПЕЧИЩИНСКИЙ ТРАКТ ул, д. 6, кв. 8</t>
  </si>
  <si>
    <t xml:space="preserve">007495030012169      </t>
  </si>
  <si>
    <t>Верхнеуслонский р-н, Верхний Услон с, ЧЕХОВА ул, д. 40, кв. 9</t>
  </si>
  <si>
    <t xml:space="preserve">26555482             </t>
  </si>
  <si>
    <t>Верхнеуслонский р-н, Верхний Услон с, ПЕЧИЩИНСКИЙ ТРАКТ ул, д. 6, кв. 19</t>
  </si>
  <si>
    <t xml:space="preserve">007495030010991      </t>
  </si>
  <si>
    <t>Верхнеуслонский р-н, Верхний Услон с, ДАЛЬНЯЯ ул, д. 32, кв. 13</t>
  </si>
  <si>
    <t xml:space="preserve">007791036009157      </t>
  </si>
  <si>
    <t>Верхнеуслонский р-н, Верхний Услон с, ДАЛЬНЯЯ ул, д. 31, кв. 3</t>
  </si>
  <si>
    <t xml:space="preserve">007791035021616      </t>
  </si>
  <si>
    <t>Верхнеуслонский р-н, Верхний Услон с, ДАЛЬНЯЯ ул, д. 31, кв. 1</t>
  </si>
  <si>
    <t xml:space="preserve">007791035008715      </t>
  </si>
  <si>
    <t>Верхнеуслонский р-н, Верхний Услон с, ДАЛЬНЯЯ ул, д. 31, кв. 5</t>
  </si>
  <si>
    <t xml:space="preserve">007791035008684      </t>
  </si>
  <si>
    <t>Верхнеуслонский р-н, Верхний Услон с, ДАЛЬНЯЯ ул, д. 31, кв. 18</t>
  </si>
  <si>
    <t xml:space="preserve">007791035037195      </t>
  </si>
  <si>
    <t>Верхнеуслонский р-н, Верхний Услон с, ПЕЧИЩИНСКИЙ ТРАКТ ул, д. 6, кв. 16</t>
  </si>
  <si>
    <t xml:space="preserve">007495030009363      </t>
  </si>
  <si>
    <t>Верхнеуслонский р-н, Верхний Услон с, ДАЛЬНЯЯ ул, д. 31, кв. 16</t>
  </si>
  <si>
    <t xml:space="preserve">007791035036295      </t>
  </si>
  <si>
    <t>Верхнеуслонский р-н, Верхний Услон с, ДАЛЬНЯЯ ул, д. 31, кв. 9</t>
  </si>
  <si>
    <t xml:space="preserve">007791033000939      </t>
  </si>
  <si>
    <t>Верхнеуслонский р-н, Верхний Услон с, ДАЛЬНЯЯ ул, д. 31, кв. 7</t>
  </si>
  <si>
    <t xml:space="preserve">007791035036302      </t>
  </si>
  <si>
    <t>Верхнеуслонский р-н, Верхний Услон с, ПЕЧИЩИНСКИЙ ТРАКТ ул, д. 6, кв. 6</t>
  </si>
  <si>
    <t xml:space="preserve">007495030011607      </t>
  </si>
  <si>
    <t>Верхнеуслонский р-н, Верхний Услон с, ДАЛЬНЯЯ ул, д. 32, кв. 4</t>
  </si>
  <si>
    <t xml:space="preserve">007791036006160      </t>
  </si>
  <si>
    <t>Верхнеуслонский р-н, Верхний Услон с, ПЕЧИЩИНСКИЙ ТРАКТ ул, д. 6, кв. 30</t>
  </si>
  <si>
    <t xml:space="preserve">007495031007194      </t>
  </si>
  <si>
    <t>Верхнеуслонский р-н, Верхний Услон с, ПЕЧИЩИНСКИЙ ТРАКТ ул, д. 6, кв. 23</t>
  </si>
  <si>
    <t xml:space="preserve">007495030011094      </t>
  </si>
  <si>
    <t>Верхнеуслонский р-н, Верхний Услон с, ЧЕХОВА ул, д. 40, кв. 6</t>
  </si>
  <si>
    <t xml:space="preserve">26555473             </t>
  </si>
  <si>
    <t>Верхнеуслонский р-н, Верхний Услон с, ЧЕХОВА ул, д. 40, кв. 7</t>
  </si>
  <si>
    <t xml:space="preserve">26555487             </t>
  </si>
  <si>
    <t>Верхнеуслонский р-н, Верхний Услон с, ДАЛЬНЯЯ ул, д. 31, кв. 4</t>
  </si>
  <si>
    <t xml:space="preserve">007791035036255      </t>
  </si>
  <si>
    <t>Верхнеуслонский р-н, Верхний Услон с, ПЕЧИЩИНСКИЙ ТРАКТ ул, д. 6, кв. 17</t>
  </si>
  <si>
    <t xml:space="preserve">007495030011004      </t>
  </si>
  <si>
    <t>Верхнеуслонский р-н, Верхний Услон с, ДАЛЬНЯЯ ул, д. 32, кв. 20</t>
  </si>
  <si>
    <t xml:space="preserve">007791036009449      </t>
  </si>
  <si>
    <t>Верхнеуслонский р-н, Верхний Услон с, ДАЛЬНЯЯ ул, д. 31, кв. 15</t>
  </si>
  <si>
    <t xml:space="preserve">007791035036279      </t>
  </si>
  <si>
    <t>Верхнеуслонский р-н, Верхний Услон с, ДАЛЬНЯЯ ул, д. 32, кв. 16</t>
  </si>
  <si>
    <t xml:space="preserve">007791036009044      </t>
  </si>
  <si>
    <t>Верхнеуслонский р-н, Верхний Услон с, ДАЛЬНЯЯ ул, д. 32, кв. 2</t>
  </si>
  <si>
    <t xml:space="preserve">007791036009419      </t>
  </si>
  <si>
    <t>Верхнеуслонский р-н, Верхний Услон с, ДАЛЬНЯЯ ул, д. 31, кв. 22</t>
  </si>
  <si>
    <t xml:space="preserve">007791035037197      </t>
  </si>
  <si>
    <t>Верхнеуслонский р-н, Верхний Услон с, ДАЛЬНЯЯ ул, д. 31, кв. 23</t>
  </si>
  <si>
    <t xml:space="preserve">007791035036271      </t>
  </si>
  <si>
    <t>Верхнеуслонский р-н, Верхний Услон с, ЧЕХОВА ул, д. 40, кв. 1</t>
  </si>
  <si>
    <t xml:space="preserve">26189699             </t>
  </si>
  <si>
    <t>Верхнеуслонский р-н, Верхний Услон с, ПЕЧИЩИНСКИЙ ТРАКТ ул, д. 6, кв. 29</t>
  </si>
  <si>
    <t xml:space="preserve">007495031005337      </t>
  </si>
  <si>
    <t>Верхнеуслонский р-н, Верхний Услон с, ПЕЧИЩИНСКИЙ ТРАКТ ул, д. 6, кв. 14</t>
  </si>
  <si>
    <t xml:space="preserve">007495030010045      </t>
  </si>
  <si>
    <t>Верхнеуслонский р-н, Верхний Услон с, ДАЛЬНЯЯ ул, д. 32, кв. 5</t>
  </si>
  <si>
    <t xml:space="preserve">007791035031267      </t>
  </si>
  <si>
    <t>Верхнеуслонский р-н, Верхний Услон с, ПЕЧИЩИНСКИЙ ТРАКТ ул, д. 6, кв. 24</t>
  </si>
  <si>
    <t xml:space="preserve">007495030010989      </t>
  </si>
  <si>
    <t>Верхнеуслонский р-н, Верхний Услон с, ДАЛЬНЯЯ ул, д. 31, кв. 11</t>
  </si>
  <si>
    <t xml:space="preserve">007791035036281      </t>
  </si>
  <si>
    <t>Верхнеуслонский р-н, Верхний Услон с, ЧЕХОВА ул, д. 40, кв. 4</t>
  </si>
  <si>
    <t xml:space="preserve">26189715             </t>
  </si>
  <si>
    <t>Верхнеуслонский р-н, Верхний Услон с, ДАЛЬНЯЯ ул, д. 32, кв. 3</t>
  </si>
  <si>
    <t xml:space="preserve">007791035031521      </t>
  </si>
  <si>
    <t>Верхнеуслонский р-н, Верхний Услон с, ПЕЧИЩИНСКИЙ ТРАКТ ул, д. 6, кв. 13</t>
  </si>
  <si>
    <t xml:space="preserve">007495030009368      </t>
  </si>
  <si>
    <t>Верхнеуслонский р-н, Шеланга с, СТРОИТЕЛЕЙ ул, д. 14, кв. 5</t>
  </si>
  <si>
    <t xml:space="preserve">06997                </t>
  </si>
  <si>
    <t>Верхнеуслонский р-н, Верхний Услон с, ДАЛЬНЯЯ ул, д. 31, кв. 6</t>
  </si>
  <si>
    <t xml:space="preserve">007791035009097      </t>
  </si>
  <si>
    <t>Верхнеуслонский р-н, Верхний Услон с, ЧЕХОВА ул, д. 40, кв. 2</t>
  </si>
  <si>
    <t xml:space="preserve">26555787             </t>
  </si>
  <si>
    <t>Верхнеуслонский р-н, Верхний Услон с, ДАЛЬНЯЯ ул, д. 31, кв. 8</t>
  </si>
  <si>
    <t xml:space="preserve">007791035008703      </t>
  </si>
  <si>
    <t>Верхнеуслонский р-н, Верхний Услон с, ДАЛЬНЯЯ ул, д. 30, кв. 15</t>
  </si>
  <si>
    <t xml:space="preserve">007495050002681      </t>
  </si>
  <si>
    <t>Верхнеуслонский р-н, Верхний Услон с, ДАЛЬНЯЯ ул, д. 31, кв. 20</t>
  </si>
  <si>
    <t xml:space="preserve">007791035008739      </t>
  </si>
  <si>
    <t>Верхнеуслонский р-н, Верхний Услон с, ДАЛЬНЯЯ ул, д. 32, кв. 17</t>
  </si>
  <si>
    <t xml:space="preserve">007791035031466      </t>
  </si>
  <si>
    <t>Верхнеуслонский р-н, Шеланга с, СТРОИТЕЛЕЙ ул, д. 16, кв. 3</t>
  </si>
  <si>
    <t xml:space="preserve">007791028005131      </t>
  </si>
  <si>
    <t>Верхнеуслонский р-н, Шеланга с, СТРОИТЕЛЕЙ ул, д. 20, кв. 6</t>
  </si>
  <si>
    <t xml:space="preserve">0000404              </t>
  </si>
  <si>
    <t>Верхнеуслонский р-н, Верхний Услон с, ПЕЧИЩИНСКИЙ ТРАКТ ул, д. 6, кв. 10</t>
  </si>
  <si>
    <t xml:space="preserve">007495030008806      </t>
  </si>
  <si>
    <t>Верхнеуслонский р-н, Верхний Услон с, ДАЛЬНЯЯ ул, д. 32, кв. 14</t>
  </si>
  <si>
    <t xml:space="preserve">007791036009005      </t>
  </si>
  <si>
    <t>Верхнеуслонский р-н, Верхний Услон с, ПЕЧИЩИНСКИЙ ТРАКТ ул, д. 6, кв. 33</t>
  </si>
  <si>
    <t xml:space="preserve">007495031007221      </t>
  </si>
  <si>
    <t>Верхнеуслонский р-н, Верхний Услон с, ПЕЧИЩИНСКИЙ ТРАКТ ул, д. 6, кв. 31</t>
  </si>
  <si>
    <t xml:space="preserve">007495031007163      </t>
  </si>
  <si>
    <t>Верхнеуслонский р-н, Верхний Услон с, ДАЛЬНЯЯ ул, д. 32, кв. 1</t>
  </si>
  <si>
    <t xml:space="preserve">007791036006184      </t>
  </si>
  <si>
    <t>Верхнеуслонский р-н, Верхний Услон с, ДАЛЬНЯЯ ул, д. 32, кв. 8</t>
  </si>
  <si>
    <t xml:space="preserve">007791036008619      </t>
  </si>
  <si>
    <t>Верхнеуслонский р-н, Верхний Услон с, ДАЛЬНЯЯ ул, д. 31, кв. 10</t>
  </si>
  <si>
    <t xml:space="preserve">007791035036290      </t>
  </si>
  <si>
    <t>Верхнеуслонский р-н, Верхний Услон с, ПЕЧИЩИНСКИЙ ТРАКТ ул, д. 6, кв. 35</t>
  </si>
  <si>
    <t xml:space="preserve">007495030004417      </t>
  </si>
  <si>
    <t>Верхнеуслонский р-н, Верхний Услон с, ДАЛЬНЯЯ ул, д. 31, кв. 12</t>
  </si>
  <si>
    <t xml:space="preserve">007791035036297      </t>
  </si>
  <si>
    <t>Верхнеуслонский р-н, Верхний Услон с, ДАЛЬНЯЯ ул, д. 32, кв. 11</t>
  </si>
  <si>
    <t xml:space="preserve">007791036009303      </t>
  </si>
  <si>
    <t>Верхнеуслонский р-н, Верхний Услон с, ЧЕХОВА ул, д. 40, кв. 3</t>
  </si>
  <si>
    <t xml:space="preserve">26555783             </t>
  </si>
  <si>
    <t>Верхнеуслонский р-н, Верхний Услон с, ДАЛЬНЯЯ ул, д. 32, кв. 10</t>
  </si>
  <si>
    <t xml:space="preserve">007791036009420      </t>
  </si>
  <si>
    <t>Верхнеуслонский р-н, Верхний Услон с, ЧЕХОВА ул, д. 40, кв. 8</t>
  </si>
  <si>
    <t xml:space="preserve">26555509             </t>
  </si>
  <si>
    <t>Верхнеуслонский р-н, Верхний Услон с, ДАЛЬНЯЯ ул, д. 31, кв. 17</t>
  </si>
  <si>
    <t xml:space="preserve">007791035037074      </t>
  </si>
  <si>
    <t>Верхнеуслонский р-н, Верхний Услон с, ПЕЧИЩИНСКИЙ ТРАКТ ул, д. 6, кв. 7</t>
  </si>
  <si>
    <t xml:space="preserve">007495030011687      </t>
  </si>
  <si>
    <t>Верхнеуслонский р-н, Верхний Услон с, ДАЛЬНЯЯ ул, д. 32, кв. 15</t>
  </si>
  <si>
    <t xml:space="preserve">007791035031462      </t>
  </si>
  <si>
    <t>Верхнеуслонский р-н, Верхний Услон с, ДАЛЬНЯЯ ул, д. 31, кв. 19</t>
  </si>
  <si>
    <t xml:space="preserve">007791035008690      </t>
  </si>
  <si>
    <t>Верхнеуслонский р-н, Верхний Услон с, ДАЛЬНЯЯ ул, д. 32, кв. 6</t>
  </si>
  <si>
    <t xml:space="preserve">007791036006157      </t>
  </si>
  <si>
    <t>Верхнеуслонский р-н, Верхний Услон с, ДАЛЬНЯЯ ул, д. 31, кв. 14</t>
  </si>
  <si>
    <t xml:space="preserve">007791035037086      </t>
  </si>
  <si>
    <t>Верхнеуслонский р-н, Верхний Услон с, ЗАОВРАЖНАЯ ул, д. 1, кв. 20</t>
  </si>
  <si>
    <t xml:space="preserve">007791034055608      </t>
  </si>
  <si>
    <t>Верхнеуслонский р-н, Верхний Услон с, ПЕЧИЩИНСКИЙ ТРАКТ ул, д. 6, кв. 5</t>
  </si>
  <si>
    <t xml:space="preserve">007495030010795      </t>
  </si>
  <si>
    <t>Верхнеуслонский р-н, Верхний Услон с, ДАЛЬНЯЯ ул, д. 31, кв. 2</t>
  </si>
  <si>
    <t xml:space="preserve">0077910350008778     </t>
  </si>
  <si>
    <t>Верхнеуслонский р-н, Верхний Услон с, ПЕЧИЩИНСКИЙ ТРАКТ ул, д. 6, кв. 22</t>
  </si>
  <si>
    <t xml:space="preserve">007495030009978      </t>
  </si>
  <si>
    <t>Верхнеуслонский р-н, Верхний Услон с, ЧЕХОВА ул, д. 42, кв. 7</t>
  </si>
  <si>
    <t xml:space="preserve">007791034034642      </t>
  </si>
  <si>
    <t>Верхнеуслонский р-н, Верхний Услон с, ДАЛЬНЯЯ ул, д. 31, кв. 24</t>
  </si>
  <si>
    <t xml:space="preserve">007791035009590      </t>
  </si>
  <si>
    <t>Верхнеуслонский р-н, Верхний Услон с, ЧЕХОВА ул, д. 40, кв. 12</t>
  </si>
  <si>
    <t xml:space="preserve">26555510             </t>
  </si>
  <si>
    <t>Верхнеуслонский р-н, Верхний Услон с, ЧЕХОВА ул, д. 40, кв. 5</t>
  </si>
  <si>
    <t xml:space="preserve">26555451             </t>
  </si>
  <si>
    <t>Верхнеуслонский р-н, Верхний Услон с, ДАЛЬНЯЯ ул, д. 32, кв. 23</t>
  </si>
  <si>
    <t xml:space="preserve">007791036009485      </t>
  </si>
  <si>
    <t>Верхнеуслонский р-н, Верхний Услон с, ДАЛЬНЯЯ ул, д. 30, кв. 10</t>
  </si>
  <si>
    <t xml:space="preserve">007791060001945      </t>
  </si>
  <si>
    <t>Верхнеуслонский р-н, Верхний Услон с, АВТОДОРОЖНАЯ ул, д. 2, кв. 42</t>
  </si>
  <si>
    <t xml:space="preserve">06877488             </t>
  </si>
  <si>
    <t>Верхнеуслонский р-н, Верхний Услон с, ПЕЧИЩИНСКИЙ ТРАКТ ул, д. 6, кв. 18</t>
  </si>
  <si>
    <t xml:space="preserve">007495030010280      </t>
  </si>
  <si>
    <t>Тетюшский р-н, Тетюши г, ЮЖНАЯ ул, д. 13, кв. 3</t>
  </si>
  <si>
    <t xml:space="preserve">007791031002916 </t>
  </si>
  <si>
    <t>Тетюшский р-н, Тетюши г, ЭНЕРГЕТИКОВ ул, д. 6, кв. 4</t>
  </si>
  <si>
    <t xml:space="preserve">06784016 </t>
  </si>
  <si>
    <t>Тетюшский р-н, Тетюши г, ЭНЕРГЕТИКОВ ул, д. 6, кв. 18</t>
  </si>
  <si>
    <t xml:space="preserve">06706552 </t>
  </si>
  <si>
    <t>Тетюшский р-н, Тетюши г, ЮЖНАЯ ул, д. 21, кв. 9</t>
  </si>
  <si>
    <t xml:space="preserve">06775093 </t>
  </si>
  <si>
    <t>Тетюшский р-н, Тетюши г, ЮЖНАЯ ул, д. 17, кв. 9</t>
  </si>
  <si>
    <t xml:space="preserve">06790272 </t>
  </si>
  <si>
    <t>Тетюшский р-н, Тетюши г, ЮЖНАЯ ул, д. 21, кв. 7</t>
  </si>
  <si>
    <t xml:space="preserve">06775115 </t>
  </si>
  <si>
    <t>Тетюшский р-н, Тетюши г, ЮЖНАЯ ул, д. 17, кв. 8</t>
  </si>
  <si>
    <t xml:space="preserve">06789371 </t>
  </si>
  <si>
    <t>Тетюшский р-н, Тетюши г, ЮЖНАЯ ул, д. 18, кв. 6</t>
  </si>
  <si>
    <t xml:space="preserve">06782668 </t>
  </si>
  <si>
    <t>Тетюшский р-н, Тетюши г, ЭНЕРГЕТИКОВ ул, д. 4, кв. 16</t>
  </si>
  <si>
    <t xml:space="preserve">06784230 </t>
  </si>
  <si>
    <t>Тетюшский р-н, Тетюши г, ЭНЕРГЕТИКОВ ул, д. 6, кв. 17</t>
  </si>
  <si>
    <t xml:space="preserve">06706533 </t>
  </si>
  <si>
    <t>Тетюшский р-н, Тетюши г, ЮЖНАЯ ул, д. 17, кв. 7</t>
  </si>
  <si>
    <t xml:space="preserve">06790286 </t>
  </si>
  <si>
    <t>Тетюшский р-н, Тетюши г, ЮЖНАЯ ул, д. 19, кв. 11</t>
  </si>
  <si>
    <t xml:space="preserve">06546772 </t>
  </si>
  <si>
    <t>Тетюшский р-н, Тетюши г, ЭНЕРГЕТИКОВ ул, д. 4, кв. 10</t>
  </si>
  <si>
    <t xml:space="preserve">06706271 </t>
  </si>
  <si>
    <t>Тетюшский р-н, Тетюши г, ЮЖНАЯ ул, д. 15, кв. 6</t>
  </si>
  <si>
    <t xml:space="preserve">06789481 </t>
  </si>
  <si>
    <t>Тетюшский р-н, Тетюши г, ЮЖНАЯ ул, д. 15, кв. 10</t>
  </si>
  <si>
    <t xml:space="preserve">06774347 </t>
  </si>
  <si>
    <t>Тетюшский р-н, Тетюши г, ЮЖНАЯ ул, д. 15, кв. 17</t>
  </si>
  <si>
    <t xml:space="preserve">06775167 </t>
  </si>
  <si>
    <t>Тетюшский р-н, Тетюши г, ЮЖНАЯ ул, д. 8А, кв. 9</t>
  </si>
  <si>
    <t xml:space="preserve">06774027 </t>
  </si>
  <si>
    <t>Тетюшский р-н, Тетюши г, ЮЖНАЯ ул, д. 8А, кв. 11</t>
  </si>
  <si>
    <t xml:space="preserve">06772230 </t>
  </si>
  <si>
    <t>Тетюшский р-н, Тетюши г, ЮЖНАЯ ул, д. 8А, кв. 8</t>
  </si>
  <si>
    <t xml:space="preserve">06775188 </t>
  </si>
  <si>
    <t>Тетюшский р-н, Тетюши г, ЮЖНАЯ ул, д. 19, кв. 9</t>
  </si>
  <si>
    <t xml:space="preserve">06542006 </t>
  </si>
  <si>
    <t>Тетюшский р-н, Тетюши г, ЮЖНАЯ ул, д. 15, кв. 8</t>
  </si>
  <si>
    <t xml:space="preserve">06772314 </t>
  </si>
  <si>
    <t>Тетюшский р-н, Тетюши г, ЮЖНАЯ ул, д. 19, кв. 10</t>
  </si>
  <si>
    <t xml:space="preserve">06546864 </t>
  </si>
  <si>
    <t>Тетюшский р-н, Тетюши г, ЮЖНАЯ ул, д. 21, кв. 4</t>
  </si>
  <si>
    <t xml:space="preserve">06783144 </t>
  </si>
  <si>
    <t>Тетюшский р-н, Тетюши г, ЭНЕРГЕТИКОВ ул, д. 4, кв. 14</t>
  </si>
  <si>
    <t xml:space="preserve">06706349 </t>
  </si>
  <si>
    <t>Тетюшский р-н, Тетюши г, ЭНЕРГЕТИКОВ ул, д. 4, кв. 12</t>
  </si>
  <si>
    <t xml:space="preserve">06706524 </t>
  </si>
  <si>
    <t>Тетюшский р-н, Тетюши г, ЮЖНАЯ ул, д. 17, кв. 4</t>
  </si>
  <si>
    <t xml:space="preserve">06773933 </t>
  </si>
  <si>
    <t>Тетюшский р-н, Тетюши г, ЮЖНАЯ ул, д. 15, кв. 3</t>
  </si>
  <si>
    <t xml:space="preserve">06775294 </t>
  </si>
  <si>
    <t>Тетюшский р-н, Тетюши г, ЮЖНАЯ ул, д. 18, кв. 4</t>
  </si>
  <si>
    <t xml:space="preserve">06784823 </t>
  </si>
  <si>
    <t>Тетюшский р-н, Тетюши г, ЭНЕРГЕТИКОВ ул, д. 6, кв. 10</t>
  </si>
  <si>
    <t xml:space="preserve">06706364 </t>
  </si>
  <si>
    <t>Тетюшский р-н, Тетюши г, ЮЖНАЯ ул, д. 17, кв. 12</t>
  </si>
  <si>
    <t xml:space="preserve">06772301 </t>
  </si>
  <si>
    <t>Тетюшский р-н, Тетюши г, ЮЖНАЯ ул, д. 18, кв. 17</t>
  </si>
  <si>
    <t xml:space="preserve">06784852 </t>
  </si>
  <si>
    <t>Тетюшский р-н, Тетюши г, ЮЖНАЯ ул, д. 21, кв. 17</t>
  </si>
  <si>
    <t xml:space="preserve">06969407 </t>
  </si>
  <si>
    <t>Тетюшский р-н, Тетюши г, ЮЖНАЯ ул, д. 18, кв. 5</t>
  </si>
  <si>
    <t xml:space="preserve">06782648 </t>
  </si>
  <si>
    <t>Тетюшский р-н, Тетюши г, ЮЖНАЯ ул, д. 17, кв. 13</t>
  </si>
  <si>
    <t xml:space="preserve">06772519 </t>
  </si>
  <si>
    <t>Тетюшский р-н, Тетюши г, ЮЖНАЯ ул, д. 17, кв. 16</t>
  </si>
  <si>
    <t xml:space="preserve">06772207 </t>
  </si>
  <si>
    <t>Тетюшский р-н, Тетюши г, ЮЖНАЯ ул, д. 19, кв. 3</t>
  </si>
  <si>
    <t xml:space="preserve">06557620 </t>
  </si>
  <si>
    <t>Тетюшский р-н, Тетюши г, ЮЖНАЯ ул, д. 17, кв. 14</t>
  </si>
  <si>
    <t xml:space="preserve">06772278 </t>
  </si>
  <si>
    <t>Тетюшский р-н, Тетюши г, ЮЖНАЯ ул, д. 8А, кв. 18</t>
  </si>
  <si>
    <t xml:space="preserve">06790209 </t>
  </si>
  <si>
    <t>Тетюшский р-н, Тетюши г, ЮЖНАЯ ул, д. 15, кв. 7</t>
  </si>
  <si>
    <t xml:space="preserve">06774471 </t>
  </si>
  <si>
    <t>Тетюшский р-н, Тетюши г, ЮЖНАЯ ул, д. 15, кв. 14</t>
  </si>
  <si>
    <t xml:space="preserve">06789557 </t>
  </si>
  <si>
    <t>Тетюшский р-н, Тетюши г, ЭНЕРГЕТИКОВ ул, д. 6, кв. 16</t>
  </si>
  <si>
    <t xml:space="preserve">06706591 </t>
  </si>
  <si>
    <t>Тетюшский р-н, Тетюши г, ЮЖНАЯ ул, д. 15, кв. 15</t>
  </si>
  <si>
    <t xml:space="preserve">06789139 </t>
  </si>
  <si>
    <t>Тетюшский р-н, Тетюши г, ЭНЕРГЕТИКОВ ул, д. 6, кв. 15</t>
  </si>
  <si>
    <t xml:space="preserve">06706512 </t>
  </si>
  <si>
    <t>Тетюшский р-н, Тетюши г, ЭНЕРГЕТИКОВ ул, д. 4, кв. 3</t>
  </si>
  <si>
    <t xml:space="preserve">06706586 </t>
  </si>
  <si>
    <t>Тетюшский р-н, Тетюши г, ЮЖНАЯ ул, д. 18, кв. 15</t>
  </si>
  <si>
    <t xml:space="preserve">06784373 </t>
  </si>
  <si>
    <t>Тетюшский р-н, Тетюши г, ЮЖНАЯ ул, д. 21, кв. 8</t>
  </si>
  <si>
    <t xml:space="preserve">06775113 </t>
  </si>
  <si>
    <t>Тетюшский р-н, Тетюши г, ЮЖНАЯ ул, д. 18, кв. 8</t>
  </si>
  <si>
    <t xml:space="preserve">06784798 </t>
  </si>
  <si>
    <t>Тетюшский р-н, Тетюши г, ЮЖНАЯ ул, д. 17, кв. 10</t>
  </si>
  <si>
    <t xml:space="preserve">06772245 </t>
  </si>
  <si>
    <t>Тетюшский р-н, Тетюши г, ЮЖНАЯ ул, д. 17, кв. 11</t>
  </si>
  <si>
    <t xml:space="preserve">06772366 </t>
  </si>
  <si>
    <t>Тетюшский р-н, Тетюши г, ЮЖНАЯ ул, д. 19, кв. 1</t>
  </si>
  <si>
    <t xml:space="preserve">06546558 </t>
  </si>
  <si>
    <t>Тетюшский р-н, Тетюши г, ЮЖНАЯ ул, д. 21, кв. 12</t>
  </si>
  <si>
    <t xml:space="preserve">06775131 </t>
  </si>
  <si>
    <t>Тетюшский р-н, Тетюши г, ЭНЕРГЕТИКОВ ул, д. 4, кв. 9</t>
  </si>
  <si>
    <t xml:space="preserve">06706368 </t>
  </si>
  <si>
    <t>Тетюшский р-н, Тетюши г, ЭНЕРГЕТИКОВ ул, д. 6, кв. 3</t>
  </si>
  <si>
    <t xml:space="preserve">06706489 </t>
  </si>
  <si>
    <t>Тетюшский р-н, Тетюши г, ЭНЕРГЕТИКОВ ул, д. 6, кв. 14</t>
  </si>
  <si>
    <t xml:space="preserve">06706377 </t>
  </si>
  <si>
    <t>Тетюшский р-н, Тетюши г, ЭНЕРГЕТИКОВ ул, д. 4, кв. 15</t>
  </si>
  <si>
    <t xml:space="preserve">6706334 </t>
  </si>
  <si>
    <t>Тетюшский р-н, Тетюши г, ЮЖНАЯ ул, д. 8А, кв. 16</t>
  </si>
  <si>
    <t xml:space="preserve">06789390 </t>
  </si>
  <si>
    <t>Тетюшский р-н, Тетюши г, ЮЖНАЯ ул, д. 15, кв. 12</t>
  </si>
  <si>
    <t xml:space="preserve">06773942 </t>
  </si>
  <si>
    <t>Тетюшский р-н, Тетюши г, ЮЖНАЯ ул, д. 18, кв. 18</t>
  </si>
  <si>
    <t xml:space="preserve">06784320 </t>
  </si>
  <si>
    <t>Тетюшский р-н, Тетюши г, ЭНЕРГЕТИКОВ ул, д. 4, кв. 17</t>
  </si>
  <si>
    <t xml:space="preserve">06784111 </t>
  </si>
  <si>
    <t>Тетюшский р-н, Тетюши г, ЭНЕРГЕТИКОВ ул, д. 4, кв. 11</t>
  </si>
  <si>
    <t xml:space="preserve">06706373 </t>
  </si>
  <si>
    <t>Тетюшский р-н, Тетюши г, ЭНЕРГЕТИКОВ ул, д. 6, кв. 11</t>
  </si>
  <si>
    <t xml:space="preserve">06706503 </t>
  </si>
  <si>
    <t>Тетюшский р-н, Тетюши г, ЮЖНАЯ ул, д. 17, кв. 15</t>
  </si>
  <si>
    <t xml:space="preserve">06772550 </t>
  </si>
  <si>
    <t>Тетюшский р-н, Тетюши г, ЮЖНАЯ ул, д. 19, кв. 13</t>
  </si>
  <si>
    <t xml:space="preserve">06546913 </t>
  </si>
  <si>
    <t>Тетюшский р-н, Тетюши г, ЮЖНАЯ ул, д. 18, кв. 9</t>
  </si>
  <si>
    <t xml:space="preserve">06784812 </t>
  </si>
  <si>
    <t>Тетюшский р-н, Тетюши г, ЮЖНАЯ ул, д. 19, кв. 15</t>
  </si>
  <si>
    <t xml:space="preserve">06557553 </t>
  </si>
  <si>
    <t>Тетюшский р-н, Тетюши г, ЭНЕРГЕТИКОВ ул, д. 4, кв. 4</t>
  </si>
  <si>
    <t xml:space="preserve">06783874 </t>
  </si>
  <si>
    <t>Тетюшский р-н, Тетюши г, ЮЖНАЯ ул, д. 21, кв. 14</t>
  </si>
  <si>
    <t xml:space="preserve">06775094 </t>
  </si>
  <si>
    <t>Тетюшский р-н, Тетюши г, ЮЖНАЯ ул, д. 17, кв. 1</t>
  </si>
  <si>
    <t xml:space="preserve">06789403 </t>
  </si>
  <si>
    <t>Тетюшский р-н, Тетюши г, ЮЖНАЯ ул, д. 21, кв. 16</t>
  </si>
  <si>
    <t xml:space="preserve">06774963 </t>
  </si>
  <si>
    <t>Тетюшский р-н, Тетюши г, ЭНЕРГЕТИКОВ ул, д. 4, кв. 7</t>
  </si>
  <si>
    <t xml:space="preserve">06706553 </t>
  </si>
  <si>
    <t>Тетюшский р-н, Тетюши г, ЮЖНАЯ ул, д. 19, кв. 5</t>
  </si>
  <si>
    <t xml:space="preserve">6546891 </t>
  </si>
  <si>
    <t>Тетюшский р-н, Тетюши г, ЮЖНАЯ ул, д. 19, кв. 16</t>
  </si>
  <si>
    <t xml:space="preserve">06546526 </t>
  </si>
  <si>
    <t>Тетюшский р-н, Тетюши г, ЮЖНАЯ ул, д. 8А, кв. 12</t>
  </si>
  <si>
    <t xml:space="preserve">06772377 </t>
  </si>
  <si>
    <t>Тетюшский р-н, Тетюши г, ЮЖНАЯ ул, д. 8А, кв. 10</t>
  </si>
  <si>
    <t xml:space="preserve">06772538 </t>
  </si>
  <si>
    <t>Тетюшский р-н, Тетюши г, ЮЖНАЯ ул, д. 19, кв. 12</t>
  </si>
  <si>
    <t xml:space="preserve">06546523 </t>
  </si>
  <si>
    <t>Тетюшский р-н, Тетюши г, ЮЖНАЯ ул, д. 21, кв. 13</t>
  </si>
  <si>
    <t xml:space="preserve">06771449 </t>
  </si>
  <si>
    <t>Тетюшский р-н, Тетюши г, ЮЖНАЯ ул, д. 17, кв. 3</t>
  </si>
  <si>
    <t xml:space="preserve">06789293 </t>
  </si>
  <si>
    <t>Тетюшский р-н, Тетюши г, ЮЖНАЯ ул, д. 19, кв. 6</t>
  </si>
  <si>
    <t xml:space="preserve">06546905 </t>
  </si>
  <si>
    <t>Тетюшский р-н, Тетюши г, ЮЖНАЯ ул, д. 18, кв. 10</t>
  </si>
  <si>
    <t xml:space="preserve">06784870 </t>
  </si>
  <si>
    <t>Тетюшский р-н, Тетюши г, ЭНЕРГЕТИКОВ ул, д. 6, кв. 9</t>
  </si>
  <si>
    <t xml:space="preserve">06706602 </t>
  </si>
  <si>
    <t>Тетюшский р-н, Тетюши г, ЭНЕРГЕТИКОВ ул, д. 4, кв. 13</t>
  </si>
  <si>
    <t xml:space="preserve">06706380 </t>
  </si>
  <si>
    <t>Тетюшский р-н, Тетюши г, ЮЖНАЯ ул, д. 21, кв. 18</t>
  </si>
  <si>
    <t xml:space="preserve">06784312 </t>
  </si>
  <si>
    <t>Тетюшский р-н, Тетюши г, ЭНЕРГЕТИКОВ ул, д. 6, кв. 8</t>
  </si>
  <si>
    <t xml:space="preserve">06706286 </t>
  </si>
  <si>
    <t>Тетюшский р-н, Тетюши г, ЮЖНАЯ ул, д. 13, кв. 19</t>
  </si>
  <si>
    <t xml:space="preserve">007791034051618 </t>
  </si>
  <si>
    <t>Тетюшский р-н, Тетюши г, ЮЖНАЯ ул, д. 21, кв. 2</t>
  </si>
  <si>
    <t xml:space="preserve">06774975 </t>
  </si>
  <si>
    <t>Тетюшский р-н, Тетюши г, ЮЖНАЯ ул, д. 21, кв. 11</t>
  </si>
  <si>
    <t xml:space="preserve">06775048 </t>
  </si>
  <si>
    <t>Тетюшский р-н, Тетюши г, ЮЖНАЯ ул, д. 17, кв. 17</t>
  </si>
  <si>
    <t xml:space="preserve">06772574 </t>
  </si>
  <si>
    <t>Тетюшский р-н, Тетюши г, ЮЖНАЯ ул, д. 17, кв. 18</t>
  </si>
  <si>
    <t xml:space="preserve">06772399 </t>
  </si>
  <si>
    <t>Тетюшский р-н, Тетюши г, ЮЖНАЯ ул, д. 21, кв. 3</t>
  </si>
  <si>
    <t xml:space="preserve">06775190 </t>
  </si>
  <si>
    <t>Тетюшский р-н, Тетюши г, ЭНЕРГЕТИКОВ ул, д. 4, кв. 6</t>
  </si>
  <si>
    <t xml:space="preserve">06783739 </t>
  </si>
  <si>
    <t>Тетюшский р-н, Тетюши г, ЮЖНАЯ ул, д. 15, кв. 9</t>
  </si>
  <si>
    <t xml:space="preserve">06772114 </t>
  </si>
  <si>
    <t>Тетюшский р-н, Тетюши г, ЮЖНАЯ ул, д. 19, кв. 18</t>
  </si>
  <si>
    <t xml:space="preserve">06546766 </t>
  </si>
  <si>
    <t>Тетюшский р-н, Тетюши г, ЮЖНАЯ ул, д. 19, кв. 4</t>
  </si>
  <si>
    <t xml:space="preserve">06546773 </t>
  </si>
  <si>
    <t>Тетюшский р-н, Тетюши г, ЮЖНАЯ ул, д. 17, кв. 6</t>
  </si>
  <si>
    <t xml:space="preserve">06927754 </t>
  </si>
  <si>
    <t>Тетюшский р-н, Тетюши г, ЮЖНАЯ ул, д. 19, кв. 8</t>
  </si>
  <si>
    <t xml:space="preserve">06546582 </t>
  </si>
  <si>
    <t>Тетюшский р-н, Тетюши г, ЭНЕРГЕТИКОВ ул, д. 6, кв. 7</t>
  </si>
  <si>
    <t xml:space="preserve">06706360 </t>
  </si>
  <si>
    <t>Тетюшский р-н, Тетюши г, ЮЖНАЯ ул, д. 15, кв. 5</t>
  </si>
  <si>
    <t xml:space="preserve">06789381 </t>
  </si>
  <si>
    <t>Тетюшский р-н, Тетюши г, ЮЖНАЯ ул, д. 15, кв. 13</t>
  </si>
  <si>
    <t xml:space="preserve">06789556 </t>
  </si>
  <si>
    <t>Тетюшский р-н, Тетюши г, ЮЖНАЯ ул, д. 19, кв. 17</t>
  </si>
  <si>
    <t xml:space="preserve">06546940 </t>
  </si>
  <si>
    <t>Тетюшский р-н, Тетюши г, ЮЖНАЯ ул, д. 15, кв. 18</t>
  </si>
  <si>
    <t xml:space="preserve">06774809 </t>
  </si>
  <si>
    <t>Тетюшский р-н, Тетюши г, ЮЖНАЯ ул, д. 18, кв. 7</t>
  </si>
  <si>
    <t xml:space="preserve">06784813 </t>
  </si>
  <si>
    <t>Тетюшский р-н, Тетюши г, ЮЖНАЯ ул, д. 17, кв. 2</t>
  </si>
  <si>
    <t xml:space="preserve">06789554 </t>
  </si>
  <si>
    <t>Тетюшский р-н, Тетюши г, ЮЖНАЯ ул, д. 17, кв. 5</t>
  </si>
  <si>
    <t xml:space="preserve">06774970 </t>
  </si>
  <si>
    <t>Тетюшский р-н, Тетюши г, ЮЖНАЯ ул, д. 15, кв. 2</t>
  </si>
  <si>
    <t xml:space="preserve">06774018 </t>
  </si>
  <si>
    <t>Тетюшский р-н, Тетюши г, ЭНЕРГЕТИКОВ ул, д. 4, кв. 5</t>
  </si>
  <si>
    <t xml:space="preserve">06784439 </t>
  </si>
  <si>
    <t>Тетюшский р-н, Тетюши г, ЮЖНАЯ ул, д. 21, кв. 10</t>
  </si>
  <si>
    <t xml:space="preserve">06775123 </t>
  </si>
  <si>
    <t>Тетюшский р-н, Тетюши г, ЮЖНАЯ ул, д. 19, кв. 14</t>
  </si>
  <si>
    <t xml:space="preserve">06535870 </t>
  </si>
  <si>
    <t>Тетюшский р-н, Тетюши г, ЮЖНАЯ ул, д. 15, кв. 11</t>
  </si>
  <si>
    <t xml:space="preserve">06773992 </t>
  </si>
  <si>
    <t>Тетюшский р-н, Тетюши г, ЭНЕРГЕТИКОВ ул, д. 4, кв. 18</t>
  </si>
  <si>
    <t xml:space="preserve">06783387 </t>
  </si>
  <si>
    <t>Тетюшский р-н, Тетюши г, ЮЖНАЯ ул, д. 19, кв. 7</t>
  </si>
  <si>
    <t xml:space="preserve">06541967 </t>
  </si>
  <si>
    <t>Тетюшский р-н, Тетюши г, ЮЖНАЯ ул, д. 21, кв. 6</t>
  </si>
  <si>
    <t xml:space="preserve">06969404 </t>
  </si>
  <si>
    <t>Тетюшский р-н, Тетюши г, ЭНЕРГЕТИКОВ ул, д. 6, кв. 5</t>
  </si>
  <si>
    <t xml:space="preserve">06783863 </t>
  </si>
  <si>
    <t>Тетюшский р-н, Тетюши г, ЮЖНАЯ ул, д. 13, кв. 8</t>
  </si>
  <si>
    <t xml:space="preserve">007791038007979 </t>
  </si>
  <si>
    <t>Тетюшский р-н, Тетюши г, ЮЖНАЯ ул, д. 19, кв. 2</t>
  </si>
  <si>
    <t xml:space="preserve">06546946 </t>
  </si>
  <si>
    <t>Тетюшский р-н, Тетюши г, ЭНЕРГЕТИКОВ ул, д. 6, кв. 1</t>
  </si>
  <si>
    <t xml:space="preserve">06783933 </t>
  </si>
  <si>
    <t>Тетюшский р-н, Тетюши г, ЭНЕРГЕТИКОВ ул, д. 6, кв. 12</t>
  </si>
  <si>
    <t xml:space="preserve">06706340 </t>
  </si>
  <si>
    <t>Тетюшский р-н, Тетюши г, ЮЖНАЯ ул, д. 21, кв. 15</t>
  </si>
  <si>
    <t xml:space="preserve">06775028 </t>
  </si>
  <si>
    <t>Камско-Устьинский р-н, Камское Устье пгт, КОМАРОВА ул, д. 9А, кв. 27</t>
  </si>
  <si>
    <t xml:space="preserve">06763543             </t>
  </si>
  <si>
    <t>Апастовский р-н, ж/д станции Каратун п, Строительная ул, д. 2, кв. 15</t>
  </si>
  <si>
    <t xml:space="preserve">05731355             </t>
  </si>
  <si>
    <t>Буинский р-н, Адав-Тулумбаево с, СОВЕТСКАЯ ул, д. 21В, кв. 4</t>
  </si>
  <si>
    <t xml:space="preserve">007128030006256      </t>
  </si>
  <si>
    <t>Буинский р-н, Буинск г, АРЕФЬЕВА ул, д. 2А, кв. 6</t>
  </si>
  <si>
    <t xml:space="preserve">91837                </t>
  </si>
  <si>
    <t>Тетюшский р-н, Тетюши г, ЮЖНАЯ ул, д. 8А, кв. 5</t>
  </si>
  <si>
    <t xml:space="preserve">06772206 </t>
  </si>
  <si>
    <t>Тетюшский р-н, Тетюши г, ЮЖНАЯ ул, д. 8А, кв. 15</t>
  </si>
  <si>
    <t xml:space="preserve">06789555 </t>
  </si>
  <si>
    <t>Тетюшский р-н, Тетюши г, ЮЖНАЯ ул, д. 13, кв. 5</t>
  </si>
  <si>
    <t xml:space="preserve">07791038008771 </t>
  </si>
  <si>
    <t>Тетюшский р-н, Тетюши г, ЮЖНАЯ ул, д. 8А, кв. 13</t>
  </si>
  <si>
    <t xml:space="preserve">06789364 </t>
  </si>
  <si>
    <t>Тетюшский р-н, Тетюши г, ЮЖНАЯ ул, д. 8А, кв. 3</t>
  </si>
  <si>
    <t xml:space="preserve">06772310 </t>
  </si>
  <si>
    <t>Тетюшский р-н, Тетюши г, ЮЖНАЯ ул, д. 13, кв. 10</t>
  </si>
  <si>
    <t xml:space="preserve">007791038010236 </t>
  </si>
  <si>
    <t>Тетюшский р-н, Тетюши г, ЮЖНАЯ ул, д. 8А, кв. 2</t>
  </si>
  <si>
    <t xml:space="preserve">06772543 </t>
  </si>
  <si>
    <t>Тетюшский р-н, Тетюши г, ЮЖНАЯ ул, д. 8А, кв. 6</t>
  </si>
  <si>
    <t xml:space="preserve">06772243 </t>
  </si>
  <si>
    <t>Тетюшский р-н, Тетюши г, ЮЖНАЯ ул, д. 13, кв. 7</t>
  </si>
  <si>
    <t xml:space="preserve">007791037059908 </t>
  </si>
  <si>
    <t>Тетюшский р-н, Тетюши г, ЮЖНАЯ ул, д. 13, кв. 40</t>
  </si>
  <si>
    <t xml:space="preserve">007791038010342 </t>
  </si>
  <si>
    <t>Тетюшский р-н, Тетюши г, ЮЖНАЯ ул, д. 8А, кв. 1</t>
  </si>
  <si>
    <t xml:space="preserve">06772261 </t>
  </si>
  <si>
    <t>Дрожжановский р-н, Старое Дрожжаное с, КООПЕРАТИВНАЯ ул, д. 8, кв. 2</t>
  </si>
  <si>
    <t xml:space="preserve">060428180 </t>
  </si>
  <si>
    <t>Дрожжановский р-н, Старое Шаймурзино с, КОМСОМОЛЬСКАЯ ул, д. 2а, кв. 6</t>
  </si>
  <si>
    <t xml:space="preserve">064901 </t>
  </si>
  <si>
    <t>Камско-Устьинский р-н, ТЕНИШЕВО пгт, ПИОНЕРСКАЯ ул, д. 13, кв. 11</t>
  </si>
  <si>
    <t xml:space="preserve">007129026038212      </t>
  </si>
  <si>
    <t>Верхнеуслонский р-н, Верхний Услон с, ЗАПАДНЫЙ мкр, д. 3, кв. 10</t>
  </si>
  <si>
    <t xml:space="preserve">007789020011829      </t>
  </si>
  <si>
    <t>Верхнеуслонский р-н, Верхний Услон с, ПЕЧИЩИНСКИЙ ТРАКТ ул, д. 6, кв. 34</t>
  </si>
  <si>
    <t xml:space="preserve">007495031007334      </t>
  </si>
  <si>
    <t>Верхнеуслонский р-н, Верхний Услон с, ЗАПАДНЫЙ мкр, д. 6, кв. 6</t>
  </si>
  <si>
    <t xml:space="preserve">06373751             </t>
  </si>
  <si>
    <t>Верхнеуслонский р-н, Верхний Услон с, ПЕЧИЩИНСКИЙ ТРАКТ ул, д. 6, кв. 27</t>
  </si>
  <si>
    <t xml:space="preserve">007495030011263      </t>
  </si>
  <si>
    <t>Верхнеуслонский р-н, Верхний Услон с, ЗАПАДНЫЙ мкр, д. 5, кв. 11</t>
  </si>
  <si>
    <t xml:space="preserve">01916054             </t>
  </si>
  <si>
    <t>Верхнеуслонский р-н, Верхний Услон с, ЗАПАДНЫЙ мкр, д. 5, кв. 14</t>
  </si>
  <si>
    <t xml:space="preserve">26302                </t>
  </si>
  <si>
    <t>Верхнеуслонский р-н, Ключищи с, ЗАВОДСКАЯ ул, д. 2, кв. 7</t>
  </si>
  <si>
    <t xml:space="preserve">06102092             </t>
  </si>
  <si>
    <t>Буинский р-н, Буинск г, АРЕФЬЕВА ул, д. 23, кв. 7</t>
  </si>
  <si>
    <t xml:space="preserve">02002551             </t>
  </si>
  <si>
    <t>Дрожжановский р-н, Старое Дрожжаное с, КООПЕРАТИВНАЯ ул, д. 11, кв. 1</t>
  </si>
  <si>
    <t xml:space="preserve">05816853 </t>
  </si>
  <si>
    <t>Дрожжановский р-н, Старое Дрожжаное с, ТЕХНИЧЕСКАЯ ул, д. 24, кв. 3</t>
  </si>
  <si>
    <t xml:space="preserve">39690 </t>
  </si>
  <si>
    <t>Апастовский р-н, ж/д станции Каратун п, Строительная ул, д. 2, кв. 13</t>
  </si>
  <si>
    <t xml:space="preserve">06051689             </t>
  </si>
  <si>
    <t>Буинский р-н, Буинск г, ШАФРАНОВА ул, д. 20, кв. 11</t>
  </si>
  <si>
    <t xml:space="preserve">06530527             </t>
  </si>
  <si>
    <t>Буинский р-н, Буинск г, НЕКРАСОВА ул, д. 33, кв. 3</t>
  </si>
  <si>
    <t xml:space="preserve">12971                </t>
  </si>
  <si>
    <t>Буинский р-н, Буинск г, ГАГАРИНА ул, д. 28, кв. 61</t>
  </si>
  <si>
    <t xml:space="preserve">080754               </t>
  </si>
  <si>
    <t>Буинский р-н, Буинск г, ТИТОВА ул, д. 6, кв. 15</t>
  </si>
  <si>
    <t xml:space="preserve">3002925              </t>
  </si>
  <si>
    <t>Буинский р-н, Буинск г, Б.ХМЕЛЬНИЦКОГО ул, д. 33, кв. 3</t>
  </si>
  <si>
    <t xml:space="preserve">06530346             </t>
  </si>
  <si>
    <t>Буинский р-н, Буинск г, ГАГАРИНА ул, д. 28, кв. 77</t>
  </si>
  <si>
    <t xml:space="preserve">112715               </t>
  </si>
  <si>
    <t>Буинский р-н, Буинск г, МАТРОСОВА ул, д. 24, кв. 2</t>
  </si>
  <si>
    <t xml:space="preserve">05000546             </t>
  </si>
  <si>
    <t>Буинский р-н, Буинск г, Р.ЛЮКСЕМБУРГ ул, д. 147, кв. 14</t>
  </si>
  <si>
    <t xml:space="preserve">05013065             </t>
  </si>
  <si>
    <t>Буинский р-н, Буинск г, ГАГАРИНА ул, д. 13, кв. 1</t>
  </si>
  <si>
    <t xml:space="preserve">03002268             </t>
  </si>
  <si>
    <t>Буинский р-н, Буинск г, ТИТОВА ул, д. 8, кв. 13</t>
  </si>
  <si>
    <t xml:space="preserve">05000386             </t>
  </si>
  <si>
    <t>Буинский р-н, Буинск г, КОСМОВСКОГО ул, д. 81, кв. 10</t>
  </si>
  <si>
    <t xml:space="preserve">06695907             </t>
  </si>
  <si>
    <t>Буинский р-н, Буинск г, ЖОРЕСА ул, д. 110, кв. 8</t>
  </si>
  <si>
    <t xml:space="preserve">0648162              </t>
  </si>
  <si>
    <t>Буинский р-н, Буинск г, Р.ЛЮКСЕМБУРГ ул, д. 147, кв. 12</t>
  </si>
  <si>
    <t xml:space="preserve">06692018             </t>
  </si>
  <si>
    <t>Буинский р-н, Буинск г, АРЕФЬЕВА ул, д. 23, кв. 23</t>
  </si>
  <si>
    <t xml:space="preserve">04010218             </t>
  </si>
  <si>
    <t>Буинский р-н, Буинск г, КОСМОВСКОГО ул, д. 81, кв. 13</t>
  </si>
  <si>
    <t xml:space="preserve">06531942             </t>
  </si>
  <si>
    <t>Буинский р-н, Буинск г, Б.ХМЕЛЬНИЦКОГО ул, д. 50, кв. 20</t>
  </si>
  <si>
    <t xml:space="preserve">05012997             </t>
  </si>
  <si>
    <t>Тетюшский р-н, Тетюши г, ШКОЛЬНАЯ ул, д. 7, кв. 7</t>
  </si>
  <si>
    <t xml:space="preserve">01598845 </t>
  </si>
  <si>
    <t>Тетюшский р-н, Тетюши г, ЮЖНАЯ ул, д. 21, кв. 1</t>
  </si>
  <si>
    <t xml:space="preserve">06775081 </t>
  </si>
  <si>
    <t>Апастовский р-н, Апастово пгт, САЛАВАТА КАРИМОВА ул, д. 3, кв. 3</t>
  </si>
  <si>
    <t xml:space="preserve">065413861            </t>
  </si>
  <si>
    <t>Апастовский р-н, Апастово пгт, САЛАВАТА КАРИМОВА ул, д. 3, кв. 15</t>
  </si>
  <si>
    <t xml:space="preserve">06714411             </t>
  </si>
  <si>
    <t>Апастовский р-н, Апастово пгт, САЛАВАТА КАРИМОВА ул, д. 3, кв. 10</t>
  </si>
  <si>
    <t xml:space="preserve">06541372             </t>
  </si>
  <si>
    <t>Апастовский р-н, Апастово пгт, САЛАВАТА КАРИМОВА ул, д. 3, кв. 7</t>
  </si>
  <si>
    <t xml:space="preserve">06541370             </t>
  </si>
  <si>
    <t>Апастовский р-н, Апастово пгт, САЛАВАТА КАРИМОВА ул, д. 3, кв. 9</t>
  </si>
  <si>
    <t xml:space="preserve">06541422             </t>
  </si>
  <si>
    <t>Апастовский р-н, Апастово пгт, САЛАВАТА КАРИМОВА ул, д. 3, кв. 18</t>
  </si>
  <si>
    <t xml:space="preserve">07296406             </t>
  </si>
  <si>
    <t>Апастовский р-н, Апастово пгт, САЛАВАТА КАРИМОВА ул, д. 3, кв. 5</t>
  </si>
  <si>
    <t xml:space="preserve">06365872             </t>
  </si>
  <si>
    <t>Апастовский р-н, Апастово пгт, САЛАВАТА КАРИМОВА ул, д. 3, кв. 2</t>
  </si>
  <si>
    <t xml:space="preserve">06314296             </t>
  </si>
  <si>
    <t>Буинский р-н, Буинск г, ГАГАРИНА ул, д. 21 к.1, кв. 2</t>
  </si>
  <si>
    <t xml:space="preserve">05258300             </t>
  </si>
  <si>
    <t>Буинский р-н, Буинск г, ТИТОВА ул, д. 6, кв. 3</t>
  </si>
  <si>
    <t xml:space="preserve">05007498             </t>
  </si>
  <si>
    <t>Буинский р-н, Буинск г, ГАГАРИНА ул, д. 28, кв. 88</t>
  </si>
  <si>
    <t xml:space="preserve">06182989             </t>
  </si>
  <si>
    <t>Буинский р-н, Буинск г, СОВЕТСКАЯ ул, д. 13, кв. 2</t>
  </si>
  <si>
    <t xml:space="preserve">05011454             </t>
  </si>
  <si>
    <t>Буинский р-н, Буинск г, МОЛОДЕЖНАЯ ул, д. 5, кв. 6</t>
  </si>
  <si>
    <t xml:space="preserve">0652927310           </t>
  </si>
  <si>
    <t>Буинский р-н, Буинск г, КАМИЛЯ ЗЫЯТДИНОВА ул, д. 2, кв. 28</t>
  </si>
  <si>
    <t xml:space="preserve">03002596             </t>
  </si>
  <si>
    <t>Верхнеуслонский р-н, Верхний Услон с, ЧЕХОВА ул, д. 26, кв. 5</t>
  </si>
  <si>
    <t xml:space="preserve">007129030002868      </t>
  </si>
  <si>
    <t>Апастовский р-н, Апастово пгт, САЛАВАТА КАРИМОВА ул, д. 3, кв. 12</t>
  </si>
  <si>
    <t xml:space="preserve">06714119             </t>
  </si>
  <si>
    <t>Апастовский р-н, Апастово пгт, САЛАВАТА КАРИМОВА ул, д. 3, кв. 17</t>
  </si>
  <si>
    <t xml:space="preserve">06557604             </t>
  </si>
  <si>
    <t>Апастовский р-н, Апастово пгт, САЛАВАТА КАРИМОВА ул, д. 3, кв. 11</t>
  </si>
  <si>
    <t xml:space="preserve">06714309             </t>
  </si>
  <si>
    <t>Апастовский р-н, Апастово пгт, САЛАВАТА КАРИМОВА ул, д. 3, кв. 8</t>
  </si>
  <si>
    <t xml:space="preserve">06714154             </t>
  </si>
  <si>
    <t>Апастовский р-н, Апастово пгт, САЛАВАТА КАРИМОВА ул, д. 3, кв. 6</t>
  </si>
  <si>
    <t xml:space="preserve">06541331             </t>
  </si>
  <si>
    <t>Апастовский р-н, Апастово пгт, САЛАВАТА КАРИМОВА ул, д. 3, кв. 1</t>
  </si>
  <si>
    <t xml:space="preserve">06713804             </t>
  </si>
  <si>
    <t>Апастовский р-н, Апастово пгт, САЛАВАТА КАРИМОВА ул, д. 3, кв. 13</t>
  </si>
  <si>
    <t xml:space="preserve">07299501             </t>
  </si>
  <si>
    <t>Буинский р-н, Буинск г, КЛЕНОВАЯ ул, д. 3, кв. 44</t>
  </si>
  <si>
    <t xml:space="preserve">73759                </t>
  </si>
  <si>
    <t>Буинский р-н, Буинск г, МОЛОДЕЖНАЯ ул, д. 3, кв. 23</t>
  </si>
  <si>
    <t xml:space="preserve">101308               </t>
  </si>
  <si>
    <t>Буинский р-н, Буинск г, ГАГАРИНА ул, д. 26, кв. 13</t>
  </si>
  <si>
    <t xml:space="preserve">06538572             </t>
  </si>
  <si>
    <t>Буинский р-н, Буинск г, ГАГАРИНА ул, д. 1, кв. 14</t>
  </si>
  <si>
    <t xml:space="preserve">092149               </t>
  </si>
  <si>
    <t>Буинский р-н, Буинск г, Р.ЛЮКСЕМБУРГ ул, д. 145, кв. 4</t>
  </si>
  <si>
    <t xml:space="preserve">06538812             </t>
  </si>
  <si>
    <t>Буинский р-н, Буинск г, ГАГАРИНА ул, д. 21 к.2, кв. 17</t>
  </si>
  <si>
    <t xml:space="preserve">007791035038123      </t>
  </si>
  <si>
    <t>Буинский р-н, Буинск г, ЕФРЕМОВА ул, д. 170, кв. 13</t>
  </si>
  <si>
    <t xml:space="preserve">092227               </t>
  </si>
  <si>
    <t>Буинск г., Гагарина ул., 26</t>
  </si>
  <si>
    <t>06538572</t>
  </si>
  <si>
    <t>Меркурий-202.5</t>
  </si>
  <si>
    <t>Апастовский р-н, Апастово пгт, САЛАВАТА КАРИМОВА ул, д. 9, кв. 2</t>
  </si>
  <si>
    <t xml:space="preserve">25573844             </t>
  </si>
  <si>
    <t>Буинский р-н, Буинск г, ЕФРЕМОВА ул, д. 134, кв. 9</t>
  </si>
  <si>
    <t xml:space="preserve">98832                </t>
  </si>
  <si>
    <t>Апастовский р-н, Апастово пгт, САЛАВАТА КАРИМОВА ул, д. 1, кв. 10</t>
  </si>
  <si>
    <t xml:space="preserve">07297700             </t>
  </si>
  <si>
    <t>Апастовский р-н, Апастово пгт, САЛАВАТА КАРИМОВА ул, д. 1, кв. 15</t>
  </si>
  <si>
    <t xml:space="preserve">07299880             </t>
  </si>
  <si>
    <t>Апастовский р-н, Апастово пгт, САЛАВАТА КАРИМОВА ул, д. 1, кв. 18</t>
  </si>
  <si>
    <t xml:space="preserve">07297753             </t>
  </si>
  <si>
    <t>Апастовский р-н, Апастово пгт, САЛАВАТА КАРИМОВА ул, д. 1, кв. 17</t>
  </si>
  <si>
    <t xml:space="preserve">07299728             </t>
  </si>
  <si>
    <t>Апастовский р-н, Апастово пгт, САЛАВАТА КАРИМОВА ул, д. 1, кв. 11</t>
  </si>
  <si>
    <t xml:space="preserve">07296324             </t>
  </si>
  <si>
    <t>Апастовский р-н, Апастово пгт, САЛАВАТА КАРИМОВА ул, д. 1, кв. 7</t>
  </si>
  <si>
    <t xml:space="preserve">07295878             </t>
  </si>
  <si>
    <t>Апастовский р-н, Апастово пгт, САЛАВАТА КАРИМОВА ул, д. 1, кв. 13</t>
  </si>
  <si>
    <t xml:space="preserve">07296379             </t>
  </si>
  <si>
    <t>Апастовский р-н, Апастово пгт, САЛАВАТА КАРИМОВА ул, д. 1, кв. 5</t>
  </si>
  <si>
    <t xml:space="preserve">07298631             </t>
  </si>
  <si>
    <t>Апастовский р-н, Апастово пгт, САЛАВАТА КАРИМОВА ул, д. 1, кв. 16</t>
  </si>
  <si>
    <t xml:space="preserve">07295474             </t>
  </si>
  <si>
    <t>Апастовский р-н, Апастово пгт, САЛАВАТА КАРИМОВА ул, д. 1, кв. 9</t>
  </si>
  <si>
    <t xml:space="preserve">07299545             </t>
  </si>
  <si>
    <t>Апастовский р-н, Апастово пгт, САЛАВАТА КАРИМОВА ул, д. 1, кв. 8</t>
  </si>
  <si>
    <t xml:space="preserve">07298622             </t>
  </si>
  <si>
    <t>Буинский р-н, Буинск г, ВОКЗАЛЬНАЯ ул, д. 82, кв. 1</t>
  </si>
  <si>
    <t xml:space="preserve">00171                </t>
  </si>
  <si>
    <t>Буинский р-н, Буинск г, Р.ЛЮКСЕМБУРГ ул, д. 149, кв. 5</t>
  </si>
  <si>
    <t xml:space="preserve">30108                </t>
  </si>
  <si>
    <t>Буинский р-н, Буинск г, 65-ЛЕТИЯ ПОБЕДЫ ул, д. 2, кв. 6</t>
  </si>
  <si>
    <t xml:space="preserve">06593112             </t>
  </si>
  <si>
    <t>Буинский р-н, Буинск г, АРЕФЬЕВА ул, д. 16, кв. 15</t>
  </si>
  <si>
    <t xml:space="preserve">06727645             </t>
  </si>
  <si>
    <t>Буинский р-н, Буинск г, ГАГАРИНА ул, д. 21 к.3, кв. 5</t>
  </si>
  <si>
    <t xml:space="preserve">05013037             </t>
  </si>
  <si>
    <t>Буинский р-н, Буинск г, ЕФРЕМОВА ул, д. 170, кв. 6</t>
  </si>
  <si>
    <t xml:space="preserve">979202               </t>
  </si>
  <si>
    <t>Буинский р-н, Кият с, МОЛОДЕЖНАЯ ул, д. 5, кв. 12</t>
  </si>
  <si>
    <t xml:space="preserve">06547513             </t>
  </si>
  <si>
    <t>Буинский р-н, Буинск г, Р.ЛЮКСЕМБУРГ ул, д. 143, кв. 2</t>
  </si>
  <si>
    <t xml:space="preserve">54600                </t>
  </si>
  <si>
    <t>Буинский р-н, Буинск г, ГАГАРИНА ул, д. 21 к.1, кв. 10</t>
  </si>
  <si>
    <t xml:space="preserve">93709                </t>
  </si>
  <si>
    <t>Буинский р-н, Адав-Тулумбаево с, СОВЕТСКАЯ ул, д. 21В, кв. -</t>
  </si>
  <si>
    <t xml:space="preserve">07128028006965       </t>
  </si>
  <si>
    <t>Буинский р-н, Буинск г, Б.ХМЕЛЬНИЦКОГО ул, д. 46, кв. 4</t>
  </si>
  <si>
    <t xml:space="preserve">07242717             </t>
  </si>
  <si>
    <t>Буинский р-н, Буинск г, 65-ЛЕТИЯ ПОБЕДЫ ул, д. 2, кв. 3</t>
  </si>
  <si>
    <t>Буинский р-н, Буинск г, Р.ЛЮКСЕМБУРГ ул, д. 177, кв. 4</t>
  </si>
  <si>
    <t xml:space="preserve">024587410            </t>
  </si>
  <si>
    <t>Буинский р-н, Буинск г, МОЛОДЕЖНАЯ ул, д. 3, кв. 9</t>
  </si>
  <si>
    <t xml:space="preserve">73757                </t>
  </si>
  <si>
    <t>Буинский р-н, Буинск г, ПАРКОВЫЙ пер, д. 3, кв. 18</t>
  </si>
  <si>
    <t xml:space="preserve">06454962             </t>
  </si>
  <si>
    <t>Камско-Устьинский р-н, Куйбышевский Затон пгт, КУЙБЫШЕВА ул, д. 2, кв. 1</t>
  </si>
  <si>
    <t xml:space="preserve">29154454             </t>
  </si>
  <si>
    <t>Апастовский р-н, Апастово пгт, САЛАВАТА КАРИМОВА ул, д. 4, кв. 15</t>
  </si>
  <si>
    <t xml:space="preserve">07298656             </t>
  </si>
  <si>
    <t>Апастовский р-н, Апастово пгт, САЛАВАТА КАРИМОВА ул, д. 4, кв. 18</t>
  </si>
  <si>
    <t xml:space="preserve">07299357             </t>
  </si>
  <si>
    <t>Апастовский р-н, Апастово пгт, САЛАВАТА КАРИМОВА ул, д. 2, кв. 6</t>
  </si>
  <si>
    <t xml:space="preserve">07297192             </t>
  </si>
  <si>
    <t>Апастовский р-н, Апастово пгт, САЛАВАТА КАРИМОВА ул, д. 2, кв. 10</t>
  </si>
  <si>
    <t xml:space="preserve">07297794             </t>
  </si>
  <si>
    <t>Апастовский р-н, Апастово пгт, САЛАВАТА КАРИМОВА ул, д. 2, кв. 9</t>
  </si>
  <si>
    <t xml:space="preserve">07298654             </t>
  </si>
  <si>
    <t>Апастовский р-н, Апастово пгт, САЛАВАТА КАРИМОВА ул, д. 2, кв. 16</t>
  </si>
  <si>
    <t xml:space="preserve">07298638             </t>
  </si>
  <si>
    <t>Апастовский р-н, Апастово пгт, САЛАВАТА КАРИМОВА ул, д. 3, кв. 16</t>
  </si>
  <si>
    <t xml:space="preserve">06413622             </t>
  </si>
  <si>
    <t>Апастовский р-н, Апастово пгт, САЛАВАТА КАРИМОВА ул, д. 2, кв. 4</t>
  </si>
  <si>
    <t xml:space="preserve">07299897             </t>
  </si>
  <si>
    <t>Апастовский р-н, Апастово пгт, САЛАВАТА КАРИМОВА ул, д. 2, кв. 13</t>
  </si>
  <si>
    <t xml:space="preserve">06371814             </t>
  </si>
  <si>
    <t>Апастовский р-н, Апастово пгт, САЛАВАТА КАРИМОВА ул, д. 2, кв. 3</t>
  </si>
  <si>
    <t xml:space="preserve">07297750             </t>
  </si>
  <si>
    <t>Апастовский р-н, Апастово пгт, САЛАВАТА КАРИМОВА ул, д. 2, кв. 5</t>
  </si>
  <si>
    <t xml:space="preserve">07310941             </t>
  </si>
  <si>
    <t>Апастовский р-н, Апастово пгт, САЛАВАТА КАРИМОВА ул, д. 3, кв. 14</t>
  </si>
  <si>
    <t xml:space="preserve">06325566             </t>
  </si>
  <si>
    <t>Апастовский р-н, Апастово пгт, САЛАВАТА КАРИМОВА ул, д. 2, кв. 17</t>
  </si>
  <si>
    <t xml:space="preserve">07300025             </t>
  </si>
  <si>
    <t>Апастовский р-н, Апастово пгт, САЛАВАТА КАРИМОВА ул, д. 2, кв. 12</t>
  </si>
  <si>
    <t xml:space="preserve">06915656             </t>
  </si>
  <si>
    <t>Апастовский р-н, Апастово пгт, САЛАВАТА КАРИМОВА ул, д. 2, кв. 18</t>
  </si>
  <si>
    <t xml:space="preserve">07297736             </t>
  </si>
  <si>
    <t>Апастовский р-н, Апастово пгт, САЛАВАТА КАРИМОВА ул, д. 2, кв. 7</t>
  </si>
  <si>
    <t xml:space="preserve">07299859             </t>
  </si>
  <si>
    <t>Апастовский р-н, Апастово пгт, САЛАВАТА КАРИМОВА ул, д. 4, кв. 16</t>
  </si>
  <si>
    <t xml:space="preserve">07299544             </t>
  </si>
  <si>
    <t>Апастовский р-н, Апастово пгт, САЛАВАТА КАРИМОВА ул, д. 2, кв. 14</t>
  </si>
  <si>
    <t xml:space="preserve">07297792             </t>
  </si>
  <si>
    <t>Апастовский р-н, Апастово пгт, САЛАВАТА КАРИМОВА ул, д. 2, кв. 15</t>
  </si>
  <si>
    <t xml:space="preserve">07300098             </t>
  </si>
  <si>
    <t>Апастовский р-н, Апастово пгт, САЛАВАТА КАРИМОВА ул, д. 2, кв. 1</t>
  </si>
  <si>
    <t xml:space="preserve">07298634             </t>
  </si>
  <si>
    <t>Апастовский р-н, Апастово пгт, САЛАВАТА КАРИМОВА ул, д. 2, кв. 8</t>
  </si>
  <si>
    <t xml:space="preserve">072998590            </t>
  </si>
  <si>
    <t>Апастовский р-н, Апастово пгт, САЛАВАТА КАРИМОВА ул, д. 2, кв. 11</t>
  </si>
  <si>
    <t xml:space="preserve">07297704             </t>
  </si>
  <si>
    <t>Апастовский р-н, Апастово пгт, САЛАВАТА КАРИМОВА ул, д. 4, кв. 17</t>
  </si>
  <si>
    <t xml:space="preserve">07297779             </t>
  </si>
  <si>
    <t>Апастовский р-н, Апастово пгт, САЛАВАТА КАРИМОВА ул, д. 2, кв. 2</t>
  </si>
  <si>
    <t xml:space="preserve">07296469             </t>
  </si>
  <si>
    <t>Апастовский р-н, Апастово пгт, САЛАВАТА КАРИМОВА ул, д. 1, кв. 12</t>
  </si>
  <si>
    <t xml:space="preserve">07299878             </t>
  </si>
  <si>
    <t>Апастовский р-н, Апастово пгт, САЛАВАТА КАРИМОВА ул, д. 1, кв. 2</t>
  </si>
  <si>
    <t xml:space="preserve">07298659             </t>
  </si>
  <si>
    <t>Апастовский р-н, Апастово пгт, САЛАВАТА КАРИМОВА ул, д. 1, кв. 4</t>
  </si>
  <si>
    <t xml:space="preserve">07296484             </t>
  </si>
  <si>
    <t>Апастовский р-н, Апастово пгт, САЛАВАТА КАРИМОВА ул, д. 1, кв. 1</t>
  </si>
  <si>
    <t xml:space="preserve">07296455             </t>
  </si>
  <si>
    <t>Апастовский р-н, Апастово пгт, САЛАВАТА КАРИМОВА ул, д. 1, кв. 14</t>
  </si>
  <si>
    <t xml:space="preserve">07299569             </t>
  </si>
  <si>
    <t>Апастовский р-н, Апастово пгт, САЛАВАТА КАРИМОВА ул, д. 1, кв. 3</t>
  </si>
  <si>
    <t xml:space="preserve">07296487             </t>
  </si>
  <si>
    <t>Буинский р-н, Буинск г, 65-ЛЕТИЯ ПОБЕДЫ ул, д. 2, кв. 5</t>
  </si>
  <si>
    <t xml:space="preserve">06590909             </t>
  </si>
  <si>
    <t>Буинский р-н, Буинск г, ГАГАРИНА ул, д. 28, кв. 53</t>
  </si>
  <si>
    <t xml:space="preserve">07661919             </t>
  </si>
  <si>
    <t>Буинский р-н, Буинск г, 65-ЛЕТИЯ ПОБЕДЫ ул, д. 2, кв. 4</t>
  </si>
  <si>
    <t xml:space="preserve">06593117             </t>
  </si>
  <si>
    <t>Буинский р-н, Адав-Тулумбаево с, СОВЕТСКАЯ ул, д. 21В, кв. 6</t>
  </si>
  <si>
    <t xml:space="preserve">00128029005928       </t>
  </si>
  <si>
    <t>Буинский р-н, Буинск г, АРЕФЬЕВА ул, д. 20, кв. 9</t>
  </si>
  <si>
    <t xml:space="preserve">07218322             </t>
  </si>
  <si>
    <t>Буинский р-н, Буинск г, 65-ЛЕТИЯ ПОБЕДЫ ул, д. 2, кв. 2</t>
  </si>
  <si>
    <t xml:space="preserve">06592835             </t>
  </si>
  <si>
    <t>Буинский р-н, Буинск г, 65-ЛЕТИЯ ПОБЕДЫ ул, д. 2, кв. 1</t>
  </si>
  <si>
    <t xml:space="preserve">06955693             </t>
  </si>
  <si>
    <t>Буинский р-н, Буинск г, АРЕФЬЕВА ул, д. 10, кв. 22</t>
  </si>
  <si>
    <t xml:space="preserve">07360798             </t>
  </si>
  <si>
    <t>Буинский р-н, Буинск г, ГАРНИЗОВА ул, д. 2, кв. 4</t>
  </si>
  <si>
    <t xml:space="preserve">19634                </t>
  </si>
  <si>
    <t>Буинский р-н, Адав-Тулумбаево с, СОВЕТСКАЯ ул, д. 21В, кв. 5</t>
  </si>
  <si>
    <t xml:space="preserve">007128030003394      </t>
  </si>
  <si>
    <t>Буинский р-н, Буинск г, Б.ХМЕЛЬНИЦКОГО ул, д. 39, кв. 19</t>
  </si>
  <si>
    <t xml:space="preserve">12243                </t>
  </si>
  <si>
    <t>Буинский р-н, Буинск г, КЛЕНОВАЯ ул, д. 7, кв. 10</t>
  </si>
  <si>
    <t xml:space="preserve">222227               </t>
  </si>
  <si>
    <t>Буинский р-н, Адав-Тулумбаево с, СОВЕТСКАЯ ул, д. 21В, кв. 1</t>
  </si>
  <si>
    <t xml:space="preserve">007128029002132      </t>
  </si>
  <si>
    <t>Камско-Устьинский р-н, Камское Устье пгт, КОМАРОВА ул, д. 9, кв. 4</t>
  </si>
  <si>
    <t xml:space="preserve">07300861             </t>
  </si>
  <si>
    <t>Камско-Устьинский р-н, Камское Устье пгт, КОМАРОВА ул, д. 9, кв. 14</t>
  </si>
  <si>
    <t xml:space="preserve">007789027009764      </t>
  </si>
  <si>
    <t>Камско-Устьинский р-н, Камское Устье пгт, КОМАРОВА ул, д. 9, кв. 30</t>
  </si>
  <si>
    <t xml:space="preserve">06724981             </t>
  </si>
  <si>
    <t>Камско-Устьинский р-н, Камское Устье пгт, КОМАРОВА ул, д. 9, кв. 29</t>
  </si>
  <si>
    <t xml:space="preserve">007495030010006      </t>
  </si>
  <si>
    <t>Камско-Устьинский р-н, Куйбышевский Затон пгт, КУЙБЫШЕВА ул, д. 4А, кв. 13</t>
  </si>
  <si>
    <t xml:space="preserve">054008               </t>
  </si>
  <si>
    <t>Камско-Устьинский р-н, Куйбышевский Затон пгт, ГАГАРИНА ул, д. 2, кв. 1</t>
  </si>
  <si>
    <t xml:space="preserve">007495030010119      </t>
  </si>
  <si>
    <t>Камско-Устьинский р-н, Камское Устье пгт, КОМАРОВА ул, д. 9А, кв. 24</t>
  </si>
  <si>
    <t xml:space="preserve">06749503             </t>
  </si>
  <si>
    <t>Камско-Устьинский р-н, Куйбышевский Затон пгт, ГАГАРИНА ул, д. 19, кв. 5</t>
  </si>
  <si>
    <t xml:space="preserve">007011030003270      </t>
  </si>
  <si>
    <t>Камско-Устьинский р-н, ТЕНИШЕВО пгт, ПИОНЕРСКАЯ ул, д. 9, кв. 3</t>
  </si>
  <si>
    <t xml:space="preserve">55886                </t>
  </si>
  <si>
    <t>Камско-Устьинский р-н, Камское Устье пгт, КОМАРОВА ул, д. 9, кв. 9</t>
  </si>
  <si>
    <t xml:space="preserve">007495030010480      </t>
  </si>
  <si>
    <t>Камско-Устьинский р-н, Камское Устье пгт, КОМАРОВА ул, д. 9, кв. 3</t>
  </si>
  <si>
    <t xml:space="preserve">007495029019666      </t>
  </si>
  <si>
    <t>Камско-Устьинский р-н, Куйбышевский Затон пгт, КУЙБЫШЕВА ул, д. 4А, кв. 17</t>
  </si>
  <si>
    <t xml:space="preserve">30882                </t>
  </si>
  <si>
    <t>Камско-Устьинский р-н, ТЕНИШЕВО пгт, ПИОНЕРСКАЯ ул, д. 4, кв. 15</t>
  </si>
  <si>
    <t xml:space="preserve">11688                </t>
  </si>
  <si>
    <t>Камско-Устьинский р-н, Камское Устье пгт, КОМАРОВА ул, д. 9, кв. 23</t>
  </si>
  <si>
    <t xml:space="preserve">04552357             </t>
  </si>
  <si>
    <t>Апастовский р-н, Апастово пгт, САЛАВАТА КАРИМОВА ул, д. 9, кв. 9</t>
  </si>
  <si>
    <t xml:space="preserve">25573851             </t>
  </si>
  <si>
    <t>Камско-Устьинский р-н, Куйбышевский Затон пгт, ГАГАРИНА ул, д. 8, кв. 1</t>
  </si>
  <si>
    <t xml:space="preserve">060041               </t>
  </si>
  <si>
    <t>Камско-Устьинский р-н, Камское Устье пгт, ДЗЕРЖИНСКОГО ул, д. 16, кв. 4</t>
  </si>
  <si>
    <t xml:space="preserve">065726               </t>
  </si>
  <si>
    <t>Камско-Устьинский р-н, Куйбышевский Затон пгт, КУЙБЫШЕВА ул, д. 4А, кв. 41</t>
  </si>
  <si>
    <t xml:space="preserve">05335492             </t>
  </si>
  <si>
    <t>Камско-Устьинский р-н, Камское Устье пгт, КОМАРОВА ул, д. 9, кв. 32</t>
  </si>
  <si>
    <t xml:space="preserve">007495030003794      </t>
  </si>
  <si>
    <t>Камско-Устьинский р-н, Куйбышевский Затон пгт, ЗАВОДСКАЯ ул, д. 3Б, кв. 40</t>
  </si>
  <si>
    <t xml:space="preserve">073488               </t>
  </si>
  <si>
    <t>Камско-Устьинский р-н, Камское Устье пгт, КОМАРОВА ул, д. 9, кв. 7</t>
  </si>
  <si>
    <t xml:space="preserve">007495038001805      </t>
  </si>
  <si>
    <t>Камско-Устьинский р-н, Куйбышевский Затон пгт, КУЙБЫШЕВА ул, д. 4А, кв. 25</t>
  </si>
  <si>
    <t xml:space="preserve">05732140             </t>
  </si>
  <si>
    <t>Камско-Устьинский р-н, Куйбышевский Затон пгт, КУЙБЫШЕВА ул, д. 8, кв. 2</t>
  </si>
  <si>
    <t xml:space="preserve">05791584             </t>
  </si>
  <si>
    <t>Камско-Устьинский р-н, Куйбышевский Затон пгт, КУЙБЫШЕВА ул, д. 2, кв. 11</t>
  </si>
  <si>
    <t xml:space="preserve">29217834             </t>
  </si>
  <si>
    <t>Камско-Устьинский р-н, Куйбышевский Затон пгт, КУЙБЫШЕВА ул, д. 2, кв. 12</t>
  </si>
  <si>
    <t xml:space="preserve">29154937             </t>
  </si>
  <si>
    <t>Камско-Устьинский р-н, Куйбышевский Затон пгт, КУЙБЫШЕВА ул, д. 2, кв. 4</t>
  </si>
  <si>
    <t xml:space="preserve">29215687             </t>
  </si>
  <si>
    <t>Камско-Устьинский р-н, Куйбышевский Затон пгт, КУЙБЫШЕВА ул, д. 2, кв. 2</t>
  </si>
  <si>
    <t xml:space="preserve">29216886             </t>
  </si>
  <si>
    <t>Камско-Устьинский р-н, Куйбышевский Затон пгт, КУЙБЫШЕВА ул, д. 2, кв. 3</t>
  </si>
  <si>
    <t xml:space="preserve">29216568             </t>
  </si>
  <si>
    <t>Камско-Устьинский р-н, Куйбышевский Затон пгт, КУЙБЫШЕВА ул, д. 2, кв. 15</t>
  </si>
  <si>
    <t xml:space="preserve">29216531             </t>
  </si>
  <si>
    <t>Камско-Устьинский р-н, Куйбышевский Затон пгт, КУЙБЫШЕВА ул, д. 2, кв. 7</t>
  </si>
  <si>
    <t xml:space="preserve">29216521             </t>
  </si>
  <si>
    <t>Камско-Устьинский р-н, Куйбышевский Затон пгт, КУЙБЫШЕВА ул, д. 2, кв. 9</t>
  </si>
  <si>
    <t xml:space="preserve">29217808             </t>
  </si>
  <si>
    <t>Камско-Устьинский р-н, Куйбышевский Затон пгт, КУЙБЫШЕВА ул, д. 2, кв. 6</t>
  </si>
  <si>
    <t xml:space="preserve">29217854             </t>
  </si>
  <si>
    <t>Камско-Устьинский р-н, Куйбышевский Затон пгт, КУЙБЫШЕВА ул, д. 2, кв. 8</t>
  </si>
  <si>
    <t xml:space="preserve">29217856             </t>
  </si>
  <si>
    <t>Камско-Устьинский р-н, Куйбышевский Затон пгт, КУЙБЫШЕВА ул, д. 2, кв. 5</t>
  </si>
  <si>
    <t xml:space="preserve">29216530             </t>
  </si>
  <si>
    <t>Буинский р-н, Буинск г, ГАГАРИНА ул, д. 1, кв. 21</t>
  </si>
  <si>
    <t xml:space="preserve">071861               </t>
  </si>
  <si>
    <t>Камско-Устьинский р-н, Камское Устье пгт, КОМАРОВА ул, д. 9А, кв. 11</t>
  </si>
  <si>
    <t xml:space="preserve">067801578            </t>
  </si>
  <si>
    <t>Камско-Устьинский р-н, Камское Устье пгт, КОМАРОВА ул, д. 9А, кв. 6</t>
  </si>
  <si>
    <t xml:space="preserve">06763527             </t>
  </si>
  <si>
    <t>Камско-Устьинский р-н, Камское Устье пгт, КОМАРОВА ул, д. 9А, кв. 36</t>
  </si>
  <si>
    <t xml:space="preserve">06763511             </t>
  </si>
  <si>
    <t>Камско-Устьинский р-н, Камское Устье пгт, КОМАРОВА ул, д. 9Б, кв. 29</t>
  </si>
  <si>
    <t xml:space="preserve">06786050             </t>
  </si>
  <si>
    <t>Камско-Устьинский р-н, Камское Устье пгт, КОМАРОВА ул, д. 9А, кв. 1</t>
  </si>
  <si>
    <t xml:space="preserve">06762647             </t>
  </si>
  <si>
    <t>Камско-Устьинский р-н, Камское Устье пгт, КОМАРОВА ул, д. 9Б, кв. 25</t>
  </si>
  <si>
    <t xml:space="preserve">06786060             </t>
  </si>
  <si>
    <t>Камско-Устьинский р-н, Камское Устье пгт, КОМАРОВА ул, д. 9Б, кв. 14</t>
  </si>
  <si>
    <t xml:space="preserve">06748572             </t>
  </si>
  <si>
    <t>Камско-Устьинский р-н, Камское Устье пгт, КОМАРОВА ул, д. 9А, кв. 25</t>
  </si>
  <si>
    <t xml:space="preserve">06781713             </t>
  </si>
  <si>
    <t>Камско-Устьинский р-н, Камское Устье пгт, КОМАРОВА ул, д. 9Б, кв. 8</t>
  </si>
  <si>
    <t xml:space="preserve">06766680             </t>
  </si>
  <si>
    <t>Камско-Устьинский р-н, Камское Устье пгт, КОМАРОВА ул, д. 9Б, кв. 26</t>
  </si>
  <si>
    <t xml:space="preserve">06786092             </t>
  </si>
  <si>
    <t>Камско-Устьинский р-н, Камское Устье пгт, КОМАРОВА ул, д. 9Б, кв. 10</t>
  </si>
  <si>
    <t xml:space="preserve">06766671             </t>
  </si>
  <si>
    <t>Камско-Устьинский р-н, Камское Устье пгт, КОМАРОВА ул, д. 9А, кв. 20</t>
  </si>
  <si>
    <t xml:space="preserve">06763528             </t>
  </si>
  <si>
    <t>Камско-Устьинский р-н, Камское Устье пгт, КОМАРОВА ул, д. 9Б, кв. 34</t>
  </si>
  <si>
    <t xml:space="preserve">06766695             </t>
  </si>
  <si>
    <t>Камско-Устьинский р-н, Камское Устье пгт, КОМАРОВА ул, д. 9Б, кв. 36</t>
  </si>
  <si>
    <t xml:space="preserve">06786056             </t>
  </si>
  <si>
    <t>Камско-Устьинский р-н, Камское Устье пгт, КОМАРОВА ул, д. 9Б, кв. 33</t>
  </si>
  <si>
    <t xml:space="preserve">06716347             </t>
  </si>
  <si>
    <t>Камско-Устьинский р-н, Камское Устье пгт, КОМАРОВА ул, д. 9А, кв. 35</t>
  </si>
  <si>
    <t xml:space="preserve">06780580             </t>
  </si>
  <si>
    <t>Камско-Устьинский р-н, Камское Устье пгт, КОМАРОВА ул, д. 9Б, кв. 7</t>
  </si>
  <si>
    <t xml:space="preserve">06766420             </t>
  </si>
  <si>
    <t>Камско-Устьинский р-н, Камское Устье пгт, КОМАРОВА ул, д. 9Б, кв. 21</t>
  </si>
  <si>
    <t xml:space="preserve">06716345             </t>
  </si>
  <si>
    <t>Камско-Устьинский р-н, Камское Устье пгт, КОМАРОВА ул, д. 9Б, кв. 15</t>
  </si>
  <si>
    <t xml:space="preserve">06766524             </t>
  </si>
  <si>
    <t>Камско-Устьинский р-н, Камское Устье пгт, ДЗЕРЖИНСКОГО ул, д. 16, кв. 2</t>
  </si>
  <si>
    <t xml:space="preserve">05335303             </t>
  </si>
  <si>
    <t>Камско-Устьинский р-н, Камское Устье пгт, КОМАРОВА ул, д. 9Б, кв. 17</t>
  </si>
  <si>
    <t xml:space="preserve">06766224             </t>
  </si>
  <si>
    <t>Камско-Устьинский р-н, Камское Устье пгт, КОМАРОВА ул, д. 7, кв. 15</t>
  </si>
  <si>
    <t xml:space="preserve">06341365             </t>
  </si>
  <si>
    <t>Камско-Устьинский р-н, Камское Устье пгт, КОМАРОВА ул, д. 9А, кв. 28</t>
  </si>
  <si>
    <t xml:space="preserve">06749457             </t>
  </si>
  <si>
    <t>Камско-Устьинский р-н, Камское Устье пгт, КОМАРОВА ул, д. 9Б, кв. 9</t>
  </si>
  <si>
    <t xml:space="preserve">06764060             </t>
  </si>
  <si>
    <t>Камско-Устьинский р-н, Камское Устье пгт, КОМАРОВА ул, д. 9Б, кв. 28</t>
  </si>
  <si>
    <t xml:space="preserve">06791810             </t>
  </si>
  <si>
    <t>Камско-Устьинский р-н, Камское Устье пгт, КОМАРОВА ул, д. 9Б, кв. 18</t>
  </si>
  <si>
    <t xml:space="preserve">06748557             </t>
  </si>
  <si>
    <t>Камско-Устьинский р-н, Камское Устье пгт, КОМАРОВА ул, д. 9А, кв. 26</t>
  </si>
  <si>
    <t xml:space="preserve">06781654             </t>
  </si>
  <si>
    <t>Камско-Устьинский р-н, Камское Устье пгт, КОМАРОВА ул, д. 9Б, кв. 23</t>
  </si>
  <si>
    <t xml:space="preserve">06786057             </t>
  </si>
  <si>
    <t>Камско-Устьинский р-н, Камское Устье пгт, КОМАРОВА ул, д. 9Б, кв. 1</t>
  </si>
  <si>
    <t xml:space="preserve">06766653             </t>
  </si>
  <si>
    <t>Камско-Устьинский р-н, Камское Устье пгт, КОМАРОВА ул, д. 9А, кв. 33</t>
  </si>
  <si>
    <t xml:space="preserve">06763458             </t>
  </si>
  <si>
    <t>Камско-Устьинский р-н, ТЕНИШЕВО пгт, ПИОНЕРСКАЯ ул, д. 6, кв. 4</t>
  </si>
  <si>
    <t xml:space="preserve">04548976             </t>
  </si>
  <si>
    <t>Камско-Устьинский р-н, Камское Устье пгт, КОМАРОВА ул, д. 9А, кв. 30</t>
  </si>
  <si>
    <t xml:space="preserve">6781722              </t>
  </si>
  <si>
    <t>Камско-Устьинский р-н, Камское Устье пгт, КОМАРОВА ул, д. 9Б, кв. 11</t>
  </si>
  <si>
    <t xml:space="preserve">06766281             </t>
  </si>
  <si>
    <t>Камско-Устьинский р-н, Камское Устье пгт, КОМАРОВА ул, д. 9А, кв. 17</t>
  </si>
  <si>
    <t xml:space="preserve">06781712             </t>
  </si>
  <si>
    <t>Камско-Устьинский р-н, Камское Устье пгт, КОМАРОВА ул, д. 9А, кв. 3</t>
  </si>
  <si>
    <t xml:space="preserve">06781002             </t>
  </si>
  <si>
    <t>Камско-Устьинский р-н, Камское Устье пгт, КОМАРОВА ул, д. 9Б, кв. 4</t>
  </si>
  <si>
    <t xml:space="preserve">06748560             </t>
  </si>
  <si>
    <t>Камско-Устьинский р-н, Камское Устье пгт, КОМАРОВА ул, д. 17, кв. 15</t>
  </si>
  <si>
    <t xml:space="preserve">05729607             </t>
  </si>
  <si>
    <t>Камско-Устьинский р-н, Камское Устье пгт, КОМАРОВА ул, д. 9А, кв. 2</t>
  </si>
  <si>
    <t xml:space="preserve">06763446             </t>
  </si>
  <si>
    <t>Камско-Устьинский р-н, Камское Устье пгт, КОМАРОВА ул, д. 9Б, кв. 35</t>
  </si>
  <si>
    <t xml:space="preserve">06786038             </t>
  </si>
  <si>
    <t>Камско-Устьинский р-н, Камское Устье пгт, КОМАРОВА ул, д. 9Б, кв. 22</t>
  </si>
  <si>
    <t xml:space="preserve">06786026             </t>
  </si>
  <si>
    <t>Камско-Устьинский р-н, Камское Устье пгт, КОМАРОВА ул, д. 9Б, кв. 20</t>
  </si>
  <si>
    <t xml:space="preserve">06716341             </t>
  </si>
  <si>
    <t>Камско-Устьинский р-н, Камское Устье пгт, КОМАРОВА ул, д. 9А, кв. 5</t>
  </si>
  <si>
    <t xml:space="preserve">06763542             </t>
  </si>
  <si>
    <t>Камско-Устьинский р-н, Камское Устье пгт, КОМАРОВА ул, д. 9А, кв. 18</t>
  </si>
  <si>
    <t xml:space="preserve">06749475             </t>
  </si>
  <si>
    <t>Камско-Устьинский р-н, Камское Устье пгт, КОМАРОВА ул, д. 9А, кв. 22</t>
  </si>
  <si>
    <t xml:space="preserve">06780723             </t>
  </si>
  <si>
    <t>Камско-Устьинский р-н, Камское Устье пгт, КОМАРОВА ул, д. 9А, кв. 7</t>
  </si>
  <si>
    <t xml:space="preserve">06785508             </t>
  </si>
  <si>
    <t>Камско-Устьинский р-н, Камское Устье пгт, КОМАРОВА ул, д. 9А, кв. 31</t>
  </si>
  <si>
    <t xml:space="preserve">06781700             </t>
  </si>
  <si>
    <t>Камско-Устьинский р-н, Камское Устье пгт, КОМАРОВА ул, д. 9А, кв. 10</t>
  </si>
  <si>
    <t xml:space="preserve">06763480             </t>
  </si>
  <si>
    <t>Камско-Устьинский р-н, Камское Устье пгт, КОМАРОВА ул, д. 9Б, кв. 19</t>
  </si>
  <si>
    <t xml:space="preserve">06791829             </t>
  </si>
  <si>
    <t>Камско-Устьинский р-н, Камское Устье пгт, КОМАРОВА ул, д. 9Б, кв. 6</t>
  </si>
  <si>
    <t xml:space="preserve">06766345             </t>
  </si>
  <si>
    <t>Камско-Устьинский р-н, Камское Устье пгт, КОМАРОВА ул, д. 9А, кв. 34</t>
  </si>
  <si>
    <t xml:space="preserve">06780585             </t>
  </si>
  <si>
    <t>Камско-Устьинский р-н, Камское Устье пгт, КОМАРОВА ул, д. 9А, кв. 9</t>
  </si>
  <si>
    <t xml:space="preserve">06780571             </t>
  </si>
  <si>
    <t>Камско-Устьинский р-н, Камское Устье пгт, КОМАРОВА ул, д. 9Б, кв. 2</t>
  </si>
  <si>
    <t xml:space="preserve">06748583             </t>
  </si>
  <si>
    <t>Камско-Устьинский р-н, Камское Устье пгт, КОМАРОВА ул, д. 9А, кв. 13</t>
  </si>
  <si>
    <t xml:space="preserve">06763493             </t>
  </si>
  <si>
    <t>Камско-Устьинский р-н, Камское Устье пгт, КОМАРОВА ул, д. 9А, кв. 4</t>
  </si>
  <si>
    <t xml:space="preserve">06763537             </t>
  </si>
  <si>
    <t>Камско-Устьинский р-н, Камское Устье пгт, КОМАРОВА ул, д. 9Б, кв. 31</t>
  </si>
  <si>
    <t xml:space="preserve">06763223             </t>
  </si>
  <si>
    <t>Камско-Устьинский р-н, Камское Устье пгт, КОМАРОВА ул, д. 9А, кв. 12</t>
  </si>
  <si>
    <t xml:space="preserve">06763535             </t>
  </si>
  <si>
    <t>Камско-Устьинский р-н, Камское Устье пгт, КОМАРОВА ул, д. 9Б, кв. 32</t>
  </si>
  <si>
    <t xml:space="preserve">06789982             </t>
  </si>
  <si>
    <t>Камско-Устьинский р-н, Камское Устье пгт, КОМАРОВА ул, д. 9Б, кв. 24</t>
  </si>
  <si>
    <t xml:space="preserve">06786084             </t>
  </si>
  <si>
    <t>Камско-Устьинский р-н, Камское Устье пгт, КОМАРОВА ул, д. 9А, кв. 32</t>
  </si>
  <si>
    <t xml:space="preserve">06763547             </t>
  </si>
  <si>
    <t>Камско-Устьинский р-н, Камское Устье пгт, КОМАРОВА ул, д. 9Б, кв. 30</t>
  </si>
  <si>
    <t xml:space="preserve">06789487             </t>
  </si>
  <si>
    <t>Камско-Устьинский р-н, Камское Устье пгт, КОМАРОВА ул, д. 9Б, кв. 5</t>
  </si>
  <si>
    <t xml:space="preserve">0673640              </t>
  </si>
  <si>
    <t>Камско-Устьинский р-н, Камское Устье пгт, КОМАРОВА ул, д. 9А, кв. 19</t>
  </si>
  <si>
    <t xml:space="preserve">06763466             </t>
  </si>
  <si>
    <t>Камско-Устьинский р-н, Камское Устье пгт, КОМАРОВА ул, д. 9А, кв. 16</t>
  </si>
  <si>
    <t xml:space="preserve">06781701             </t>
  </si>
  <si>
    <t>Камско-Устьинский р-н, Камское Устье пгт, КОМАРОВА ул, д. 9А, кв. 29</t>
  </si>
  <si>
    <t xml:space="preserve">06785523             </t>
  </si>
  <si>
    <t>Камско-Устьинский р-н, Камское Устье пгт, КОМАРОВА ул, д. 9А, кв. 14</t>
  </si>
  <si>
    <t xml:space="preserve">06763525             </t>
  </si>
  <si>
    <t>Камско-Устьинский р-н, Камское Устье пгт, КОМАРОВА ул, д. 9А, кв. 15</t>
  </si>
  <si>
    <t xml:space="preserve">06781193             </t>
  </si>
  <si>
    <t>Камско-Устьинский р-н, Камское Устье пгт, КОМАРОВА ул, д. 9Б, кв. 27</t>
  </si>
  <si>
    <t xml:space="preserve">06786052             </t>
  </si>
  <si>
    <t>Камско-Устьинский р-н, Камское Устье пгт, КОМАРОВА ул, д. 9Б, кв. 13</t>
  </si>
  <si>
    <t xml:space="preserve">06748559             </t>
  </si>
  <si>
    <t>Камско-Устьинский р-н, Камское Устье пгт, КОМАРОВА ул, д. 9А, кв. 21</t>
  </si>
  <si>
    <t xml:space="preserve">03763548             </t>
  </si>
  <si>
    <t>Камско-Устьинский р-н, Камское Устье пгт, КОМАРОВА ул, д. 9А, кв. 8</t>
  </si>
  <si>
    <t xml:space="preserve">06763541             </t>
  </si>
  <si>
    <t>Камско-Устьинский р-н, Камское Устье пгт, КОМАРОВА ул, д. 9А, кв. 23</t>
  </si>
  <si>
    <t xml:space="preserve">06785597             </t>
  </si>
  <si>
    <t>Камско-Устьинский р-н, Камское Устье пгт, КОМАРОВА ул, д. 9Б, кв. 16</t>
  </si>
  <si>
    <t xml:space="preserve">06766518             </t>
  </si>
  <si>
    <t>Камско-Устьинский р-н, Куйбышевский Затон пгт, ЗАВОДСКАЯ ул, д. 3Б, кв. 37</t>
  </si>
  <si>
    <t xml:space="preserve">06065283             </t>
  </si>
  <si>
    <t>Буинский р-н, Адав-Тулумбаево с, СОВЕТСКАЯ ул, д. 21В, кв. 3</t>
  </si>
  <si>
    <t xml:space="preserve">007128029021664      </t>
  </si>
  <si>
    <t>Верхнеуслонский р-н, Печищи с, КАЛИНИНА ул, д. 9, кв. 2</t>
  </si>
  <si>
    <t xml:space="preserve">605246               </t>
  </si>
  <si>
    <t>Камско-Устьинский р-н, Камское Устье пгт, КОМАРОВА ул, д. 9, кв. 25</t>
  </si>
  <si>
    <t xml:space="preserve">007495038003924      </t>
  </si>
  <si>
    <t>Дрожжановский р-н, Старое Дрожжаное с, КООПЕРАТИВНАЯ ул, д. 11, кв. 7</t>
  </si>
  <si>
    <t xml:space="preserve">34136 </t>
  </si>
  <si>
    <t>Дрожжановский р-н, Старое Дрожжаное с, КООПЕРАТИВНАЯ ул, д. 11, кв. 6</t>
  </si>
  <si>
    <t xml:space="preserve">02755 </t>
  </si>
  <si>
    <t>Дрожжановский р-н, Старое Дрожжаное с, КООПЕРАТИВНАЯ ул, д. 11, кв. 3</t>
  </si>
  <si>
    <t xml:space="preserve">82155 </t>
  </si>
  <si>
    <t>Дрожжановский р-н, Старое Дрожжаное с, КООПЕРАТИВНАЯ ул, д. 11, кв. 2</t>
  </si>
  <si>
    <t xml:space="preserve">53607 </t>
  </si>
  <si>
    <t>Дрожжановский р-н, Старое Дрожжаное с, КООПЕРАТИВНАЯ ул, д. 11, кв. 4</t>
  </si>
  <si>
    <t xml:space="preserve">75477 </t>
  </si>
  <si>
    <t>Дрожжановский р-н, Старое Дрожжаное с, ТЕХНИЧЕСКАЯ ул, д. 20, кв. 4</t>
  </si>
  <si>
    <t xml:space="preserve">11545 </t>
  </si>
  <si>
    <t>Дрожжановский р-н, Старое Дрожжаное с, ТЕХНИЧЕСКАЯ ул, д. 20, кв. 22</t>
  </si>
  <si>
    <t xml:space="preserve">00009943 </t>
  </si>
  <si>
    <t>Дрожжановский р-н, Старое Дрожжаное с, ТЕХНИЧЕСКАЯ ул, д. 20, кв. 18</t>
  </si>
  <si>
    <t xml:space="preserve">05815459 </t>
  </si>
  <si>
    <t>Дрожжановский р-н, Старое Дрожжаное с, КООПЕРАТИВНАЯ ул, д. 11, кв. 8</t>
  </si>
  <si>
    <t xml:space="preserve">05788651 </t>
  </si>
  <si>
    <t>Верхнеуслонский р-н, Верхний Услон с, ТАТАРСТАН ул, д. 14, кв. 4</t>
  </si>
  <si>
    <t xml:space="preserve">007791035023208      </t>
  </si>
  <si>
    <t>Апастовский р-н, Апастово пгт, Молодежная ул, д. 1Б, кв. 1</t>
  </si>
  <si>
    <t xml:space="preserve">007011027002201      </t>
  </si>
  <si>
    <t>Апастовский р-н, Апастово пгт, Молодежная ул, д. 1Б, кв. 7</t>
  </si>
  <si>
    <t xml:space="preserve">007011027001849      </t>
  </si>
  <si>
    <t>Апастовский р-н, Апастово пгт, Молодежная ул, д. 40, кв. 3</t>
  </si>
  <si>
    <t xml:space="preserve">06384328             </t>
  </si>
  <si>
    <t>Тетюшский р-н, Тетюши г, ГОРЬКОГО ул, д. 34, кв. 1</t>
  </si>
  <si>
    <t xml:space="preserve">27028027 </t>
  </si>
  <si>
    <t>Дрожжановский р-н, Старое Дрожжаное с, КООПЕРАТИВНАЯ ул, д. 14, кв. 3</t>
  </si>
  <si>
    <t xml:space="preserve">06779688 </t>
  </si>
  <si>
    <t>Апастовский р-н, Апастово пгт, САЛАВАТА КАРИМОВА ул, д. 4, кв. 2</t>
  </si>
  <si>
    <t xml:space="preserve">07297784             </t>
  </si>
  <si>
    <t>Апастовский р-н, Апастово пгт, САЛАВАТА КАРИМОВА ул, д. 4, кв. 3</t>
  </si>
  <si>
    <t xml:space="preserve">07295835             </t>
  </si>
  <si>
    <t>Апастовский р-н, Апастово пгт, САЛАВАТА КАРИМОВА ул, д. 4, кв. 10</t>
  </si>
  <si>
    <t xml:space="preserve">07297707             </t>
  </si>
  <si>
    <t>Апастовский р-н, Апастово пгт, САЛАВАТА КАРИМОВА ул, д. 4, кв. 5</t>
  </si>
  <si>
    <t xml:space="preserve">07297781             </t>
  </si>
  <si>
    <t>Апастовский р-н, Апастово пгт, САЛАВАТА КАРИМОВА ул, д. 4, кв. 8</t>
  </si>
  <si>
    <t xml:space="preserve">07297774             </t>
  </si>
  <si>
    <t>Апастовский р-н, Апастово пгт, САЛАВАТА КАРИМОВА ул, д. 4, кв. 11</t>
  </si>
  <si>
    <t xml:space="preserve">07297768             </t>
  </si>
  <si>
    <t>Апастовский р-н, Апастово пгт, САЛАВАТА КАРИМОВА ул, д. 4, кв. 12</t>
  </si>
  <si>
    <t xml:space="preserve">07298646             </t>
  </si>
  <si>
    <t>Апастовский р-н, Апастово пгт, САЛАВАТА КАРИМОВА ул, д. 4, кв. 6</t>
  </si>
  <si>
    <t xml:space="preserve">07298632             </t>
  </si>
  <si>
    <t>Апастовский р-н, Апастово пгт, САЛАВАТА КАРИМОВА ул, д. 4, кв. 4</t>
  </si>
  <si>
    <t xml:space="preserve">06920108             </t>
  </si>
  <si>
    <t>Апастовский р-н, Апастово пгт, САЛАВАТА КАРИМОВА ул, д. 4, кв. 7</t>
  </si>
  <si>
    <t xml:space="preserve">07297776             </t>
  </si>
  <si>
    <t>Апастовский р-н, Апастово пгт, САЛАВАТА КАРИМОВА ул, д. 4, кв. 9</t>
  </si>
  <si>
    <t xml:space="preserve">07300019             </t>
  </si>
  <si>
    <t>Апастовский р-н, Апастово пгт, САЛАВАТА КАРИМОВА ул, д. 4, кв. 1</t>
  </si>
  <si>
    <t xml:space="preserve">07297724             </t>
  </si>
  <si>
    <t>Апастовский р-н, Апастово пгт, САЛАВАТА КАРИМОВА ул, д. 4, кв. 13</t>
  </si>
  <si>
    <t xml:space="preserve">07298657             </t>
  </si>
  <si>
    <t>Апастовский р-н, Апастово пгт, САЛАВАТА КАРИМОВА ул, д. 4, кв. 14</t>
  </si>
  <si>
    <t xml:space="preserve">07296483             </t>
  </si>
  <si>
    <t>Тетюшский р-н, Тетюши г, ОСИПЕНКО ул, д. 6, кв. 6</t>
  </si>
  <si>
    <t xml:space="preserve">056382 </t>
  </si>
  <si>
    <t>Буинск г., Казанская ул., 1-а</t>
  </si>
  <si>
    <t>36898239</t>
  </si>
  <si>
    <t>Иннополис г., Спортивная ул., 114</t>
  </si>
  <si>
    <t>19102504</t>
  </si>
  <si>
    <t>Иннополис г., Спортивная ул., 116</t>
  </si>
  <si>
    <t>39170909,</t>
  </si>
  <si>
    <t>Иннополис г., Спортивная ул., 102</t>
  </si>
  <si>
    <t>38738038-19</t>
  </si>
  <si>
    <t>19504194</t>
  </si>
  <si>
    <t>Иннополис г., Спортивная ул., 130</t>
  </si>
  <si>
    <t>21674834.</t>
  </si>
  <si>
    <t>Иннополис г., Спортивная ул., 106</t>
  </si>
  <si>
    <t>18770927</t>
  </si>
  <si>
    <t>Иннополис г., Спортивная ул., 112</t>
  </si>
  <si>
    <t>19100623.</t>
  </si>
  <si>
    <t>18770956</t>
  </si>
  <si>
    <t>18770947</t>
  </si>
  <si>
    <t>21146008,</t>
  </si>
  <si>
    <t>Иннополис г., Спортивная ул., 128</t>
  </si>
  <si>
    <t>21715190</t>
  </si>
  <si>
    <t>18770954</t>
  </si>
  <si>
    <t>21707408</t>
  </si>
  <si>
    <t>Куйбышевский Затон пгт., Гагарина ул., 4</t>
  </si>
  <si>
    <t>37810797</t>
  </si>
  <si>
    <t>Куйбышевский Затон пгт., Гагарина ул., 25</t>
  </si>
  <si>
    <t>37810845</t>
  </si>
  <si>
    <t>Куйбышевский Затон пгт., Гагарина ул., 15</t>
  </si>
  <si>
    <t>37220909</t>
  </si>
  <si>
    <t>Куйбышевский Затон пгт., Первомайская ул., 3</t>
  </si>
  <si>
    <t>37832028</t>
  </si>
  <si>
    <t>04404082</t>
  </si>
  <si>
    <t>Буинск г., Камиля Зыятдинова ул., 9</t>
  </si>
  <si>
    <t>37892944</t>
  </si>
  <si>
    <t>18770975</t>
  </si>
  <si>
    <t>Старое Дрожжаное с., Кооперативная ул., 15</t>
  </si>
  <si>
    <t>38628406</t>
  </si>
  <si>
    <t>Старое Дрожжаное с., Кооперативная ул., 8</t>
  </si>
  <si>
    <t>38628488</t>
  </si>
  <si>
    <t>Старое Дрожжаное с., Кооперативная ул., 13</t>
  </si>
  <si>
    <t>38600053</t>
  </si>
  <si>
    <t>Старое Дрожжаное с., Техническая ул., 20</t>
  </si>
  <si>
    <t>39095991</t>
  </si>
  <si>
    <t>Тетюши г., Джалиля ул., 29</t>
  </si>
  <si>
    <t>00638091</t>
  </si>
  <si>
    <t>Меркурий-230 ART-02 PC(R)IDN</t>
  </si>
  <si>
    <t>Буинск г., Некрасова ул., 22-а</t>
  </si>
  <si>
    <t>31583754</t>
  </si>
  <si>
    <t>Буинск г., Космовского ул., 110-д</t>
  </si>
  <si>
    <t>38600101</t>
  </si>
  <si>
    <t>Буинск г., Гагарина ул., 11</t>
  </si>
  <si>
    <t>39151350</t>
  </si>
  <si>
    <t>Буинск г., Жореса ул., 116</t>
  </si>
  <si>
    <t>39151325</t>
  </si>
  <si>
    <t>Буинск г., Титова ул., 8</t>
  </si>
  <si>
    <t>39148343</t>
  </si>
  <si>
    <t>Старый Студенец с., Чишмя ул., 1</t>
  </si>
  <si>
    <t>39148250</t>
  </si>
  <si>
    <t>Куйбышевский Затон пгт., Гагарина ул., 21</t>
  </si>
  <si>
    <t>39452129</t>
  </si>
  <si>
    <t>Тетюши г., Гагарина ул., 51</t>
  </si>
  <si>
    <t>00686275</t>
  </si>
  <si>
    <t>Тетюши г., Джалиля ул., 27</t>
  </si>
  <si>
    <t>07008703</t>
  </si>
  <si>
    <t>Тетюши г., Северная ул., 31-б</t>
  </si>
  <si>
    <t>037537</t>
  </si>
  <si>
    <t>НЕВА 303 1SO</t>
  </si>
  <si>
    <t>Тетюши г., Школьная ул., 7</t>
  </si>
  <si>
    <t>02599867</t>
  </si>
  <si>
    <t>Буинск г., Арефьева ул., 4</t>
  </si>
  <si>
    <t>39450270</t>
  </si>
  <si>
    <t>Буинск г., Молодежная ул., 5</t>
  </si>
  <si>
    <t>01128108</t>
  </si>
  <si>
    <t>19471731</t>
  </si>
  <si>
    <t>Иннополис г., Спортивная ул., 104</t>
  </si>
  <si>
    <t>008841143231327</t>
  </si>
  <si>
    <t>Тетюшский р-н, Тетюши г, ГАГАРИНА ул, д. 53, кв. 14</t>
  </si>
  <si>
    <t xml:space="preserve">007011039008101 </t>
  </si>
  <si>
    <t>Тетюшский р-н, Тетюши г, ЮЖНАЯ ул, д. 5, кв. 41</t>
  </si>
  <si>
    <t xml:space="preserve">007011048001636 </t>
  </si>
  <si>
    <t>Тетюшский р-н, Тетюши г, СВЕРДЛОВА ул, д. 142, кв. 16</t>
  </si>
  <si>
    <t xml:space="preserve">007011049010106 </t>
  </si>
  <si>
    <t>Тетюшский р-н, Тетюши г, ЮЖНАЯ ул, д. 2, кв. 14</t>
  </si>
  <si>
    <t xml:space="preserve">007011048000741 </t>
  </si>
  <si>
    <t>Тетюшский р-н, Тетюши г, ГОРЬКОГО ул, д. 15, кв. 1</t>
  </si>
  <si>
    <t xml:space="preserve">00779103801415 </t>
  </si>
  <si>
    <t>Тетюшский р-н, Тетюши г, 200 ЛЕТ ТЕТЮШАМ ул, д. 5, кв. 20</t>
  </si>
  <si>
    <t xml:space="preserve">007011049010099 </t>
  </si>
  <si>
    <t>Тетюшский р-н, Тетюши г, КАМАЯ ул, д. 19, кв. 5</t>
  </si>
  <si>
    <t xml:space="preserve">007791038029397 </t>
  </si>
  <si>
    <t>Тетюшский р-н, Тетюши г, КАМАЯ ул, д. 15, кв. 6</t>
  </si>
  <si>
    <t xml:space="preserve">45152 </t>
  </si>
  <si>
    <t>Тетюшский р-н, Тетюши г, ЮЖНАЯ ул, д. 4, кв. 13</t>
  </si>
  <si>
    <t xml:space="preserve">007011043004973 </t>
  </si>
  <si>
    <t>Тетюшский р-н, Тетюши г, ЛИБКНЕХТА ул, д. 9, кв. 10</t>
  </si>
  <si>
    <t xml:space="preserve">09167452 </t>
  </si>
  <si>
    <t>Тетюшский р-н, Тетюши г, ЮЖНАЯ ул, д. 6, кв. 12</t>
  </si>
  <si>
    <t xml:space="preserve">0070110480002827 </t>
  </si>
  <si>
    <t>Тетюшский р-н, Тетюши г, 200 ЛЕТ ТЕТЮШАМ ул, д. 6, кв. 4</t>
  </si>
  <si>
    <t xml:space="preserve">7316 </t>
  </si>
  <si>
    <t>Тетюшский р-н, Тетюши г, 25 ЛЕТ ОКТЯБРЯ ул, д. 66, кв. 12</t>
  </si>
  <si>
    <t xml:space="preserve">007011039007620 </t>
  </si>
  <si>
    <t>Тетюшский р-н, Тетюши г, 200 ЛЕТ ТЕТЮШАМ ул, д. 15Г, кв. 9</t>
  </si>
  <si>
    <t xml:space="preserve">007011043001265 </t>
  </si>
  <si>
    <t>Тетюшский р-н, Тетюши г, ЮЖНАЯ ул, д. 8, кв. 80</t>
  </si>
  <si>
    <t xml:space="preserve">007011039007768 </t>
  </si>
  <si>
    <t>Тетюшский р-н, Тетюши г, ШКОЛЬНАЯ ул, д. 6, кв. 15</t>
  </si>
  <si>
    <t xml:space="preserve">07779840 </t>
  </si>
  <si>
    <t>Тетюшский р-н, Тетюши г, СВЕРДЛОВА ул, д. 130, кв. 12</t>
  </si>
  <si>
    <t xml:space="preserve">0070110480001846 </t>
  </si>
  <si>
    <t>Тетюшский р-н, Тетюши г, ШКОЛЬНАЯ ул, д. 12, кв. 1</t>
  </si>
  <si>
    <t>Дрожжановский р-н, Старое Дрожжаное с, ТЕХНИЧЕСКАЯ ул, д. 25, кв. 5</t>
  </si>
  <si>
    <t xml:space="preserve">02098 </t>
  </si>
  <si>
    <t>Дрожжановский р-н, Старое Дрожжаное с, КООПЕРАТИВНАЯ ул, д. 8, кв. 3</t>
  </si>
  <si>
    <t xml:space="preserve">014736 </t>
  </si>
  <si>
    <t>Дрожжановский р-н, Старое Дрожжаное с, ТЕХНИЧЕСКАЯ ул, д. 27, кв. 1</t>
  </si>
  <si>
    <t xml:space="preserve">08029263 </t>
  </si>
  <si>
    <t>Дрожжановский р-н, Старое Дрожжаное с, ТЕХНИЧЕСКАЯ ул, д. 27, кв. 6</t>
  </si>
  <si>
    <t xml:space="preserve">07780115 </t>
  </si>
  <si>
    <t>Апастовский р-н, ж/д станции Каратун п, Строительная ул, д. 2, кв. 10</t>
  </si>
  <si>
    <t xml:space="preserve">09230113             </t>
  </si>
  <si>
    <t>Апастовский р-н, Апастово пгт, Молодежная ул, д. 32, кв. 8</t>
  </si>
  <si>
    <t xml:space="preserve">35000697             </t>
  </si>
  <si>
    <t>Камско-Устьинский р-н, Красновидово с, НАБЕРЕЖНАЯ ул, д. 1, кв. 11</t>
  </si>
  <si>
    <t xml:space="preserve">011414               </t>
  </si>
  <si>
    <t>Камско-Устьинский р-н, Куйбышевский Затон пгт, ПЕРВОМАЙСКАЯ ул, д. 7, кв. 1</t>
  </si>
  <si>
    <t xml:space="preserve">08064600             </t>
  </si>
  <si>
    <t>Верхнеуслонский р-н, Верхний Услон с, СОЛНЕЧНАЯ ул, д. 1, кв. 1</t>
  </si>
  <si>
    <t xml:space="preserve">09716475             </t>
  </si>
  <si>
    <t>Верхнеуслонский р-н, Верхний Услон с, ДАЛЬНЯЯ ул, д. 31, кв. 21</t>
  </si>
  <si>
    <t xml:space="preserve">007791035008696      </t>
  </si>
  <si>
    <t>Верхнеуслонский р-н, Пустые Моркваши п, ЛЕСНАЯ ул, д. 2, кв. 24</t>
  </si>
  <si>
    <t xml:space="preserve">007495045004377      </t>
  </si>
  <si>
    <t>Верхнеуслонский р-н, Пустые Моркваши п, ЛЕСНАЯ ул, д. 2, кв. 5</t>
  </si>
  <si>
    <t xml:space="preserve">007495046004744      </t>
  </si>
  <si>
    <t>Верхнеуслонский р-н, Верхний Услон с, ЗАОВРАЖНАЯ ул, д. 1, кв. 8</t>
  </si>
  <si>
    <t xml:space="preserve">014665               </t>
  </si>
  <si>
    <t>Верхнеуслонский р-н, Верхний Услон с, АВТОДОРОЖНАЯ ул, д. 8, кв. 6</t>
  </si>
  <si>
    <t xml:space="preserve">07742049             </t>
  </si>
  <si>
    <t>Верхнеуслонский р-н, Верхний Услон с, ЗАОВРАЖНАЯ ул, д. 3, кв. 12</t>
  </si>
  <si>
    <t xml:space="preserve">31877                </t>
  </si>
  <si>
    <t>Буинский р-н, Буинск г, 65-ЛЕТИЯ ПОБЕДЫ ул, д. 7, кв. 12</t>
  </si>
  <si>
    <t xml:space="preserve">012                  </t>
  </si>
  <si>
    <t>Буинский р-н, Буинск г, НАПОЛЬНАЯ ул, д. 39, кв. 7</t>
  </si>
  <si>
    <t xml:space="preserve">09158450             </t>
  </si>
  <si>
    <t>Буинский р-н, Буинск г, КОМСОМОЛЬСКАЯ ул, д. 32А, кв. 1</t>
  </si>
  <si>
    <t xml:space="preserve">09537111             </t>
  </si>
  <si>
    <t>Буинский р-н, Буинск г, ГАГАРИНА ул, д. 28, кв. 79</t>
  </si>
  <si>
    <t xml:space="preserve">024878               </t>
  </si>
  <si>
    <t>Буинский р-н, Буинск г, Р.ЛЮКСЕМБУРГ ул, д. 167, кв. 13</t>
  </si>
  <si>
    <t xml:space="preserve">749504016545         </t>
  </si>
  <si>
    <t>Буинский р-н, Буинск г, Р.ЛЮКСЕМБУРГ ул, д. 167, кв. 78</t>
  </si>
  <si>
    <t xml:space="preserve">7495044014033        </t>
  </si>
  <si>
    <t>Буинский р-н, Буинск г, Р.ЛЮКСЕМБУРГ ул, д. 167, кв. 35</t>
  </si>
  <si>
    <t xml:space="preserve">7495046009938        </t>
  </si>
  <si>
    <t>Буинский р-н, Буинск г, Р.ЛЮКСЕМБУРГ ул, д. 167, кв. 58</t>
  </si>
  <si>
    <t xml:space="preserve">7495044010577        </t>
  </si>
  <si>
    <t>Буинский р-н, Буинск г, КОМСОМОЛЬСКАЯ ул, д. 32Б, кв. 8</t>
  </si>
  <si>
    <t xml:space="preserve">9147737              </t>
  </si>
  <si>
    <t>Буинский р-н, Буинск г, НАПОЛЬНАЯ ул, д. 39, кв. 14</t>
  </si>
  <si>
    <t xml:space="preserve">9158615              </t>
  </si>
  <si>
    <t>Буинский р-н, Буинск г, КАЗАНСКАЯ ул, д. 1А, кв. 4</t>
  </si>
  <si>
    <t xml:space="preserve">012180               </t>
  </si>
  <si>
    <t>Буинский р-н, Буинск г, ГАГАРИНА ул, д. 21 к.1, кв. 12</t>
  </si>
  <si>
    <t xml:space="preserve">63034195             </t>
  </si>
  <si>
    <t>Буинский р-н, Буинск г, Р.ЛЮКСЕМБУРГ ул, д. 167, кв. 46</t>
  </si>
  <si>
    <t xml:space="preserve">7495046009467        </t>
  </si>
  <si>
    <t>Буинский р-н, Буинск г, ВАХИТОВА ул, д. 191, кв. 17</t>
  </si>
  <si>
    <t xml:space="preserve">000000017            </t>
  </si>
  <si>
    <t>Буинский р-н, Буинск г, СТРОИТЕЛЬНАЯ ул, д. 19, кв. 4</t>
  </si>
  <si>
    <t xml:space="preserve">00771029007513       </t>
  </si>
  <si>
    <t>Буинский р-н, Буинск г, Р.ЛЮКСЕМБУРГ ул, д. 167, кв. 53</t>
  </si>
  <si>
    <t xml:space="preserve">7495041003857        </t>
  </si>
  <si>
    <t>Буинский р-н, Буинск г, КАМИЛЯ ЗЫЯТДИНОВА ул, д. 8, кв. 33</t>
  </si>
  <si>
    <t xml:space="preserve">007112802701251      </t>
  </si>
  <si>
    <t>Буинский р-н, Буинск г, Р.ЛЮКСЕМБУРГ ул, д. 167, кв. 20</t>
  </si>
  <si>
    <t xml:space="preserve">7495046009462        </t>
  </si>
  <si>
    <t>Буинский р-н, Буинск г, ГАГАРИНА ул, д. 21 к.5, кв. 24</t>
  </si>
  <si>
    <t xml:space="preserve">0712871108585410     </t>
  </si>
  <si>
    <t>Буинский р-н, Буинск г, КОМСОМОЛЬСКАЯ ул, д. 28, кв. 23</t>
  </si>
  <si>
    <t xml:space="preserve">0077910002184        </t>
  </si>
  <si>
    <t>Буинский р-н, Буинск г, Р.ЛЮКСЕМБУРГ ул, д. 167, кв. 4</t>
  </si>
  <si>
    <t xml:space="preserve">7495046012073        </t>
  </si>
  <si>
    <t>Буинский р-н, Буинск г, КАМИЛЯ ЗЫЯТДИНОВА ул, д. 8, кв. 23</t>
  </si>
  <si>
    <t xml:space="preserve">007128027021564      </t>
  </si>
  <si>
    <t>Буинский р-н, Буинск г, СОВЕТСКАЯ ул, д. 24А к.Б, кв. 34</t>
  </si>
  <si>
    <t xml:space="preserve">03793021             </t>
  </si>
  <si>
    <t>Буинский р-н, Буинск г, 65-ЛЕТИЯ ПОБЕДЫ ул, д. 7, кв. 48</t>
  </si>
  <si>
    <t>Буинский р-н, Буинск г, КАМИЛЯ ЗЫЯТДИНОВА ул, д. 8, кв. 20</t>
  </si>
  <si>
    <t xml:space="preserve">007128027015856      </t>
  </si>
  <si>
    <t>Буинский р-н, Буинск г, СОВЕТСКАЯ ул, д. 24А к.А, кв. 32</t>
  </si>
  <si>
    <t xml:space="preserve">004218194            </t>
  </si>
  <si>
    <t>Буинский р-н, Буинск г, КОМСОМОЛЬСКАЯ ул, д. 28, кв. 19</t>
  </si>
  <si>
    <t xml:space="preserve">00771029002268       </t>
  </si>
  <si>
    <t>Буинский р-н, Буинск г, 65-ЛЕТИЯ ПОБЕДЫ ул, д. 7, кв. 41</t>
  </si>
  <si>
    <t xml:space="preserve">007495030008038      </t>
  </si>
  <si>
    <t>Буинский р-н, Буинск г, КАЗАНСКАЯ ул, д. 1А, кв. 1</t>
  </si>
  <si>
    <t xml:space="preserve">008948               </t>
  </si>
  <si>
    <t>Буинский р-н, Буинск г, СОВЕТСКАЯ ул, д. 24А к.Б, кв. 3</t>
  </si>
  <si>
    <t xml:space="preserve">03810445             </t>
  </si>
  <si>
    <t>Буинский р-н, Буинск г, Р.ЛЮКСЕМБУРГ ул, д. 153, кв. 13</t>
  </si>
  <si>
    <t xml:space="preserve">09556248             </t>
  </si>
  <si>
    <t>Буинский р-н, Буинск г, КОМСОМОЛЬСКАЯ ул, д. 28, кв. 10</t>
  </si>
  <si>
    <t xml:space="preserve">007791029008900      </t>
  </si>
  <si>
    <t>Буинский р-н, Буинск г, СОВЕТСКАЯ ул, д. 24А к.А, кв. 18</t>
  </si>
  <si>
    <t xml:space="preserve">003810822            </t>
  </si>
  <si>
    <t>Буинский р-н, Буинск г, КАМИЛЯ ЗЫЯТДИНОВА ул, д. 8, кв. 19</t>
  </si>
  <si>
    <t xml:space="preserve">00712802701565       </t>
  </si>
  <si>
    <t>Буинский р-н, Буинск г, КОМСОМОЛЬСКАЯ ул, д. 28, кв. 18</t>
  </si>
  <si>
    <t xml:space="preserve">007791029008882      </t>
  </si>
  <si>
    <t>Буинский р-н, Буинск г, 65-ЛЕТИЯ ПОБЕДЫ ул, д. 5, кв. 44</t>
  </si>
  <si>
    <t xml:space="preserve">007495034001639      </t>
  </si>
  <si>
    <t>Буинский р-н, Буинск г, КОМСОМОЛЬСКАЯ ул, д. 32А, кв. 8</t>
  </si>
  <si>
    <t xml:space="preserve">0957048              </t>
  </si>
  <si>
    <t>Буинский р-н, Буинск г, КАМИЛЯ ЗЫЯТДИНОВА ул, д. 8, кв. 58</t>
  </si>
  <si>
    <t xml:space="preserve">007128027015849      </t>
  </si>
  <si>
    <t>Буинский р-н, Буинск г, КОСМОВСКОГО ул, д. 81А, кв. 7</t>
  </si>
  <si>
    <t xml:space="preserve">14441                </t>
  </si>
  <si>
    <t>Буинский р-н, Малая Буинка д, ШОССЕЙНАЯ ул, д. 8, кв. 4</t>
  </si>
  <si>
    <t xml:space="preserve">007791025019605      </t>
  </si>
  <si>
    <t>Буинский р-н, Буинск г, КАМИЛЯ ЗЫЯТДИНОВА ул, д. 8, кв. 56</t>
  </si>
  <si>
    <t xml:space="preserve">007128027014935      </t>
  </si>
  <si>
    <t>Буинский р-н, Буинск г, КАМИЛЯ ЗЫЯТДИНОВА ул, д. 8, кв. 14</t>
  </si>
  <si>
    <t xml:space="preserve">0071128027014690     </t>
  </si>
  <si>
    <t>Буинский р-н, Буинск г, СОВЕТСКАЯ ул, д. 24А к.А, кв. 19</t>
  </si>
  <si>
    <t xml:space="preserve">004213544            </t>
  </si>
  <si>
    <t>Буинский р-н, Буинск г, Р.ЛЮКСЕМБУРГ ул, д. 167, кв. 3</t>
  </si>
  <si>
    <t xml:space="preserve">74950460060451       </t>
  </si>
  <si>
    <t>Буинский р-н, Буинск г, 65-ЛЕТИЯ ПОБЕДЫ ул, д. 5, кв. 43</t>
  </si>
  <si>
    <t xml:space="preserve">007495037025245      </t>
  </si>
  <si>
    <t>Буинский р-н, Буинск г, 65-ЛЕТИЯ ПОБЕДЫ ул, д. 5, кв. 16</t>
  </si>
  <si>
    <t xml:space="preserve">007495030001592      </t>
  </si>
  <si>
    <t>Буинский р-н, Буинск г, Р.ЛЮКСЕМБУРГ ул, д. 167, кв. 26</t>
  </si>
  <si>
    <t xml:space="preserve">74950456010915       </t>
  </si>
  <si>
    <t>Буинский р-н, Буинск г, СОВЕТСКАЯ ул, д. 24А к.Б, кв. 2</t>
  </si>
  <si>
    <t xml:space="preserve">03810559             </t>
  </si>
  <si>
    <t>Буинский р-н, Буинск г, КАМИЛЯ ЗЫЯТДИНОВА ул, д. 6А, кв. 12</t>
  </si>
  <si>
    <t xml:space="preserve">0847123              </t>
  </si>
  <si>
    <t>Буинский р-н, Буинск г, ГАГАРИНА ул, д. 21 к.5, кв. 4</t>
  </si>
  <si>
    <t xml:space="preserve">71281108651016       </t>
  </si>
  <si>
    <t>Буинский р-н, Буинск г, КАМИЛЯ ЗЫЯТДИНОВА ул, д. 6А, кв. 13</t>
  </si>
  <si>
    <t xml:space="preserve">08487061             </t>
  </si>
  <si>
    <t>Буинский р-н, Буинск г, СОВЕТСКАЯ ул, д. 24А к.А, кв. 39</t>
  </si>
  <si>
    <t xml:space="preserve">03810864             </t>
  </si>
  <si>
    <t>Буинский р-н, Буинск г, КАЗАНСКИЙ ТРАКТ ул, д. 3Б, кв. 3</t>
  </si>
  <si>
    <t xml:space="preserve">07350462             </t>
  </si>
  <si>
    <t>Буинский р-н, Буинск г, 65-ЛЕТИЯ ПОБЕДЫ ул, д. 5, кв. 20</t>
  </si>
  <si>
    <t xml:space="preserve">007495034000161      </t>
  </si>
  <si>
    <t>Буинский р-н, Буинск г, СОВЕТСКАЯ ул, д. 24А к.А, кв. 2</t>
  </si>
  <si>
    <t xml:space="preserve">00381317             </t>
  </si>
  <si>
    <t>Буинский р-н, Буинск г, ГАГАРИНА ул, д. 23, кв. 3</t>
  </si>
  <si>
    <t xml:space="preserve">081450055            </t>
  </si>
  <si>
    <t>Буинский р-н, Буинск г, ГАГАРИНА ул, д. 23, кв. 1</t>
  </si>
  <si>
    <t xml:space="preserve">08145075             </t>
  </si>
  <si>
    <t>Буинский р-н, Буинск г, СОВЕТСКАЯ ул, д. 24А к.Б, кв. 21</t>
  </si>
  <si>
    <t xml:space="preserve">03809371             </t>
  </si>
  <si>
    <t>Буинский р-н, Буинск г, МОЛОДЕЖНАЯ ул, д. 13, кв. 14</t>
  </si>
  <si>
    <t xml:space="preserve">0712880809214710     </t>
  </si>
  <si>
    <t>Буинский р-н, Буинск г, ГАГАРИНА ул, д. 23А, кв. 9</t>
  </si>
  <si>
    <t xml:space="preserve">08145218             </t>
  </si>
  <si>
    <t>Буинский р-н, Буинск г, 65-ЛЕТИЯ ПОБЕДЫ ул, д. 7, кв. 29</t>
  </si>
  <si>
    <t xml:space="preserve">007495031001335      </t>
  </si>
  <si>
    <t>Буинский р-н, Буинск г, СОВЕТСКАЯ ул, д. 24А к.Б, кв. 45</t>
  </si>
  <si>
    <t xml:space="preserve">04218188             </t>
  </si>
  <si>
    <t>Буинский р-н, Буинск г, КОСМОВСКОГО ул, д. 81А, кв. 9</t>
  </si>
  <si>
    <t xml:space="preserve">007495037013269      </t>
  </si>
  <si>
    <t>Буинский р-н, Буинск г, КОМСОМОЛЬСКАЯ ул, д. 28, кв. 13</t>
  </si>
  <si>
    <t xml:space="preserve">007791029009095      </t>
  </si>
  <si>
    <t>Буинский р-н, Буинск г, СОВЕТСКАЯ ул, д. 24А к.Б, кв. 20</t>
  </si>
  <si>
    <t xml:space="preserve">03810295             </t>
  </si>
  <si>
    <t>Буинский р-н, Буинск г, 65-ЛЕТИЯ ПОБЕДЫ ул, д. 5, кв. 36</t>
  </si>
  <si>
    <t xml:space="preserve">007495034001062      </t>
  </si>
  <si>
    <t>Буинский р-н, Буинск г, КОМСОМОЛЬСКАЯ ул, д. 32А, кв. 2</t>
  </si>
  <si>
    <t xml:space="preserve">09959428             </t>
  </si>
  <si>
    <t>Буинский р-н, Буинск г, КАЗАНСКИЙ ТРАКТ ул, д. 3Б, кв. 8</t>
  </si>
  <si>
    <t xml:space="preserve">07350436             </t>
  </si>
  <si>
    <t>Буинский р-н, Буинск г, НАПОЛЬНАЯ ул, д. 39, кв. 11</t>
  </si>
  <si>
    <t xml:space="preserve">9158707              </t>
  </si>
  <si>
    <t>Буинский р-н, Буинск г, СОВЕТСКАЯ ул, д. 24А к.А, кв. 40</t>
  </si>
  <si>
    <t xml:space="preserve">003792825            </t>
  </si>
  <si>
    <t>Буинский р-н, Буинск г, КАМИЛЯ ЗЫЯТДИНОВА ул, д. 8, кв. 45</t>
  </si>
  <si>
    <t xml:space="preserve">007128027013973      </t>
  </si>
  <si>
    <t>Буинский р-н, Буинск г, Р.ЛЮКСЕМБУРГ ул, д. 167, кв. 14</t>
  </si>
  <si>
    <t xml:space="preserve">7495045008019        </t>
  </si>
  <si>
    <t>Буинский р-н, Буинск г, ГАГАРИНА ул, д. 26А, кв. 16</t>
  </si>
  <si>
    <t xml:space="preserve">007791033000098      </t>
  </si>
  <si>
    <t>Буинский р-н, Буинск г, 65-ЛЕТИЯ ПОБЕДЫ ул, д. 7, кв. 5</t>
  </si>
  <si>
    <t xml:space="preserve">05                   </t>
  </si>
  <si>
    <t>Буинский р-н, Буинск г, ГАГАРИНА ул, д. 21 к.5, кв. 18</t>
  </si>
  <si>
    <t xml:space="preserve">007128016000433      </t>
  </si>
  <si>
    <t>Буинский р-н, Буинск г, СОВЕТСКАЯ ул, д. 24А к.А, кв. 11</t>
  </si>
  <si>
    <t xml:space="preserve">004309051            </t>
  </si>
  <si>
    <t>Буинский р-н, Буинск г, МОЛОДЕЖНАЯ ул, д. 13, кв. 13</t>
  </si>
  <si>
    <t xml:space="preserve">234826               </t>
  </si>
  <si>
    <t>Буинский р-н, Буинск г, 65-ЛЕТИЯ ПОБЕДЫ ул, д. 5, кв. 5</t>
  </si>
  <si>
    <t xml:space="preserve">007495029008775      </t>
  </si>
  <si>
    <t>Буинский р-н, Малая Буинка д, ШОССЕЙНАЯ ул, д. 8, кв. 8</t>
  </si>
  <si>
    <t xml:space="preserve">0077910501649        </t>
  </si>
  <si>
    <t>Буинский р-н, Буинск г, Р.ЛЮКСЕМБУРГ ул, д. 167, кв. 85</t>
  </si>
  <si>
    <t xml:space="preserve">0074950400722        </t>
  </si>
  <si>
    <t>Буинский р-н, Буинск г, КОМСОМОЛЬСКАЯ ул, д. 32Б, кв. 9</t>
  </si>
  <si>
    <t xml:space="preserve">09148538             </t>
  </si>
  <si>
    <t>Буинский р-н, Буинск г, ГАГАРИНА ул, д. 21 к.5, кв. 29</t>
  </si>
  <si>
    <t xml:space="preserve">0712871107963547     </t>
  </si>
  <si>
    <t>Буинский р-н, Буинск г, Р.ЛЮКСЕМБУРГ ул, д. 167, кв. 55</t>
  </si>
  <si>
    <t xml:space="preserve">007495043016465      </t>
  </si>
  <si>
    <t>Буинский р-н, Буинск г, 65-ЛЕТИЯ ПОБЕДЫ ул, д. 7, кв. 54</t>
  </si>
  <si>
    <t xml:space="preserve">007495031004077      </t>
  </si>
  <si>
    <t>Буинский р-н, Буинск г, МОЛОДЕЖНАЯ ул, д. 13, кв. 26</t>
  </si>
  <si>
    <t xml:space="preserve">0712880809232547     </t>
  </si>
  <si>
    <t>Буинский р-н, Буинск г, ГАГАРИНА ул, д. 23А, кв. 6</t>
  </si>
  <si>
    <t xml:space="preserve">08143602             </t>
  </si>
  <si>
    <t>Буинский р-н, Буинск г, СОВЕТСКАЯ ул, д. 24А к.Б, кв. 27</t>
  </si>
  <si>
    <t xml:space="preserve">03810765             </t>
  </si>
  <si>
    <t>Буинский р-н, Буинск г, 65-ЛЕТИЯ ПОБЕДЫ ул, д. 7, кв. 22</t>
  </si>
  <si>
    <t xml:space="preserve">007495038004799      </t>
  </si>
  <si>
    <t>Буинский р-н, Буинск г, Р.ЛЮКСЕМБУРГ ул, д. 167, кв. 1</t>
  </si>
  <si>
    <t xml:space="preserve">007495049003452      </t>
  </si>
  <si>
    <t>Буинский р-н, Буинск г, КОМСОМОЛЬСКАЯ ул, д. 28, кв. 11</t>
  </si>
  <si>
    <t xml:space="preserve">007791029008908      </t>
  </si>
  <si>
    <t>Буинский р-н, Буинск г, 65-ЛЕТИЯ ПОБЕДЫ ул, д. 5, кв. 24</t>
  </si>
  <si>
    <t>Буинский р-н, Буинск г, Р.ЛЮКСЕМБУРГ ул, д. 167, кв. 76</t>
  </si>
  <si>
    <t xml:space="preserve">7495044014385        </t>
  </si>
  <si>
    <t>Буинский р-н, Буинск г, 65-ЛЕТИЯ ПОБЕДЫ ул, д. 7, кв. 37</t>
  </si>
  <si>
    <t xml:space="preserve">007495031003622      </t>
  </si>
  <si>
    <t>Буинский р-н, Буинск г, Р.ЛЮКСЕМБУРГ ул, д. 167, кв. 66</t>
  </si>
  <si>
    <t xml:space="preserve">7495044013976        </t>
  </si>
  <si>
    <t>Буинский р-н, Буинск г, Р.ЛЮКСЕМБУРГ ул, д. 167, кв. 36</t>
  </si>
  <si>
    <t xml:space="preserve">0074950460099381     </t>
  </si>
  <si>
    <t>Буинский р-н, Буинск г, 65-ЛЕТИЯ ПОБЕДЫ ул, д. 7, кв. 1</t>
  </si>
  <si>
    <t xml:space="preserve">007495031001004      </t>
  </si>
  <si>
    <t>Буинский р-н, Буинск г, КОМСОМОЛЬСКАЯ ул, д. 28, кв. 9</t>
  </si>
  <si>
    <t xml:space="preserve">007791029008944      </t>
  </si>
  <si>
    <t>Буинский р-н, Буинск г, 65-ЛЕТИЯ ПОБЕДЫ ул, д. 5, кв. 18</t>
  </si>
  <si>
    <t xml:space="preserve">007495034001465      </t>
  </si>
  <si>
    <t>Буинский р-н, Буинск г, 65-ЛЕТИЯ ПОБЕДЫ ул, д. 7, кв. 24</t>
  </si>
  <si>
    <t xml:space="preserve">007495031000646      </t>
  </si>
  <si>
    <t>Буинский р-н, Буинск г, ГАГАРИНА ул, д. 21 к.5, кв. 26</t>
  </si>
  <si>
    <t xml:space="preserve">0712871108635597     </t>
  </si>
  <si>
    <t>Буинский р-н, Буинск г, 65-ЛЕТИЯ ПОБЕДЫ ул, д. 7, кв. 35</t>
  </si>
  <si>
    <t xml:space="preserve">14290                </t>
  </si>
  <si>
    <t>Буинский р-н, Буинск г, КОСМОВСКОГО ул, д. 81А, кв. 8</t>
  </si>
  <si>
    <t xml:space="preserve">007495037013441      </t>
  </si>
  <si>
    <t>Буинский р-н, Буинск г, КАЗАНСКАЯ ул, д. 1А, кв. 7</t>
  </si>
  <si>
    <t xml:space="preserve">013390               </t>
  </si>
  <si>
    <t>Буинский р-н, Буинск г, МОЛОДЕЖНАЯ ул, д. 13, кв. 2</t>
  </si>
  <si>
    <t xml:space="preserve">0712880809240733     </t>
  </si>
  <si>
    <t>Буинский р-н, Буинск г, СОВЕТСКАЯ ул, д. 24А к.А, кв. 27</t>
  </si>
  <si>
    <t xml:space="preserve">003792929            </t>
  </si>
  <si>
    <t>Буинский р-н, Буинск г, КАМИЛЯ ЗЫЯТДИНОВА ул, д. 6А, кв. 8</t>
  </si>
  <si>
    <t xml:space="preserve">08046732             </t>
  </si>
  <si>
    <t>Буинский р-н, Буинск г, КОМСОМОЛЬСКАЯ ул, д. 28, кв. 3</t>
  </si>
  <si>
    <t xml:space="preserve">007729002284         </t>
  </si>
  <si>
    <t>Буинский р-н, Буинск г, КАМИЛЯ ЗЫЯТДИНОВА ул, д. 8, кв. 49</t>
  </si>
  <si>
    <t xml:space="preserve">007128027015615      </t>
  </si>
  <si>
    <t>Буинский р-н, Буинск г, ГАГАРИНА ул, д. 23, кв. 6</t>
  </si>
  <si>
    <t xml:space="preserve">08144972             </t>
  </si>
  <si>
    <t>Буинский р-н, Буинск г, 65-ЛЕТИЯ ПОБЕДЫ ул, д. 5, кв. 53</t>
  </si>
  <si>
    <t xml:space="preserve">007495033005244      </t>
  </si>
  <si>
    <t>Буинский р-н, Буинск г, КОМСОМОЛЬСКАЯ ул, д. 32А, кв. 6</t>
  </si>
  <si>
    <t xml:space="preserve">095372713            </t>
  </si>
  <si>
    <t>Буинский р-н, Буинск г, МОЛОДЕЖНАЯ ул, д. 13, кв. 10</t>
  </si>
  <si>
    <t xml:space="preserve">0712880809207590     </t>
  </si>
  <si>
    <t>Буинский р-н, Буинск г, КАМИЛЯ ЗЫЯТДИНОВА ул, д. 6А, кв. 11</t>
  </si>
  <si>
    <t xml:space="preserve">08487143             </t>
  </si>
  <si>
    <t>Буинский р-н, Буинск г, ГАГАРИНА ул, д. 23А, кв. 3</t>
  </si>
  <si>
    <t xml:space="preserve">08145085             </t>
  </si>
  <si>
    <t>Буинский р-н, Буинск г, КАМИЛЯ ЗЫЯТДИНОВА ул, д. 8, кв. 30</t>
  </si>
  <si>
    <t xml:space="preserve">0071128027012381     </t>
  </si>
  <si>
    <t>Буинский р-н, Буинск г, ГАГАРИНА ул, д. 21 к.4, кв. 8</t>
  </si>
  <si>
    <t xml:space="preserve">67051952             </t>
  </si>
  <si>
    <t>Буинский р-н, Буинск г, КОМСОМОЛЬСКАЯ ул, д. 32Б, кв. 6</t>
  </si>
  <si>
    <t xml:space="preserve">09147713             </t>
  </si>
  <si>
    <t>Буинский р-н, Буинск г, НАПОЛЬНАЯ ул, д. 39, кв. 16</t>
  </si>
  <si>
    <t xml:space="preserve">9158625              </t>
  </si>
  <si>
    <t>Буинский р-н, Буинск г, 65-ЛЕТИЯ ПОБЕДЫ ул, д. 5, кв. 4</t>
  </si>
  <si>
    <t xml:space="preserve">007495034000188      </t>
  </si>
  <si>
    <t>Буинский р-н, Буинск г, ГАГАРИНА ул, д. 21 к.4, кв. 9</t>
  </si>
  <si>
    <t xml:space="preserve">67050998             </t>
  </si>
  <si>
    <t>Буинский р-н, Буинск г, КАМИЛЯ ЗЫЯТДИНОВА ул, д. 8, кв. 40</t>
  </si>
  <si>
    <t xml:space="preserve">007128027014113      </t>
  </si>
  <si>
    <t>Буинский р-н, Буинск г, МОЛОДЕЖНАЯ ул, д. 13, кв. 1</t>
  </si>
  <si>
    <t xml:space="preserve">17450                </t>
  </si>
  <si>
    <t>Буинский р-н, Буинск г, СОВЕТСКАЯ ул, д. 24А к.А, кв. 9</t>
  </si>
  <si>
    <t xml:space="preserve">00431484             </t>
  </si>
  <si>
    <t>Буинский р-н, Буинск г, 65-ЛЕТИЯ ПОБЕДЫ ул, д. 7, кв. 53</t>
  </si>
  <si>
    <t xml:space="preserve">007495031001645      </t>
  </si>
  <si>
    <t>Буинский р-н, Буинск г, 65-ЛЕТИЯ ПОБЕДЫ ул, д. 5, кв. 9</t>
  </si>
  <si>
    <t xml:space="preserve">007495034000695      </t>
  </si>
  <si>
    <t>Буинский р-н, Буинск г, МОЛОДЕЖНАЯ ул, д. 13, кв. 25</t>
  </si>
  <si>
    <t xml:space="preserve">14480                </t>
  </si>
  <si>
    <t>Буинский р-н, Буинск г, Р.ЛЮКСЕМБУРГ ул, д. 167, кв. 2</t>
  </si>
  <si>
    <t xml:space="preserve">7495046006045        </t>
  </si>
  <si>
    <t>Буинский р-н, Буинск г, ГАГАРИНА ул, д. 21 к.5, кв. 11</t>
  </si>
  <si>
    <t xml:space="preserve">0712871108584611     </t>
  </si>
  <si>
    <t>Буинский р-н, Буинск г, КОМСОМОЛЬСКАЯ ул, д. 28, кв. 6</t>
  </si>
  <si>
    <t xml:space="preserve">007791029008491      </t>
  </si>
  <si>
    <t>Буинский р-н, Буинск г, КАМИЛЯ ЗЫЯТДИНОВА ул, д. 8, кв. 28</t>
  </si>
  <si>
    <t xml:space="preserve">007128027024919      </t>
  </si>
  <si>
    <t>Буинский р-н, Буинск г, НАПОЛЬНАЯ ул, д. 39, кв. 20</t>
  </si>
  <si>
    <t xml:space="preserve">9158894              </t>
  </si>
  <si>
    <t>Буинский р-н, Буинск г, КАМИЛЯ ЗЫЯТДИНОВА ул, д. 8, кв. 47</t>
  </si>
  <si>
    <t xml:space="preserve">007128027015595      </t>
  </si>
  <si>
    <t>Буинский р-н, Буинск г, Р.ЛЮКСЕМБУРГ ул, д. 167, кв. 7</t>
  </si>
  <si>
    <t xml:space="preserve">74950460109631       </t>
  </si>
  <si>
    <t>Буинский р-н, Буинск г, Р.ЛЮКСЕМБУРГ ул, д. 167, кв. 72</t>
  </si>
  <si>
    <t xml:space="preserve">7495044006718        </t>
  </si>
  <si>
    <t>Буинский р-н, Буинск г, КАЗАНСКАЯ ул, д. 1А, кв. 5</t>
  </si>
  <si>
    <t xml:space="preserve">008949               </t>
  </si>
  <si>
    <t>Буинский р-н, Буинск г, 65-ЛЕТИЯ ПОБЕДЫ ул, д. 7, кв. 28</t>
  </si>
  <si>
    <t xml:space="preserve">007495031004061      </t>
  </si>
  <si>
    <t>Буинский р-н, Буинск г, 65-ЛЕТИЯ ПОБЕДЫ ул, д. 5, кв. 29</t>
  </si>
  <si>
    <t xml:space="preserve">007495034001313      </t>
  </si>
  <si>
    <t>Буинский р-н, Буинск г, Р.ЛЮКСЕМБУРГ ул, д. 167, кв. 59</t>
  </si>
  <si>
    <t xml:space="preserve">7495047000015        </t>
  </si>
  <si>
    <t>Буинский р-н, Буинск г, КАЗАНСКАЯ ул, д. 1А, кв. 6</t>
  </si>
  <si>
    <t xml:space="preserve">012329               </t>
  </si>
  <si>
    <t>Буинский р-н, Буинск г, 65-ЛЕТИЯ ПОБЕДЫ ул, д. 7, кв. 2</t>
  </si>
  <si>
    <t xml:space="preserve">007495031004037      </t>
  </si>
  <si>
    <t>Буинский р-н, Буинск г, 65-ЛЕТИЯ ПОБЕДЫ ул, д. 5, кв. 41</t>
  </si>
  <si>
    <t xml:space="preserve">007495030012698      </t>
  </si>
  <si>
    <t>Буинский р-н, Буинск г, СОВЕТСКАЯ ул, д. 24А к.Б, кв. 33</t>
  </si>
  <si>
    <t xml:space="preserve">03813762             </t>
  </si>
  <si>
    <t>Буинский р-н, Буинск г, Р.ЛЮКСЕМБУРГ ул, д. 167, кв. 81</t>
  </si>
  <si>
    <t xml:space="preserve">7495044006955        </t>
  </si>
  <si>
    <t>Буинский р-н, Буинск г, 65-ЛЕТИЯ ПОБЕДЫ ул, д. 7, кв. 40</t>
  </si>
  <si>
    <t xml:space="preserve">007495033008885      </t>
  </si>
  <si>
    <t>Буинский р-н, Буинск г, СОВЕТСКАЯ ул, д. 24А к.Б, кв. 10</t>
  </si>
  <si>
    <t xml:space="preserve">03809363             </t>
  </si>
  <si>
    <t>Буинский р-н, Буинск г, 65-ЛЕТИЯ ПОБЕДЫ ул, д. 5, кв. 59</t>
  </si>
  <si>
    <t xml:space="preserve">007495034001237      </t>
  </si>
  <si>
    <t>Буинский р-н, Буинск г, КАМИЛЯ ЗЫЯТДИНОВА ул, д. 6А, кв. 19</t>
  </si>
  <si>
    <t xml:space="preserve">08046647             </t>
  </si>
  <si>
    <t>Буинский р-н, Буинск г, ГАГАРИНА ул, д. 21 к.4, кв. 10</t>
  </si>
  <si>
    <t xml:space="preserve">67048562             </t>
  </si>
  <si>
    <t>Буинский р-н, Буинск г, КАМИЛЯ ЗЫЯТДИНОВА ул, д. 6А, кв. 15</t>
  </si>
  <si>
    <t xml:space="preserve">08046700             </t>
  </si>
  <si>
    <t>Буинский р-н, Буинск г, КАМИЛЯ ЗЫЯТДИНОВА ул, д. 6А, кв. 4</t>
  </si>
  <si>
    <t xml:space="preserve">08486679             </t>
  </si>
  <si>
    <t>Буинский р-н, Буинск г, КАМИЛЯ ЗЫЯТДИНОВА ул, д. 8, кв. 17</t>
  </si>
  <si>
    <t xml:space="preserve">0071238022701445     </t>
  </si>
  <si>
    <t>Буинский р-н, Буинск г, КАМИЛЯ ЗЫЯТДИНОВА ул, д. 6А, кв. 2</t>
  </si>
  <si>
    <t xml:space="preserve">08487070             </t>
  </si>
  <si>
    <t>Буинский р-н, Буинск г, ГАГАРИНА ул, д. 21 к.5, кв. 2</t>
  </si>
  <si>
    <t xml:space="preserve">0712871108704231     </t>
  </si>
  <si>
    <t>Буинский р-н, Буинск г, КОМСОМОЛЬСКАЯ ул, д. 32Б, кв. 12</t>
  </si>
  <si>
    <t xml:space="preserve">09148963             </t>
  </si>
  <si>
    <t>Буинский р-н, Буинск г, 65-ЛЕТИЯ ПОБЕДЫ ул, д. 7, кв. 16</t>
  </si>
  <si>
    <t xml:space="preserve">016                  </t>
  </si>
  <si>
    <t>Буинский р-н, Буинск г, СОВЕТСКАЯ ул, д. 24А к.А, кв. 10</t>
  </si>
  <si>
    <t xml:space="preserve">004314842            </t>
  </si>
  <si>
    <t>Буинский р-н, Малая Буинка д, ШОССЕЙНАЯ ул, д. 8, кв. 2</t>
  </si>
  <si>
    <t xml:space="preserve">0077102019644        </t>
  </si>
  <si>
    <t>Буинский р-н, Буинск г, КАМИЛЯ ЗЫЯТДИНОВА ул, д. 8, кв. 57</t>
  </si>
  <si>
    <t xml:space="preserve">007128027017310      </t>
  </si>
  <si>
    <t>Буинский р-н, Буинск г, СОВЕТСКАЯ ул, д. 24А к.А, кв. 6</t>
  </si>
  <si>
    <t xml:space="preserve">004314846            </t>
  </si>
  <si>
    <t>Буинский р-н, Буинск г, КОМСОМОЛЬСКАЯ ул, д. 28, кв. 20</t>
  </si>
  <si>
    <t xml:space="preserve">007729008965         </t>
  </si>
  <si>
    <t>Буинский р-н, Буинск г, Р.ЛЮКСЕМБУРГ ул, д. 167, кв. 24</t>
  </si>
  <si>
    <t xml:space="preserve">7495046010956        </t>
  </si>
  <si>
    <t>Буинский р-н, Буинск г, СОВЕТСКАЯ ул, д. 24А к.Б, кв. 14</t>
  </si>
  <si>
    <t xml:space="preserve">03809442             </t>
  </si>
  <si>
    <t>Буинский р-н, Буинск г, Р.ЛЮКСЕМБУРГ ул, д. 167, кв. 77</t>
  </si>
  <si>
    <t xml:space="preserve">007495046009730      </t>
  </si>
  <si>
    <t>Буинский р-н, Буинск г, КАЗАНСКИЙ ТРАКТ ул, д. 3Б, кв. 7</t>
  </si>
  <si>
    <t xml:space="preserve">07101622             </t>
  </si>
  <si>
    <t>Буинский р-н, Буинск г, 65-ЛЕТИЯ ПОБЕДЫ ул, д. 5, кв. 11</t>
  </si>
  <si>
    <t xml:space="preserve">007495034001682      </t>
  </si>
  <si>
    <t>Буинский р-н, Буинск г, Р.ЛЮКСЕМБУРГ ул, д. 167, кв. 39</t>
  </si>
  <si>
    <t xml:space="preserve">007495046010004      </t>
  </si>
  <si>
    <t>Буинский р-н, Буинск г, Р.ЛЮКСЕМБУРГ ул, д. 167, кв. 11</t>
  </si>
  <si>
    <t xml:space="preserve">7495040006644        </t>
  </si>
  <si>
    <t>Буинский р-н, Буинск г, СОВЕТСКАЯ ул, д. 24А к.А, кв. 14</t>
  </si>
  <si>
    <t xml:space="preserve">004314843            </t>
  </si>
  <si>
    <t>Буинский р-н, Буинск г, 65-ЛЕТИЯ ПОБЕДЫ ул, д. 5, кв. 49</t>
  </si>
  <si>
    <t xml:space="preserve">007495029008807      </t>
  </si>
  <si>
    <t>Буинский р-н, Буинск г, Р.ЛЮКСЕМБУРГ ул, д. 167, кв. 45</t>
  </si>
  <si>
    <t xml:space="preserve">7495046011186        </t>
  </si>
  <si>
    <t>Буинский р-н, Буинск г, 65-ЛЕТИЯ ПОБЕДЫ ул, д. 7, кв. 23</t>
  </si>
  <si>
    <t xml:space="preserve">007495031000508      </t>
  </si>
  <si>
    <t>Буинский р-н, Малая Буинка д, ШОССЕЙНАЯ ул, д. 8, кв. 5</t>
  </si>
  <si>
    <t xml:space="preserve">007791023021955      </t>
  </si>
  <si>
    <t>Буинский р-н, Буинск г, ГАГАРИНА ул, д. 21 к.5, кв. 30</t>
  </si>
  <si>
    <t xml:space="preserve">0712871107965190     </t>
  </si>
  <si>
    <t>Буинский р-н, Буинск г, КАМИЛЯ ЗЫЯТДИНОВА ул, д. 8, кв. 26</t>
  </si>
  <si>
    <t xml:space="preserve">007128027020640      </t>
  </si>
  <si>
    <t>Буинский р-н, Буинск г, ГАГАРИНА ул, д. 23, кв. 11</t>
  </si>
  <si>
    <t xml:space="preserve">08145077             </t>
  </si>
  <si>
    <t>Буинский р-н, Буинск г, Р.ЛЮКСЕМБУРГ ул, д. 167, кв. 43</t>
  </si>
  <si>
    <t xml:space="preserve">7495046010306        </t>
  </si>
  <si>
    <t>Буинский р-н, Буинск г, КАМИЛЯ ЗЫЯТДИНОВА ул, д. 8, кв. 42</t>
  </si>
  <si>
    <t xml:space="preserve">007128027013996      </t>
  </si>
  <si>
    <t>Буинский р-н, Буинск г, СОВЕТСКАЯ ул, д. 24А к.Б, кв. 36</t>
  </si>
  <si>
    <t xml:space="preserve">04217351             </t>
  </si>
  <si>
    <t>Буинский р-н, Буинск г, КАМИЛЯ ЗЫЯТДИНОВА ул, д. 8, кв. 34</t>
  </si>
  <si>
    <t xml:space="preserve">007128027011879      </t>
  </si>
  <si>
    <t>Буинский р-н, Буинск г, СОВЕТСКАЯ ул, д. 24А к.Б, кв. 42</t>
  </si>
  <si>
    <t xml:space="preserve">03813869             </t>
  </si>
  <si>
    <t>Буинский р-н, Буинск г, ГАГАРИНА ул, д. 26А, кв. 8</t>
  </si>
  <si>
    <t xml:space="preserve">007791033006677      </t>
  </si>
  <si>
    <t>Буинский р-н, Буинск г, КОСМОВСКОГО ул, д. 81А, кв. 12</t>
  </si>
  <si>
    <t xml:space="preserve">007495037013669      </t>
  </si>
  <si>
    <t>Буинский р-н, Буинск г, ГАГАРИНА ул, д. 21 к.4, кв. 2</t>
  </si>
  <si>
    <t xml:space="preserve">67053136             </t>
  </si>
  <si>
    <t>Буинский р-н, Буинск г, ГАГАРИНА ул, д. 21 к.5, кв. 34</t>
  </si>
  <si>
    <t xml:space="preserve">0712871108282099     </t>
  </si>
  <si>
    <t>Буинский р-н, Буинск г, СОВЕТСКАЯ ул, д. 24А к.А, кв. 33</t>
  </si>
  <si>
    <t xml:space="preserve">003793120            </t>
  </si>
  <si>
    <t>Буинский р-н, Буинск г, НАПОЛЬНАЯ ул, д. 39, кв. 13</t>
  </si>
  <si>
    <t xml:space="preserve">9158413              </t>
  </si>
  <si>
    <t>Буинский р-н, Буинск г, СОВЕТСКАЯ ул, д. 24А к.А, кв. 44</t>
  </si>
  <si>
    <t xml:space="preserve">0038128814           </t>
  </si>
  <si>
    <t>Буинский р-н, Буинск г, Р.ЛЮКСЕМБУРГ ул, д. 167, кв. 82</t>
  </si>
  <si>
    <t xml:space="preserve">007495044006955      </t>
  </si>
  <si>
    <t>Буинский р-н, Буинск г, СОВЕТСКАЯ ул, д. 24А к.Б, кв. 30</t>
  </si>
  <si>
    <t xml:space="preserve">03810442             </t>
  </si>
  <si>
    <t>Буинский р-н, Буинск г, КОМСОМОЛЬСКАЯ ул, д. 32А, кв. 4</t>
  </si>
  <si>
    <t xml:space="preserve">09956101             </t>
  </si>
  <si>
    <t>Буинский р-н, Буинск г, КАМИЛЯ ЗЫЯТДИНОВА ул, д. 8, кв. 37</t>
  </si>
  <si>
    <t xml:space="preserve">007128027015016      </t>
  </si>
  <si>
    <t>Буинский р-н, Буинск г, ГАГАРИНА ул, д. 23, кв. 5</t>
  </si>
  <si>
    <t xml:space="preserve">0814504972           </t>
  </si>
  <si>
    <t>Буинский р-н, Буинск г, 65-ЛЕТИЯ ПОБЕДЫ ул, д. 5, кв. 35</t>
  </si>
  <si>
    <t xml:space="preserve">007495034001202      </t>
  </si>
  <si>
    <t>Буинский р-н, Буинск г, КАМИЛЯ ЗЫЯТДИНОВА ул, д. 8, кв. 55</t>
  </si>
  <si>
    <t xml:space="preserve">007128027014696      </t>
  </si>
  <si>
    <t>Буинский р-н, Буинск г, КАМИЛЯ ЗЫЯТДИНОВА ул, д. 8, кв. 2</t>
  </si>
  <si>
    <t xml:space="preserve">007128027016141      </t>
  </si>
  <si>
    <t>Буинский р-н, Буинск г, ГАГАРИНА ул, д. 23, кв. 10</t>
  </si>
  <si>
    <t xml:space="preserve">08933703             </t>
  </si>
  <si>
    <t>Буинский р-н, Буинск г, Р.ЛЮКСЕМБУРГ ул, д. 167, кв. 57</t>
  </si>
  <si>
    <t xml:space="preserve">7495045009484        </t>
  </si>
  <si>
    <t>Буинский р-н, Буинск г, 65-ЛЕТИЯ ПОБЕДЫ ул, д. 7, кв. 60</t>
  </si>
  <si>
    <t xml:space="preserve">007495026004050      </t>
  </si>
  <si>
    <t>Буинский р-н, Буинск г, 65-ЛЕТИЯ ПОБЕДЫ ул, д. 5, кв. 27</t>
  </si>
  <si>
    <t xml:space="preserve">007497039000444      </t>
  </si>
  <si>
    <t>Буинский р-н, Буинск г, ГАГАРИНА ул, д. 26А, кв. 18</t>
  </si>
  <si>
    <t xml:space="preserve">007791033008273      </t>
  </si>
  <si>
    <t>Буинский р-н, Буинск г, КОМСОМОЛЬСКАЯ ул, д. 32А, кв. 9</t>
  </si>
  <si>
    <t xml:space="preserve">09536975             </t>
  </si>
  <si>
    <t>Буинский р-н, Буинск г, СОВЕТСКАЯ ул, д. 24А к.А, кв. 21</t>
  </si>
  <si>
    <t xml:space="preserve">004218209            </t>
  </si>
  <si>
    <t>Буинский р-н, Буинск г, ГАГАРИНА ул, д. 21 к.5, кв. 14</t>
  </si>
  <si>
    <t xml:space="preserve">0712871108611270     </t>
  </si>
  <si>
    <t>Буинский р-н, Буинск г, ГАГАРИНА ул, д. 21 к.4, кв. 6</t>
  </si>
  <si>
    <t xml:space="preserve">67147624             </t>
  </si>
  <si>
    <t>Буинский р-н, Буинск г, Р.ЛЮКСЕМБУРГ ул, д. 167, кв. 34</t>
  </si>
  <si>
    <t xml:space="preserve">007495046009914      </t>
  </si>
  <si>
    <t>Буинский р-н, Буинск г, КАМИЛЯ ЗЫЯТДИНОВА ул, д. 8, кв. 29</t>
  </si>
  <si>
    <t xml:space="preserve">0071128027012919     </t>
  </si>
  <si>
    <t>Буинский р-н, Буинск г, КАМИЛЯ ЗЫЯТДИНОВА ул, д. 8, кв. 63</t>
  </si>
  <si>
    <t xml:space="preserve">007128027012651      </t>
  </si>
  <si>
    <t>Буинский р-н, Буинск г, 65-ЛЕТИЯ ПОБЕДЫ ул, д. 7, кв. 45</t>
  </si>
  <si>
    <t xml:space="preserve">007495029001014      </t>
  </si>
  <si>
    <t>Буинский р-н, Буинск г, МОЛОДЕЖНАЯ ул, д. 13, кв. 3</t>
  </si>
  <si>
    <t xml:space="preserve">0712880809215076     </t>
  </si>
  <si>
    <t>Буинский р-н, Буинск г, КАЗАНСКИЙ ТРАКТ ул, д. 3Б, кв. 6</t>
  </si>
  <si>
    <t xml:space="preserve">07350515             </t>
  </si>
  <si>
    <t>Буинский р-н, Буинск г, ГАГАРИНА ул, д. 21 к.5, кв. 6</t>
  </si>
  <si>
    <t xml:space="preserve">0712871108653492     </t>
  </si>
  <si>
    <t>Буинский р-н, Буинск г, КАМИЛЯ ЗЫЯТДИНОВА ул, д. 8, кв. 46</t>
  </si>
  <si>
    <t xml:space="preserve">007128027015612      </t>
  </si>
  <si>
    <t>Буинский р-н, Буинск г, КОМСОМОЛЬСКАЯ ул, д. 28, кв. 16</t>
  </si>
  <si>
    <t xml:space="preserve">00779102901030       </t>
  </si>
  <si>
    <t>Буинский р-н, Буинск г, СОВЕТСКАЯ ул, д. 24А к.Б, кв. 6</t>
  </si>
  <si>
    <t xml:space="preserve">03810459             </t>
  </si>
  <si>
    <t>Буинский р-н, Буинск г, Р.ЛЮКСЕМБУРГ ул, д. 167, кв. 83</t>
  </si>
  <si>
    <t xml:space="preserve">007495044015016      </t>
  </si>
  <si>
    <t>Буинский р-н, Буинск г, КАМИЛЯ ЗЫЯТДИНОВА ул, д. 6А, кв. 10</t>
  </si>
  <si>
    <t xml:space="preserve">08487124             </t>
  </si>
  <si>
    <t>Буинский р-н, Буинск г, СОВЕТСКАЯ ул, д. 24А к.А, кв. 29</t>
  </si>
  <si>
    <t xml:space="preserve">013792936            </t>
  </si>
  <si>
    <t>Буинский р-н, Буинск г, 65-ЛЕТИЯ ПОБЕДЫ ул, д. 7, кв. 36</t>
  </si>
  <si>
    <t xml:space="preserve">14289                </t>
  </si>
  <si>
    <t>Буинский р-н, Буинск г, КОМСОМОЛЬСКАЯ ул, д. 28, кв. 17</t>
  </si>
  <si>
    <t xml:space="preserve">007791029002269      </t>
  </si>
  <si>
    <t>Буинский р-н, Буинск г, КОМСОМОЛЬСКАЯ ул, д. 32А, кв. 12</t>
  </si>
  <si>
    <t xml:space="preserve">09537084             </t>
  </si>
  <si>
    <t>Буинский р-н, Буинск г, 65-ЛЕТИЯ ПОБЕДЫ ул, д. 7, кв. 14</t>
  </si>
  <si>
    <t xml:space="preserve">007495031001498      </t>
  </si>
  <si>
    <t>Буинский р-н, Буинск г, КОМСОМОЛЬСКАЯ ул, д. 28, кв. 22</t>
  </si>
  <si>
    <t xml:space="preserve">007791029002213      </t>
  </si>
  <si>
    <t>Буинский р-н, Буинск г, КАМИЛЯ ЗЫЯТДИНОВА ул, д. 8, кв. 9</t>
  </si>
  <si>
    <t xml:space="preserve">0071128027014820     </t>
  </si>
  <si>
    <t>Буинский р-н, Буинск г, Р.ЛЮКСЕМБУРГ ул, д. 151, кв. 30</t>
  </si>
  <si>
    <t xml:space="preserve">08046742             </t>
  </si>
  <si>
    <t>Буинский р-н, Буинск г, Р.ЛЮКСЕМБУРГ ул, д. 167, кв. 27</t>
  </si>
  <si>
    <t xml:space="preserve">749504500943         </t>
  </si>
  <si>
    <t>Буинский р-н, Буинск г, КАМИЛЯ ЗЫЯТДИНОВА ул, д. 8, кв. 43</t>
  </si>
  <si>
    <t xml:space="preserve">007128027013985      </t>
  </si>
  <si>
    <t>Буинский р-н, Буинск г, Р.ЛЮКСЕМБУРГ ул, д. 167, кв. 48</t>
  </si>
  <si>
    <t xml:space="preserve">7495046009434        </t>
  </si>
  <si>
    <t>Буинский р-н, Буинск г, СОВЕТСКАЯ ул, д. 24А к.А, кв. 30</t>
  </si>
  <si>
    <t xml:space="preserve">003792971            </t>
  </si>
  <si>
    <t>Буинский р-н, Буинск г, СОВЕТСКАЯ ул, д. 24А к.Б, кв. 44</t>
  </si>
  <si>
    <t xml:space="preserve">03812799             </t>
  </si>
  <si>
    <t>Буинский р-н, Буинск г, СОВЕТСКАЯ ул, д. 24А к.А, кв. 42</t>
  </si>
  <si>
    <t xml:space="preserve">003812495            </t>
  </si>
  <si>
    <t>Буинский р-н, Буинск г, МОЛОДЕЖНАЯ ул, д. 13, кв. 23</t>
  </si>
  <si>
    <t xml:space="preserve">0712880809211559     </t>
  </si>
  <si>
    <t>Буинский р-н, Буинск г, ГАГАРИНА ул, д. 21 к.5, кв. 27</t>
  </si>
  <si>
    <t xml:space="preserve">0712871107967101     </t>
  </si>
  <si>
    <t>Буинский р-н, Буинск г, КАМИЛЯ ЗЫЯТДИНОВА ул, д. 8, кв. 32</t>
  </si>
  <si>
    <t xml:space="preserve">0071128027021264     </t>
  </si>
  <si>
    <t>Буинский р-н, Буинск г, 65-ЛЕТИЯ ПОБЕДЫ ул, д. 5, кв. 37</t>
  </si>
  <si>
    <t xml:space="preserve">007495034000155      </t>
  </si>
  <si>
    <t>Буинский р-н, Буинск г, СОВЕТСКАЯ ул, д. 24А к.Б, кв. 29</t>
  </si>
  <si>
    <t xml:space="preserve">03813675             </t>
  </si>
  <si>
    <t>Буинский р-н, Буинск г, СОВЕТСКАЯ ул, д. 24А к.А, кв. 24</t>
  </si>
  <si>
    <t xml:space="preserve">03792957             </t>
  </si>
  <si>
    <t>Буинский р-н, Буинск г, КОМСОМОЛЬСКАЯ ул, д. 28, кв. 7</t>
  </si>
  <si>
    <t xml:space="preserve">007710229002306      </t>
  </si>
  <si>
    <t>Буинский р-н, Буинск г, ГАГАРИНА ул, д. 26А, кв. 20</t>
  </si>
  <si>
    <t xml:space="preserve">00779103308220       </t>
  </si>
  <si>
    <t>Буинский р-н, Буинск г, МОЛОДЕЖНАЯ ул, д. 13, кв. 6</t>
  </si>
  <si>
    <t xml:space="preserve">0712880809213966     </t>
  </si>
  <si>
    <t>Буинский р-н, Буинск г, 65-ЛЕТИЯ ПОБЕДЫ ул, д. 5, кв. 14</t>
  </si>
  <si>
    <t xml:space="preserve">007495034001579      </t>
  </si>
  <si>
    <t>Буинский р-н, Буинск г, 65-ЛЕТИЯ ПОБЕДЫ ул, д. 5, кв. 22</t>
  </si>
  <si>
    <t xml:space="preserve">007495029000722      </t>
  </si>
  <si>
    <t>Буинский р-н, Буинск г, ГАГАРИНА ул, д. 21 к.4, кв. 15</t>
  </si>
  <si>
    <t xml:space="preserve">67033141             </t>
  </si>
  <si>
    <t>Буинский р-н, Буинск г, 65-ЛЕТИЯ ПОБЕДЫ ул, д. 5, кв. 33</t>
  </si>
  <si>
    <t xml:space="preserve">008719030008860      </t>
  </si>
  <si>
    <t>Буинский р-н, Буинск г, Р.ЛЮКСЕМБУРГ ул, д. 167, кв. 64</t>
  </si>
  <si>
    <t xml:space="preserve">7495046009925        </t>
  </si>
  <si>
    <t>Буинский р-н, Буинск г, СОВЕТСКАЯ ул, д. 24А к.Б, кв. 23</t>
  </si>
  <si>
    <t xml:space="preserve">03810233             </t>
  </si>
  <si>
    <t>Буинский р-н, Буинск г, КОМСОМОЛЬСКАЯ ул, д. 32А, кв. 7</t>
  </si>
  <si>
    <t xml:space="preserve">09536850             </t>
  </si>
  <si>
    <t>Буинский р-н, Буинск г, Р.ЛЮКСЕМБУРГ ул, д. 167, кв. 56</t>
  </si>
  <si>
    <t xml:space="preserve">007495045003332      </t>
  </si>
  <si>
    <t>Буинский р-н, Буинск г, СОВЕТСКАЯ ул, д. 24А к.А, кв. 3</t>
  </si>
  <si>
    <t xml:space="preserve">003791107            </t>
  </si>
  <si>
    <t>Буинский р-н, Буинск г, Р.ЛЮКСЕМБУРГ ул, д. 167, кв. 8</t>
  </si>
  <si>
    <t xml:space="preserve">7495044013635        </t>
  </si>
  <si>
    <t>Буинский р-н, Буинск г, Р.ЛЮКСЕМБУРГ ул, д. 167, кв. 10</t>
  </si>
  <si>
    <t xml:space="preserve">7495043016425        </t>
  </si>
  <si>
    <t>Буинский р-н, Буинск г, КАЗАНСКИЙ ТРАКТ ул, д. 3Б, кв. 12</t>
  </si>
  <si>
    <t xml:space="preserve">007101556            </t>
  </si>
  <si>
    <t>Буинский р-н, Буинск г, КАМИЛЯ ЗЫЯТДИНОВА ул, д. 8, кв. 50</t>
  </si>
  <si>
    <t xml:space="preserve">007128027014964      </t>
  </si>
  <si>
    <t>Буинский р-н, Буинск г, КОМСОМОЛЬСКАЯ ул, д. 32А, кв. 3</t>
  </si>
  <si>
    <t xml:space="preserve">09959442             </t>
  </si>
  <si>
    <t>Буинский р-н, Буинск г, ГАГАРИНА ул, д. 21 к.4, кв. 12</t>
  </si>
  <si>
    <t xml:space="preserve">67147567             </t>
  </si>
  <si>
    <t>Буинский р-н, Буинск г, 65-ЛЕТИЯ ПОБЕДЫ ул, д. 5, кв. 28</t>
  </si>
  <si>
    <t xml:space="preserve">007495034001233      </t>
  </si>
  <si>
    <t>Буинский р-н, Малая Буинка д, ШОССЕЙНАЯ ул, д. 8, кв. 1</t>
  </si>
  <si>
    <t xml:space="preserve">007791025019626      </t>
  </si>
  <si>
    <t>Буинский р-н, Буинск г, ГАГАРИНА ул, д. 23А, кв. 8</t>
  </si>
  <si>
    <t xml:space="preserve">08144952             </t>
  </si>
  <si>
    <t>Буинский р-н, Буинск г, ГАГАРИНА ул, д. 26А, кв. 19</t>
  </si>
  <si>
    <t xml:space="preserve">12628673             </t>
  </si>
  <si>
    <t>Буинский р-н, Буинск г, СОВЕТСКАЯ ул, д. 24А к.Б, кв. 41</t>
  </si>
  <si>
    <t xml:space="preserve">03813771             </t>
  </si>
  <si>
    <t>Буинский р-н, Буинск г, 65-ЛЕТИЯ ПОБЕДЫ ул, д. 5, кв. 42</t>
  </si>
  <si>
    <t xml:space="preserve">007495029008525      </t>
  </si>
  <si>
    <t>Буинский р-н, Буинск г, СОВЕТСКАЯ ул, д. 24А к.А, кв. 13</t>
  </si>
  <si>
    <t xml:space="preserve">004314847            </t>
  </si>
  <si>
    <t>Буинский р-н, Буинск г, КАМИЛЯ ЗЫЯТДИНОВА ул, д. 8, кв. 1</t>
  </si>
  <si>
    <t xml:space="preserve">007128027017206      </t>
  </si>
  <si>
    <t>Буинский р-н, Буинск г, КОМСОМОЛЬСКАЯ ул, д. 28, кв. 14</t>
  </si>
  <si>
    <t xml:space="preserve">007791029008500      </t>
  </si>
  <si>
    <t>Буинский р-н, Буинск г, 65-ЛЕТИЯ ПОБЕДЫ ул, д. 5, кв. 57</t>
  </si>
  <si>
    <t xml:space="preserve">007495030003462      </t>
  </si>
  <si>
    <t>Буинский р-н, Буинск г, 65-ЛЕТИЯ ПОБЕДЫ ул, д. 5, кв. 23</t>
  </si>
  <si>
    <t xml:space="preserve">007495030003389      </t>
  </si>
  <si>
    <t>Буинский р-н, Буинск г, Р.ЛЮКСЕМБУРГ ул, д. 167, кв. 80</t>
  </si>
  <si>
    <t xml:space="preserve">00749504601182       </t>
  </si>
  <si>
    <t>Буинский р-н, Буинск г, АРЕФЬЕВА ул, д. 16, кв. 11</t>
  </si>
  <si>
    <t xml:space="preserve">089500               </t>
  </si>
  <si>
    <t>Буинский р-н, Буинск г, КОМСОМОЛЬСКАЯ ул, д. 28, кв. 12</t>
  </si>
  <si>
    <t xml:space="preserve">0077102008478        </t>
  </si>
  <si>
    <t>Буинский р-н, Буинск г, КАМИЛЯ ЗЫЯТДИНОВА ул, д. 8, кв. 13</t>
  </si>
  <si>
    <t xml:space="preserve">0071128027014922     </t>
  </si>
  <si>
    <t>Буинский р-н, Буинск г, КАМИЛЯ ЗЫЯТДИНОВА ул, д. 8, кв. 39</t>
  </si>
  <si>
    <t xml:space="preserve">007128027015559      </t>
  </si>
  <si>
    <t>Буинский р-н, Буинск г, СОВЕТСКАЯ ул, д. 24А к.А, кв. 36</t>
  </si>
  <si>
    <t xml:space="preserve">003812891            </t>
  </si>
  <si>
    <t>Буинский р-н, Буинск г, Р.ЛЮКСЕМБУРГ ул, д. 167, кв. 23</t>
  </si>
  <si>
    <t xml:space="preserve">7495046012123        </t>
  </si>
  <si>
    <t>Буинский р-н, Буинск г, ГАГАРИНА ул, д. 23, кв. 8</t>
  </si>
  <si>
    <t xml:space="preserve">08144689             </t>
  </si>
  <si>
    <t>Буинский р-н, Буинск г, НАПОЛЬНАЯ ул, д. 39, кв. 1</t>
  </si>
  <si>
    <t xml:space="preserve">08761057             </t>
  </si>
  <si>
    <t>Буинский р-н, Буинск г, Р.ЛЮКСЕМБУРГ ул, д. 167, кв. 29</t>
  </si>
  <si>
    <t xml:space="preserve">007495046010964      </t>
  </si>
  <si>
    <t>Буинский р-н, Буинск г, КАМИЛЯ ЗЫЯТДИНОВА ул, д. 6А, кв. 17</t>
  </si>
  <si>
    <t xml:space="preserve">08487074             </t>
  </si>
  <si>
    <t>Буинский р-н, Буинск г, ГАГАРИНА ул, д. 21 к.4, кв. 4</t>
  </si>
  <si>
    <t xml:space="preserve">67049270             </t>
  </si>
  <si>
    <t>Буинский р-н, Буинск г, СОВЕТСКАЯ ул, д. 24А к.Б, кв. 28</t>
  </si>
  <si>
    <t xml:space="preserve">03813891             </t>
  </si>
  <si>
    <t>Буинский р-н, Буинск г, Р.ЛЮКСЕМБУРГ ул, д. 167, кв. 60</t>
  </si>
  <si>
    <t xml:space="preserve">7495044010599        </t>
  </si>
  <si>
    <t>Буинский р-н, Буинск г, 65-ЛЕТИЯ ПОБЕДЫ ул, д. 5, кв. 48</t>
  </si>
  <si>
    <t xml:space="preserve">007495034001182      </t>
  </si>
  <si>
    <t>Буинский р-н, Буинск г, НАПОЛЬНАЯ ул, д. 39, кв. 8</t>
  </si>
  <si>
    <t xml:space="preserve">09158522             </t>
  </si>
  <si>
    <t>Буинский р-н, Буинск г, 65-ЛЕТИЯ ПОБЕДЫ ул, д. 5, кв. 40</t>
  </si>
  <si>
    <t xml:space="preserve">007495034000817      </t>
  </si>
  <si>
    <t>Буинский р-н, Буинск г, Р.ЛЮКСЕМБУРГ ул, д. 167, кв. 65</t>
  </si>
  <si>
    <t xml:space="preserve">7495046006316        </t>
  </si>
  <si>
    <t>Буинский р-н, Буинск г, КОМСОМОЛЬСКАЯ ул, д. 28, кв. 4</t>
  </si>
  <si>
    <t xml:space="preserve">0077910008501        </t>
  </si>
  <si>
    <t>Буинский р-н, Буинск г, КАМИЛЯ ЗЫЯТДИНОВА ул, д. 6А, кв. 20</t>
  </si>
  <si>
    <t xml:space="preserve">08487134             </t>
  </si>
  <si>
    <t>Буинский р-н, Буинск г, 65-ЛЕТИЯ ПОБЕДЫ ул, д. 7, кв. 56</t>
  </si>
  <si>
    <t xml:space="preserve">0074950340001238     </t>
  </si>
  <si>
    <t>Буинский р-н, Буинск г, МОЛОДЕЖНАЯ ул, д. 13, кв. 5</t>
  </si>
  <si>
    <t xml:space="preserve">0712880709476073     </t>
  </si>
  <si>
    <t>Буинский р-н, Буинск г, 65-ЛЕТИЯ ПОБЕДЫ ул, д. 7, кв. 25</t>
  </si>
  <si>
    <t xml:space="preserve">007495031001474      </t>
  </si>
  <si>
    <t>Буинский р-н, Буинск г, ГАГАРИНА ул, д. 21 к.4, кв. 1</t>
  </si>
  <si>
    <t xml:space="preserve">67043484             </t>
  </si>
  <si>
    <t>Буинский р-н, Буинск г, СОВЕТСКАЯ ул, д. 24А к.Б, кв. 4</t>
  </si>
  <si>
    <t xml:space="preserve">03810496             </t>
  </si>
  <si>
    <t>Буинский р-н, Буинск г, Р.ЛЮКСЕМБУРГ ул, д. 167, кв. 73</t>
  </si>
  <si>
    <t xml:space="preserve">7495044015094        </t>
  </si>
  <si>
    <t>Буинский р-н, Буинск г, КАМИЛЯ ЗЫЯТДИНОВА ул, д. 8, кв. 27</t>
  </si>
  <si>
    <t xml:space="preserve">0071280270117706     </t>
  </si>
  <si>
    <t>Буинский р-н, Буинск г, ГАГАРИНА ул, д. 23А, кв. 4</t>
  </si>
  <si>
    <t xml:space="preserve">08145111             </t>
  </si>
  <si>
    <t>Буинский р-н, Буинск г, 65-ЛЕТИЯ ПОБЕДЫ ул, д. 7, кв. 9</t>
  </si>
  <si>
    <t xml:space="preserve">00749503100092       </t>
  </si>
  <si>
    <t>Буинский р-н, Буинск г, НАПОЛЬНАЯ ул, д. 39, кв. 3</t>
  </si>
  <si>
    <t xml:space="preserve">9158634              </t>
  </si>
  <si>
    <t>Буинский р-н, Буинск г, МОЛОДЕЖНАЯ ул, д. 13, кв. 44</t>
  </si>
  <si>
    <t xml:space="preserve">0712880809215359     </t>
  </si>
  <si>
    <t>Буинский р-н, Буинск г, Р.ЛЮКСЕМБУРГ ул, д. 167, кв. 15</t>
  </si>
  <si>
    <t xml:space="preserve">7495045004483        </t>
  </si>
  <si>
    <t>Буинский р-н, Буинск г, 65-ЛЕТИЯ ПОБЕДЫ ул, д. 7, кв. 27</t>
  </si>
  <si>
    <t xml:space="preserve">007495031000563      </t>
  </si>
  <si>
    <t>Буинский р-н, Буинск г, ГАГАРИНА ул, д. 18, кв. 3</t>
  </si>
  <si>
    <t xml:space="preserve">7791030030007        </t>
  </si>
  <si>
    <t>Буинский р-н, Буинск г, ГАГАРИНА ул, д. 21 к.2, кв. 12</t>
  </si>
  <si>
    <t xml:space="preserve">054566               </t>
  </si>
  <si>
    <t>Буинский р-н, Буинск г, МОЛОДЕЖНАЯ ул, д. 13, кв. 22</t>
  </si>
  <si>
    <t xml:space="preserve">0712880809722650     </t>
  </si>
  <si>
    <t>Буинский р-н, Буинск г, СОВЕТСКАЯ ул, д. 24А к.Б, кв. 31</t>
  </si>
  <si>
    <t xml:space="preserve">03813765             </t>
  </si>
  <si>
    <t>Буинский р-н, Буинск г, МОЛОДЕЖНАЯ ул, д. 13, кв. 24</t>
  </si>
  <si>
    <t xml:space="preserve">0712880809217360     </t>
  </si>
  <si>
    <t>Буинский р-н, Буинск г, 65-ЛЕТИЯ ПОБЕДЫ ул, д. 7, кв. 6</t>
  </si>
  <si>
    <t xml:space="preserve">007495030012555      </t>
  </si>
  <si>
    <t>Буинский р-н, Буинск г, СОВЕТСКАЯ ул, д. 24А к.А, кв. 28</t>
  </si>
  <si>
    <t xml:space="preserve">003791149            </t>
  </si>
  <si>
    <t>Буинский р-н, Буинск г, Р.ЛЮКСЕМБУРГ ул, д. 167, кв. 41</t>
  </si>
  <si>
    <t xml:space="preserve">007495045008064      </t>
  </si>
  <si>
    <t>Буинский р-н, Буинск г, Р.ЛЮКСЕМБУРГ ул, д. 167, кв. 5</t>
  </si>
  <si>
    <t xml:space="preserve">7495045004925        </t>
  </si>
  <si>
    <t>Буинский р-н, Буинск г, 65-ЛЕТИЯ ПОБЕДЫ ул, д. 5, кв. 54</t>
  </si>
  <si>
    <t xml:space="preserve">007495034001599      </t>
  </si>
  <si>
    <t>Буинский р-н, Буинск г, КАМИЛЯ ЗЫЯТДИНОВА ул, д. 8, кв. 6</t>
  </si>
  <si>
    <t xml:space="preserve">0071128027012483     </t>
  </si>
  <si>
    <t>Буинский р-н, Буинск г, СОВЕТСКАЯ ул, д. 24А к.А, кв. 41</t>
  </si>
  <si>
    <t xml:space="preserve">003813599            </t>
  </si>
  <si>
    <t>Буинский р-н, Буинск г, ВАХИТОВА ул, д. 191, кв. 14</t>
  </si>
  <si>
    <t xml:space="preserve">0077102301535        </t>
  </si>
  <si>
    <t>Буинский р-н, Буинск г, КАЗАНСКАЯ ул, д. 1А, кв. 3</t>
  </si>
  <si>
    <t xml:space="preserve">013438               </t>
  </si>
  <si>
    <t>Буинский р-н, Буинск г, МОЛОДЕЖНАЯ ул, д. 13, кв. 18</t>
  </si>
  <si>
    <t xml:space="preserve">0712880809204537     </t>
  </si>
  <si>
    <t>Буинский р-н, Буинск г, 65-ЛЕТИЯ ПОБЕДЫ ул, д. 7, кв. 19</t>
  </si>
  <si>
    <t xml:space="preserve">019                  </t>
  </si>
  <si>
    <t>Буинский р-н, Буинск г, 65-ЛЕТИЯ ПОБЕДЫ ул, д. 5, кв. 17</t>
  </si>
  <si>
    <t xml:space="preserve">007495034000728      </t>
  </si>
  <si>
    <t>Буинский р-н, Буинск г, ГАГАРИНА ул, д. 21 к.5, кв. 31</t>
  </si>
  <si>
    <t xml:space="preserve">0712871108633579     </t>
  </si>
  <si>
    <t>Буинский р-н, Буинск г, НАПОЛЬНАЯ ул, д. 39, кв. 21</t>
  </si>
  <si>
    <t xml:space="preserve">9158654              </t>
  </si>
  <si>
    <t>Буинский р-н, Буинск г, 65-ЛЕТИЯ ПОБЕДЫ ул, д. 5, кв. 31</t>
  </si>
  <si>
    <t xml:space="preserve">102613               </t>
  </si>
  <si>
    <t>Буинский р-н, Буинск г, 65-ЛЕТИЯ ПОБЕДЫ ул, д. 7, кв. 55</t>
  </si>
  <si>
    <t xml:space="preserve">007495031003027      </t>
  </si>
  <si>
    <t>Буинский р-н, Буинск г, СОВЕТСКАЯ ул, д. 24А к.А, кв. 31</t>
  </si>
  <si>
    <t xml:space="preserve">003812760            </t>
  </si>
  <si>
    <t>Буинский р-н, Буинск г, КОМСОМОЛЬСКАЯ ул, д. 28, кв. 1</t>
  </si>
  <si>
    <t xml:space="preserve">007791029008949      </t>
  </si>
  <si>
    <t>Буинский р-н, Буинск г, Р.ЛЮКСЕМБУРГ ул, д. 167, кв. 50</t>
  </si>
  <si>
    <t xml:space="preserve">7495046011142        </t>
  </si>
  <si>
    <t>Буинский р-н, Буинск г, КАМИЛЯ ЗЫЯТДИНОВА ул, д. 6А, кв. 6</t>
  </si>
  <si>
    <t xml:space="preserve">08486953             </t>
  </si>
  <si>
    <t>Буинский р-н, Буинск г, ГАГАРИНА ул, д. 28, кв. 55</t>
  </si>
  <si>
    <t xml:space="preserve">105522               </t>
  </si>
  <si>
    <t>Буинский р-н, Буинск г, КАЗАНСКИЙ ТРАКТ ул, д. 3Б, кв. 1</t>
  </si>
  <si>
    <t xml:space="preserve">7350422              </t>
  </si>
  <si>
    <t>Буинский р-н, Буинск г, КАМИЛЯ ЗЫЯТДИНОВА ул, д. 6А, кв. 3</t>
  </si>
  <si>
    <t xml:space="preserve">08487105             </t>
  </si>
  <si>
    <t>Буинский р-н, Буинск г, Р.ЛЮКСЕМБУРГ ул, д. 167, кв. 28</t>
  </si>
  <si>
    <t xml:space="preserve">7495046011950        </t>
  </si>
  <si>
    <t>Буинский р-н, Буинск г, ГАГАРИНА ул, д. 18, кв. 8</t>
  </si>
  <si>
    <t xml:space="preserve">779102905083         </t>
  </si>
  <si>
    <t>Буинский р-н, Буинск г, НАПОЛЬНАЯ ул, д. 39, кв. 9</t>
  </si>
  <si>
    <t xml:space="preserve">9158838              </t>
  </si>
  <si>
    <t>Буинский р-н, Буинск г, 65-ЛЕТИЯ ПОБЕДЫ ул, д. 7, кв. 39</t>
  </si>
  <si>
    <t xml:space="preserve">039                  </t>
  </si>
  <si>
    <t>Буинский р-н, Буинск г, КАМИЛЯ ЗЫЯТДИНОВА ул, д. 8, кв. 35</t>
  </si>
  <si>
    <t xml:space="preserve">7128027014996        </t>
  </si>
  <si>
    <t>Буинский р-н, Буинск г, КАМИЛЯ ЗЫЯТДИНОВА ул, д. 8, кв. 5</t>
  </si>
  <si>
    <t xml:space="preserve">0071128027016201     </t>
  </si>
  <si>
    <t>Буинский р-н, Буинск г, МОЛОДЕЖНАЯ ул, д. 13, кв. 41</t>
  </si>
  <si>
    <t xml:space="preserve">0712880809176933     </t>
  </si>
  <si>
    <t>Буинский р-н, Буинск г, КОСМОВСКОГО ул, д. 81А, кв. 2</t>
  </si>
  <si>
    <t xml:space="preserve">5398                 </t>
  </si>
  <si>
    <t>Буинский р-н, Буинск г, КОМСОМОЛЬСКАЯ ул, д. 32Б, кв. 10</t>
  </si>
  <si>
    <t xml:space="preserve">09149039             </t>
  </si>
  <si>
    <t>Буинский р-н, Буинск г, ГАГАРИНА ул, д. 23, кв. 12</t>
  </si>
  <si>
    <t xml:space="preserve">08145160             </t>
  </si>
  <si>
    <t>Буинский р-н, Буинск г, 65-ЛЕТИЯ ПОБЕДЫ ул, д. 7, кв. 18</t>
  </si>
  <si>
    <t>Буинский р-н, Буинск г, Р.ЛЮКСЕМБУРГ ул, д. 167, кв. 69</t>
  </si>
  <si>
    <t xml:space="preserve">7495044013971        </t>
  </si>
  <si>
    <t>Буинский р-н, Буинск г, НАПОЛЬНАЯ ул, д. 39, кв. 6</t>
  </si>
  <si>
    <t xml:space="preserve">09158504             </t>
  </si>
  <si>
    <t>Буинский р-н, Буинск г, КАМИЛЯ ЗЫЯТДИНОВА ул, д. 6А, кв. 5</t>
  </si>
  <si>
    <t xml:space="preserve">08487957             </t>
  </si>
  <si>
    <t>Буинский р-н, Буинск г, КАЗАНСКАЯ ул, д. 1А, кв. 2</t>
  </si>
  <si>
    <t xml:space="preserve">013424               </t>
  </si>
  <si>
    <t>Буинский р-н, Буинск г, КАМИЛЯ ЗЫЯТДИНОВА ул, д. 8, кв. 36</t>
  </si>
  <si>
    <t xml:space="preserve">0007128027012647     </t>
  </si>
  <si>
    <t>Буинский р-н, Буинск г, СОВЕТСКАЯ ул, д. 24А к.Б, кв. 11</t>
  </si>
  <si>
    <t xml:space="preserve">03809332             </t>
  </si>
  <si>
    <t>Буинский р-н, Буинск г, МОЛОДЕЖНАЯ ул, д. 13, кв. 19</t>
  </si>
  <si>
    <t xml:space="preserve">07186684             </t>
  </si>
  <si>
    <t>Буинский р-н, Буинск г, Р.ЛЮКСЕМБУРГ ул, д. 167, кв. 25</t>
  </si>
  <si>
    <t xml:space="preserve">7495046012194        </t>
  </si>
  <si>
    <t>Буинский р-н, Буинск г, ГАГАРИНА ул, д. 18, кв. 5</t>
  </si>
  <si>
    <t xml:space="preserve">7791030003535        </t>
  </si>
  <si>
    <t>Буинский р-н, Буинск г, СОВЕТСКАЯ ул, д. 24А к.Б, кв. 5</t>
  </si>
  <si>
    <t xml:space="preserve">03810389             </t>
  </si>
  <si>
    <t>Буинский р-н, Буинск г, КАМИЛЯ ЗЫЯТДИНОВА ул, д. 8, кв. 52</t>
  </si>
  <si>
    <t xml:space="preserve">007128027015859      </t>
  </si>
  <si>
    <t>Буинский р-н, Буинск г, КОМСОМОЛЬСКАЯ ул, д. 32Б, кв. 2</t>
  </si>
  <si>
    <t xml:space="preserve">09147636             </t>
  </si>
  <si>
    <t>Буинский р-н, Малая Буинка д, ШОССЕЙНАЯ ул, д. 8, кв. 3</t>
  </si>
  <si>
    <t xml:space="preserve">007710219647         </t>
  </si>
  <si>
    <t>Буинский р-н, Буинск г, КАЗАНСКИЙ ТРАКТ ул, д. 3Б, кв. 5</t>
  </si>
  <si>
    <t xml:space="preserve">07350504             </t>
  </si>
  <si>
    <t>Буинский р-н, Буинск г, СОВЕТСКАЯ ул, д. 24А к.А, кв. 22</t>
  </si>
  <si>
    <t xml:space="preserve">004216963            </t>
  </si>
  <si>
    <t>Буинский р-н, Малая Буинка д, ШОССЕЙНАЯ ул, д. 8, кв. 9</t>
  </si>
  <si>
    <t xml:space="preserve">0077102230710        </t>
  </si>
  <si>
    <t>Буинский р-н, Буинск г, Р.ЛЮКСЕМБУРГ ул, д. 149, кв. 14</t>
  </si>
  <si>
    <t xml:space="preserve">105647               </t>
  </si>
  <si>
    <t>Буинский р-н, Буинск г, Р.ЛЮКСЕМБУРГ ул, д. 167, кв. 6</t>
  </si>
  <si>
    <t xml:space="preserve">7495046010963        </t>
  </si>
  <si>
    <t>Буинский р-н, Буинск г, 65-ЛЕТИЯ ПОБЕДЫ ул, д. 5, кв. 30</t>
  </si>
  <si>
    <t xml:space="preserve">30                   </t>
  </si>
  <si>
    <t>Буинский р-н, Буинск г, Р.ЛЮКСЕМБУРГ ул, д. 167, кв. 47</t>
  </si>
  <si>
    <t xml:space="preserve">7495045006377        </t>
  </si>
  <si>
    <t>Буинский р-н, Буинск г, СОВЕТСКАЯ ул, д. 24А к.Б, кв. 32</t>
  </si>
  <si>
    <t xml:space="preserve">03810461             </t>
  </si>
  <si>
    <t>Буинский р-н, Буинск г, КАМИЛЯ ЗЫЯТДИНОВА ул, д. 8, кв. 31</t>
  </si>
  <si>
    <t xml:space="preserve">007128027014824      </t>
  </si>
  <si>
    <t>Буинский р-н, Буинск г, КОМСОМОЛЬСКАЯ ул, д. 28, кв. 8</t>
  </si>
  <si>
    <t xml:space="preserve">00771029008907       </t>
  </si>
  <si>
    <t>Буинский р-н, Буинск г, МОЛОДЕЖНАЯ ул, д. 13, кв. 20</t>
  </si>
  <si>
    <t xml:space="preserve">0712880809343000     </t>
  </si>
  <si>
    <t>Буинский р-н, Буинск г, МОЛОДЕЖНАЯ ул, д. 13, кв. 36</t>
  </si>
  <si>
    <t xml:space="preserve">0712880809232370     </t>
  </si>
  <si>
    <t>Буинский р-н, Буинск г, 65-ЛЕТИЯ ПОБЕДЫ ул, д. 5, кв. 38</t>
  </si>
  <si>
    <t xml:space="preserve">007495034001686      </t>
  </si>
  <si>
    <t>Буинский р-н, Буинск г, 65-ЛЕТИЯ ПОБЕДЫ ул, д. 5, кв. 39</t>
  </si>
  <si>
    <t xml:space="preserve">007495029018981      </t>
  </si>
  <si>
    <t>Буинский р-н, Буинск г, ГАГАРИНА ул, д. 21 к.5, кв. 5</t>
  </si>
  <si>
    <t xml:space="preserve">0712871108609567     </t>
  </si>
  <si>
    <t>Буинский р-н, Буинск г, 65-ЛЕТИЯ ПОБЕДЫ ул, д. 5, кв. 21</t>
  </si>
  <si>
    <t xml:space="preserve">007495034001137      </t>
  </si>
  <si>
    <t>Буинский р-н, Буинск г, КОМСОМОЛЬСКАЯ ул, д. 32Б, кв. 7</t>
  </si>
  <si>
    <t xml:space="preserve">09148506             </t>
  </si>
  <si>
    <t>Буинский р-н, Буинск г, СОВЕТСКАЯ ул, д. 24А к.Б, кв. 24</t>
  </si>
  <si>
    <t xml:space="preserve">03810301             </t>
  </si>
  <si>
    <t>Буинский р-н, Буинск г, СОВЕТСКАЯ ул, д. 24А к.А, кв. 25</t>
  </si>
  <si>
    <t xml:space="preserve">04217189             </t>
  </si>
  <si>
    <t>Буинский р-н, Буинск г, СОВЕТСКАЯ ул, д. 24А к.А, кв. 1</t>
  </si>
  <si>
    <t xml:space="preserve">03813669             </t>
  </si>
  <si>
    <t>Буинский р-н, Буинск г, 65-ЛЕТИЯ ПОБЕДЫ ул, д. 5, кв. 51</t>
  </si>
  <si>
    <t xml:space="preserve">007495029000659      </t>
  </si>
  <si>
    <t>Буинский р-н, Буинск г, МОЛОДЕЖНАЯ ул, д. 13, кв. 7</t>
  </si>
  <si>
    <t xml:space="preserve">0712880809233483     </t>
  </si>
  <si>
    <t>Буинский р-н, Буинск г, 65-ЛЕТИЯ ПОБЕДЫ ул, д. 7, кв. 57</t>
  </si>
  <si>
    <t xml:space="preserve">007495030007945      </t>
  </si>
  <si>
    <t>Буинский р-н, Буинск г, КАМИЛЯ ЗЫЯТДИНОВА ул, д. 8, кв. 12</t>
  </si>
  <si>
    <t xml:space="preserve">0071128027014427     </t>
  </si>
  <si>
    <t>Буинский р-н, Малая Буинка д, ШОССЕЙНАЯ ул, д. 8, кв. 10</t>
  </si>
  <si>
    <t xml:space="preserve">007710219646         </t>
  </si>
  <si>
    <t>Буинский р-н, Буинск г, НАПОЛЬНАЯ ул, д. 39, кв. 2</t>
  </si>
  <si>
    <t xml:space="preserve">9157855              </t>
  </si>
  <si>
    <t>Буинский р-н, Буинск г, Р.ЛЮКСЕМБУРГ ул, д. 167, кв. 70</t>
  </si>
  <si>
    <t xml:space="preserve">74950440114231       </t>
  </si>
  <si>
    <t>Буинский р-н, Буинск г, КАМИЛЯ ЗЫЯТДИНОВА ул, д. 13, кв. 7</t>
  </si>
  <si>
    <t xml:space="preserve">08396883             </t>
  </si>
  <si>
    <t>Буинский р-н, Буинск г, Р.ЛЮКСЕМБУРГ ул, д. 167, кв. 63</t>
  </si>
  <si>
    <t xml:space="preserve">7495046012242        </t>
  </si>
  <si>
    <t>Буинский р-н, Буинск г, НАПОЛЬНАЯ ул, д. 39, кв. 15</t>
  </si>
  <si>
    <t xml:space="preserve">9158276              </t>
  </si>
  <si>
    <t>Буинский р-н, Буинск г, СОВЕТСКАЯ ул, д. 24А к.Б, кв. 7</t>
  </si>
  <si>
    <t xml:space="preserve">03809345             </t>
  </si>
  <si>
    <t>Буинский р-н, Буинск г, КОСМОВСКОГО ул, д. 81А, кв. 6</t>
  </si>
  <si>
    <t xml:space="preserve">66666                </t>
  </si>
  <si>
    <t>Буинский р-н, Буинск г, Р.ЛЮКСЕМБУРГ ул, д. 167, кв. 79</t>
  </si>
  <si>
    <t xml:space="preserve">007495046008560      </t>
  </si>
  <si>
    <t>Буинский р-н, Буинск г, Р.ЛЮКСЕМБУРГ ул, д. 167, кв. 75</t>
  </si>
  <si>
    <t xml:space="preserve">7495044015146        </t>
  </si>
  <si>
    <t>Буинский р-н, Буинск г, ГАГАРИНА ул, д. 26А, кв. 11</t>
  </si>
  <si>
    <t xml:space="preserve">10408355             </t>
  </si>
  <si>
    <t>Буинский р-н, Буинск г, Р.ЛЮКСЕМБУРГ ул, д. 167, кв. 62</t>
  </si>
  <si>
    <t xml:space="preserve">7495045004956        </t>
  </si>
  <si>
    <t>Буинский р-н, Малая Буинка д, ШОССЕЙНАЯ ул, д. 8, кв. 7</t>
  </si>
  <si>
    <t xml:space="preserve">00077102501637       </t>
  </si>
  <si>
    <t>Буинский р-н, Буинск г, КАМИЛЯ ЗЫЯТДИНОВА ул, д. 8, кв. 59</t>
  </si>
  <si>
    <t xml:space="preserve">007128027015066      </t>
  </si>
  <si>
    <t>Буинский р-н, Буинск г, СОВЕТСКАЯ ул, д. 24А к.Б, кв. 25</t>
  </si>
  <si>
    <t xml:space="preserve">03810715             </t>
  </si>
  <si>
    <t>Буинский р-н, Буинск г, КОМСОМОЛЬСКАЯ ул, д. 32А, кв. 5</t>
  </si>
  <si>
    <t xml:space="preserve">09537219             </t>
  </si>
  <si>
    <t>Буинский р-н, Буинск г, МОЛОДЕЖНАЯ ул, д. 13, кв. 9</t>
  </si>
  <si>
    <t xml:space="preserve">0712880708475489     </t>
  </si>
  <si>
    <t>Буинский р-н, Буинск г, ГАГАРИНА ул, д. 23, кв. 9</t>
  </si>
  <si>
    <t xml:space="preserve">07865813             </t>
  </si>
  <si>
    <t>Буинский р-н, Буинск г, ГАГАРИНА ул, д. 21 к.1, кв. 21</t>
  </si>
  <si>
    <t xml:space="preserve">024790               </t>
  </si>
  <si>
    <t>Буинский р-н, Буинск г, СОВЕТСКАЯ ул, д. 24А к.Б, кв. 35</t>
  </si>
  <si>
    <t xml:space="preserve">03810275             </t>
  </si>
  <si>
    <t>Буинский р-н, Буинск г, 65-ЛЕТИЯ ПОБЕДЫ ул, д. 5, кв. 58</t>
  </si>
  <si>
    <t xml:space="preserve">007497033000317      </t>
  </si>
  <si>
    <t>Буинский р-н, Буинск г, КАМИЛЯ ЗЫЯТДИНОВА ул, д. 8, кв. 21</t>
  </si>
  <si>
    <t xml:space="preserve">0071128022701241     </t>
  </si>
  <si>
    <t>Буинский р-н, Буинск г, КАЗАНСКАЯ ул, д. 1А, кв. 8</t>
  </si>
  <si>
    <t xml:space="preserve">009049               </t>
  </si>
  <si>
    <t>Буинский р-н, Буинск г, КАМИЛЯ ЗЫЯТДИНОВА ул, д. 6А, кв. 14</t>
  </si>
  <si>
    <t xml:space="preserve">08486661             </t>
  </si>
  <si>
    <t>Буинский р-н, Буинск г, Р.ЛЮКСЕМБУРГ ул, д. 167, кв. 44</t>
  </si>
  <si>
    <t>Буинский р-н, Буинск г, НАПОЛЬНАЯ ул, д. 39, кв. 4</t>
  </si>
  <si>
    <t xml:space="preserve">09158841             </t>
  </si>
  <si>
    <t>Буинский р-н, Буинск г, КАМИЛЯ ЗЫЯТДИНОВА ул, д. 6А, кв. 18</t>
  </si>
  <si>
    <t xml:space="preserve">086929               </t>
  </si>
  <si>
    <t>Буинский р-н, Буинск г, КОМСОМОЛЬСКАЯ ул, д. 28, кв. 5</t>
  </si>
  <si>
    <t xml:space="preserve">007791029002230      </t>
  </si>
  <si>
    <t>Буинский р-н, Буинск г, КАМИЛЯ ЗЫЯТДИНОВА ул, д. 8, кв. 38</t>
  </si>
  <si>
    <t xml:space="preserve">007128027015581      </t>
  </si>
  <si>
    <t>Буинский р-н, Буинск г, КАМИЛЯ ЗЫЯТДИНОВА ул, д. 8, кв. 15</t>
  </si>
  <si>
    <t xml:space="preserve">0071128027014908     </t>
  </si>
  <si>
    <t>Буинский р-н, Малая Буинка д, ШОССЕЙНАЯ ул, д. 8, кв. 6</t>
  </si>
  <si>
    <t xml:space="preserve">0077102501603        </t>
  </si>
  <si>
    <t>Буинский р-н, Буинск г, КАМИЛЯ ЗЫЯТДИНОВА ул, д. 8, кв. 51</t>
  </si>
  <si>
    <t xml:space="preserve">07128027014999       </t>
  </si>
  <si>
    <t>Буинский р-н, Буинск г, МОЛОДЕЖНАЯ ул, д. 13, кв. 31</t>
  </si>
  <si>
    <t xml:space="preserve">0712880809233247     </t>
  </si>
  <si>
    <t>Буинский р-н, Буинск г, НАПОЛЬНАЯ ул, д. 39, кв. 12</t>
  </si>
  <si>
    <t xml:space="preserve">9158797              </t>
  </si>
  <si>
    <t>Буинский р-н, Буинск г, ГАГАРИНА ул, д. 21 к.5, кв. 1</t>
  </si>
  <si>
    <t xml:space="preserve">7791054029178        </t>
  </si>
  <si>
    <t>Буинский р-н, Буинск г, КОСМОВСКОГО ул, д. 81А, кв. 11</t>
  </si>
  <si>
    <t xml:space="preserve">007495037014514      </t>
  </si>
  <si>
    <t>Буинский р-н, Буинск г, МОЛОДЕЖНАЯ ул, д. 13, кв. 29</t>
  </si>
  <si>
    <t xml:space="preserve">0712880809175776     </t>
  </si>
  <si>
    <t>Буинский р-н, Буинск г, КАМИЛЯ ЗЫЯТДИНОВА ул, д. 8, кв. 22</t>
  </si>
  <si>
    <t xml:space="preserve">0071128027015816     </t>
  </si>
  <si>
    <t>Буинский р-н, Буинск г, КАЗАНСКИЙ ТРАКТ ул, д. 3Б, кв. 4</t>
  </si>
  <si>
    <t xml:space="preserve">07101626             </t>
  </si>
  <si>
    <t>Буинский р-н, Буинск г, 65-ЛЕТИЯ ПОБЕДЫ ул, д. 7, кв. 58</t>
  </si>
  <si>
    <t xml:space="preserve">007495031000926      </t>
  </si>
  <si>
    <t>Буинский р-н, Буинск г, КАМИЛЯ ЗЫЯТДИНОВА ул, д. 8, кв. 60</t>
  </si>
  <si>
    <t xml:space="preserve">007128027015058      </t>
  </si>
  <si>
    <t>Буинский р-н, Буинск г, КАМИЛЯ ЗЫЯТДИНОВА ул, д. 13, кв. 8</t>
  </si>
  <si>
    <t xml:space="preserve">7479988              </t>
  </si>
  <si>
    <t>Буинский р-н, Буинск г, 65-ЛЕТИЯ ПОБЕДЫ ул, д. 5, кв. 7</t>
  </si>
  <si>
    <t xml:space="preserve">007495030003314      </t>
  </si>
  <si>
    <t>Буинский р-н, Буинск г, 65-ЛЕТИЯ ПОБЕДЫ ул, д. 5, кв. 12</t>
  </si>
  <si>
    <t xml:space="preserve">007495029003244      </t>
  </si>
  <si>
    <t>Буинский р-н, Буинск г, 65-ЛЕТИЯ ПОБЕДЫ ул, д. 5, кв. 46</t>
  </si>
  <si>
    <t xml:space="preserve">007495034001674      </t>
  </si>
  <si>
    <t>Буинский р-н, Буинск г, СОВЕТСКАЯ ул, д. 24А к.А, кв. 16</t>
  </si>
  <si>
    <t xml:space="preserve">00381676             </t>
  </si>
  <si>
    <t>Буинский р-н, Буинск г, ГАГАРИНА ул, д. 23А, кв. 5</t>
  </si>
  <si>
    <t xml:space="preserve">08145292             </t>
  </si>
  <si>
    <t>Буинский р-н, Буинск г, 65-ЛЕТИЯ ПОБЕДЫ ул, д. 7, кв. 44</t>
  </si>
  <si>
    <t xml:space="preserve">007495037026595      </t>
  </si>
  <si>
    <t>Буинский р-н, Буинск г, СТРОИТЕЛЬНАЯ ул, д. 19, кв. 5</t>
  </si>
  <si>
    <t xml:space="preserve">0077103007077        </t>
  </si>
  <si>
    <t>Буинский р-н, Буинск г, 65-ЛЕТИЯ ПОБЕДЫ ул, д. 7, кв. 13</t>
  </si>
  <si>
    <t xml:space="preserve">007495031003503      </t>
  </si>
  <si>
    <t>Буинский р-н, Буинск г, ГАГАРИНА ул, д. 18, кв. 7</t>
  </si>
  <si>
    <t xml:space="preserve">007791029051178      </t>
  </si>
  <si>
    <t>Буинский р-н, Буинск г, 65-ЛЕТИЯ ПОБЕДЫ ул, д. 5, кв. 55</t>
  </si>
  <si>
    <t xml:space="preserve">007495030000191      </t>
  </si>
  <si>
    <t>Буинский р-н, Буинск г, КАЗАНСКИЙ ТРАКТ ул, д. 3Б, кв. 9</t>
  </si>
  <si>
    <t xml:space="preserve">07350564             </t>
  </si>
  <si>
    <t>Буинский р-н, Буинск г, НАПОЛЬНАЯ ул, д. 39, кв. 19</t>
  </si>
  <si>
    <t xml:space="preserve">9158617              </t>
  </si>
  <si>
    <t>Буинский р-н, Буинск г, МОЛОДЕЖНАЯ ул, д. 13, кв. 4</t>
  </si>
  <si>
    <t xml:space="preserve">0712880809208733     </t>
  </si>
  <si>
    <t>Буинский р-н, Буинск г, КАМИЛЯ ЗЫЯТДИНОВА ул, д. 8, кв. 25</t>
  </si>
  <si>
    <t xml:space="preserve">00718027008900       </t>
  </si>
  <si>
    <t>Буинский р-н, Буинск г, ГАГАРИНА ул, д. 21 к.4, кв. 7</t>
  </si>
  <si>
    <t xml:space="preserve">67048217             </t>
  </si>
  <si>
    <t>Буинский р-н, Буинск г, 65-ЛЕТИЯ ПОБЕДЫ ул, д. 7, кв. 17</t>
  </si>
  <si>
    <t xml:space="preserve">007495031000850      </t>
  </si>
  <si>
    <t>Буинский р-н, Буинск г, КОМСОМОЛЬСКАЯ ул, д. 32Б, кв. 4</t>
  </si>
  <si>
    <t xml:space="preserve">09148482             </t>
  </si>
  <si>
    <t>Буинский р-н, Буинск г, ВАХИТОВА ул, д. 191, кв. 15</t>
  </si>
  <si>
    <t xml:space="preserve">00771025014592       </t>
  </si>
  <si>
    <t>Буинский р-н, Буинск г, ГАГАРИНА ул, д. 21 к.5, кв. 16</t>
  </si>
  <si>
    <t xml:space="preserve">128711079502         </t>
  </si>
  <si>
    <t>Буинский р-н, Буинск г, Р.ЛЮКСЕМБУРГ ул, д. 167, кв. 68</t>
  </si>
  <si>
    <t xml:space="preserve">7495044015128        </t>
  </si>
  <si>
    <t>Буинский р-н, Буинск г, ГАГАРИНА ул, д. 21 к.4, кв. 3</t>
  </si>
  <si>
    <t xml:space="preserve">67050032             </t>
  </si>
  <si>
    <t>Буинский р-н, Буинск г, СОВЕТСКАЯ ул, д. 24А к.Б, кв. 18</t>
  </si>
  <si>
    <t xml:space="preserve">03809330             </t>
  </si>
  <si>
    <t>Буинский р-н, Буинск г, ГАГАРИНА ул, д. 23, кв. 4</t>
  </si>
  <si>
    <t xml:space="preserve">081450275            </t>
  </si>
  <si>
    <t>Буинский р-н, Буинск г, ГАГАРИНА ул, д. 23А, кв. 2</t>
  </si>
  <si>
    <t xml:space="preserve">08145175             </t>
  </si>
  <si>
    <t>Буинский р-н, Буинск г, Р.ЛЮКСЕМБУРГ ул, д. 167, кв. 32</t>
  </si>
  <si>
    <t xml:space="preserve">0074950446118        </t>
  </si>
  <si>
    <t>Буинский р-н, Буинск г, 65-ЛЕТИЯ ПОБЕДЫ ул, д. 7, кв. 47</t>
  </si>
  <si>
    <t xml:space="preserve">007495031000424      </t>
  </si>
  <si>
    <t>Буинский р-н, Буинск г, ГАГАРИНА ул, д. 21 к.5, кв. 28</t>
  </si>
  <si>
    <t xml:space="preserve">0712871107967064     </t>
  </si>
  <si>
    <t>Буинский р-н, Буинск г, ГАГАРИНА ул, д. 21 к.4, кв. 18</t>
  </si>
  <si>
    <t xml:space="preserve">67049452             </t>
  </si>
  <si>
    <t>Буинский р-н, Буинск г, ГАГАРИНА ул, д. 21 к.4, кв. 19</t>
  </si>
  <si>
    <t xml:space="preserve">67101805             </t>
  </si>
  <si>
    <t>Буинский р-н, Буинск г, СОВЕТСКАЯ ул, д. 24А к.А, кв. 38</t>
  </si>
  <si>
    <t xml:space="preserve">003786044            </t>
  </si>
  <si>
    <t>Буинский р-н, Буинск г, КАМИЛЯ ЗЫЯТДИНОВА ул, д. 6А, кв. 7</t>
  </si>
  <si>
    <t xml:space="preserve">08486980             </t>
  </si>
  <si>
    <t>Буинский р-н, Буинск г, КОМСОМОЛЬСКАЯ ул, д. 32Б, кв. 1</t>
  </si>
  <si>
    <t xml:space="preserve">09148892             </t>
  </si>
  <si>
    <t>Буинский р-н, Буинск г, КАМИЛЯ ЗЫЯТДИНОВА ул, д. 8, кв. 53</t>
  </si>
  <si>
    <t xml:space="preserve">007128027015597      </t>
  </si>
  <si>
    <t>Буинский р-н, Буинск г, МОЛОДЕЖНАЯ ул, д. 13, кв. 11</t>
  </si>
  <si>
    <t xml:space="preserve">100622               </t>
  </si>
  <si>
    <t>Буинский р-н, Буинск г, СОВЕТСКАЯ ул, д. 24А к.А, кв. 23</t>
  </si>
  <si>
    <t xml:space="preserve">00423720             </t>
  </si>
  <si>
    <t>Буинский р-н, Буинск г, СОВЕТСКАЯ ул, д. 24А к.А, кв. 12</t>
  </si>
  <si>
    <t xml:space="preserve">004314848            </t>
  </si>
  <si>
    <t>Буинский р-н, Буинск г, СОВЕТСКАЯ ул, д. 24А к.Б, кв. 9</t>
  </si>
  <si>
    <t xml:space="preserve">03810489             </t>
  </si>
  <si>
    <t>Буинский р-н, Буинск г, 65-ЛЕТИЯ ПОБЕДЫ ул, д. 7, кв. 3</t>
  </si>
  <si>
    <t xml:space="preserve">007495031000502      </t>
  </si>
  <si>
    <t>Буинский р-н, Буинск г, 65-ЛЕТИЯ ПОБЕДЫ ул, д. 7, кв. 46</t>
  </si>
  <si>
    <t xml:space="preserve">007495029046         </t>
  </si>
  <si>
    <t>Буинский р-н, Буинск г, 65-ЛЕТИЯ ПОБЕДЫ ул, д. 5, кв. 19</t>
  </si>
  <si>
    <t xml:space="preserve">007495034000246      </t>
  </si>
  <si>
    <t>Буинский р-н, Буинск г, СТРОИТЕЛЬНАЯ ул, д. 19, кв. 6</t>
  </si>
  <si>
    <t xml:space="preserve">0077910007077        </t>
  </si>
  <si>
    <t>Буинский р-н, Буинск г, МОЛОДЕЖНАЯ ул, д. 13, кв. 21</t>
  </si>
  <si>
    <t xml:space="preserve">0712880809215175     </t>
  </si>
  <si>
    <t>Буинский р-н, Буинск г, КОМСОМОЛЬСКАЯ ул, д. 32Д, кв. 1</t>
  </si>
  <si>
    <t xml:space="preserve">08728360             </t>
  </si>
  <si>
    <t>Буинский р-н, Буинск г, ГАГАРИНА ул, д. 23, кв. 7</t>
  </si>
  <si>
    <t xml:space="preserve">08145014             </t>
  </si>
  <si>
    <t>Буинский р-н, Буинск г, ГАГАРИНА ул, д. 21 к.5, кв. 20</t>
  </si>
  <si>
    <t xml:space="preserve">0712871108651085     </t>
  </si>
  <si>
    <t>Буинский р-н, Буинск г, НАПОЛЬНАЯ ул, д. 39, кв. 5</t>
  </si>
  <si>
    <t xml:space="preserve">09158498             </t>
  </si>
  <si>
    <t>Буинский р-н, Буинск г, ГАГАРИНА ул, д. 21 к.4, кв. 16</t>
  </si>
  <si>
    <t xml:space="preserve">67042980             </t>
  </si>
  <si>
    <t>Буинский р-н, Буинск г, СОВЕТСКАЯ ул, д. 24А к.Б, кв. 15</t>
  </si>
  <si>
    <t xml:space="preserve">03810503             </t>
  </si>
  <si>
    <t>Буинский р-н, Буинск г, Р.ЛЮКСЕМБУРГ ул, д. 151, кв. 6</t>
  </si>
  <si>
    <t xml:space="preserve">08045270             </t>
  </si>
  <si>
    <t>Буинский р-н, Буинск г, ГАГАРИНА ул, д. 18, кв. 4</t>
  </si>
  <si>
    <t xml:space="preserve">007495037014241      </t>
  </si>
  <si>
    <t>Буинский р-н, Буинск г, СОВЕТСКАЯ ул, д. 24А к.А, кв. 37</t>
  </si>
  <si>
    <t xml:space="preserve">0038112775           </t>
  </si>
  <si>
    <t>Буинский р-н, Буинск г, СОВЕТСКАЯ ул, д. 24А к.А, кв. 15</t>
  </si>
  <si>
    <t xml:space="preserve">004314849            </t>
  </si>
  <si>
    <t>Буинский р-н, Буинск г, СОВЕТСКАЯ ул, д. 24А к.Б, кв. 19</t>
  </si>
  <si>
    <t xml:space="preserve">03809994             </t>
  </si>
  <si>
    <t>Буинский р-н, Буинск г, Р.ЛЮКСЕМБУРГ ул, д. 167, кв. 31</t>
  </si>
  <si>
    <t xml:space="preserve">7495046011125        </t>
  </si>
  <si>
    <t>Буинский р-н, Буинск г, КАМИЛЯ ЗЫЯТДИНОВА ул, д. 6А, кв. 9</t>
  </si>
  <si>
    <t xml:space="preserve">08487071             </t>
  </si>
  <si>
    <t>Буинский р-н, Буинск г, СОВЕТСКАЯ ул, д. 24А к.Б, кв. 40</t>
  </si>
  <si>
    <t xml:space="preserve">03813797             </t>
  </si>
  <si>
    <t>Буинский р-н, Буинск г, СОВЕТСКАЯ ул, д. 24А к.Б, кв. 13</t>
  </si>
  <si>
    <t xml:space="preserve">03810476             </t>
  </si>
  <si>
    <t>Буинский р-н, Буинск г, НАПОЛЬНАЯ ул, д. 39, кв. 10</t>
  </si>
  <si>
    <t xml:space="preserve">9158629              </t>
  </si>
  <si>
    <t>Буинский р-н, Буинск г, ГАГАРИНА ул, д. 21 к.5, кв. 12</t>
  </si>
  <si>
    <t xml:space="preserve">0712871108655861     </t>
  </si>
  <si>
    <t>Буинский р-н, Буинск г, ГАГАРИНА ул, д. 21 к.5, кв. 19</t>
  </si>
  <si>
    <t xml:space="preserve">0712871108652259     </t>
  </si>
  <si>
    <t>Буинский р-н, Буинск г, КАМИЛЯ ЗЫЯТДИНОВА ул, д. 11, кв. 23</t>
  </si>
  <si>
    <t xml:space="preserve">102749               </t>
  </si>
  <si>
    <t>Буинский р-н, Буинск г, 65-ЛЕТИЯ ПОБЕДЫ ул, д. 7, кв. 31</t>
  </si>
  <si>
    <t xml:space="preserve">031                  </t>
  </si>
  <si>
    <t>Буинский р-н, Буинск г, СОВЕТСКАЯ ул, д. 24А к.А, кв. 34</t>
  </si>
  <si>
    <t xml:space="preserve">04217834             </t>
  </si>
  <si>
    <t>Буинский р-н, Буинск г, ГАГАРИНА ул, д. 21 к.5, кв. 17</t>
  </si>
  <si>
    <t xml:space="preserve">0712871107962120     </t>
  </si>
  <si>
    <t>Буинский р-н, Буинск г, ГАГАРИНА ул, д. 21 к.4, кв. 5</t>
  </si>
  <si>
    <t xml:space="preserve">67001706             </t>
  </si>
  <si>
    <t>Буинский р-н, Буинск г, Р.ЛЮКСЕМБУРГ ул, д. 167, кв. 61</t>
  </si>
  <si>
    <t xml:space="preserve">007495046012056      </t>
  </si>
  <si>
    <t>Буинский р-н, Буинск г, ГАГАРИНА ул, д. 21 к.4, кв. 13</t>
  </si>
  <si>
    <t xml:space="preserve">68018003             </t>
  </si>
  <si>
    <t>Буинский р-н, Буинск г, ГАГАРИНА ул, д. 21 к.5, кв. 7</t>
  </si>
  <si>
    <t xml:space="preserve">0071287110865471     </t>
  </si>
  <si>
    <t>Буинский р-н, Буинск г, МОЛОДЕЖНАЯ ул, д. 13, кв. 30</t>
  </si>
  <si>
    <t xml:space="preserve">0712880809232356     </t>
  </si>
  <si>
    <t>Буинский р-н, Буинск г, ГАГАРИНА ул, д. 21 к.5, кв. 13</t>
  </si>
  <si>
    <t xml:space="preserve">0712871108655090     </t>
  </si>
  <si>
    <t>Буинский р-н, Буинск г, ГАГАРИНА ул, д. 21 к.4, кв. 14</t>
  </si>
  <si>
    <t xml:space="preserve">68016953             </t>
  </si>
  <si>
    <t>Буинский р-н, Буинск г, 65-ЛЕТИЯ ПОБЕДЫ ул, д. 5, кв. 45</t>
  </si>
  <si>
    <t xml:space="preserve">007495028017707      </t>
  </si>
  <si>
    <t>Буинский р-н, Буинск г, КОСМОВСКОГО ул, д. 81А, кв. 1</t>
  </si>
  <si>
    <t xml:space="preserve">007495037011386      </t>
  </si>
  <si>
    <t>Буинский р-н, Буинск г, 65-ЛЕТИЯ ПОБЕДЫ ул, д. 5, кв. 15</t>
  </si>
  <si>
    <t xml:space="preserve">007495029004129      </t>
  </si>
  <si>
    <t>Буинский р-н, Буинск г, ГАГАРИНА ул, д. 18, кв. 1</t>
  </si>
  <si>
    <t xml:space="preserve">77910300037777       </t>
  </si>
  <si>
    <t>Буинский р-н, Буинск г, СТРОИТЕЛЬНАЯ ул, д. 19, кв. 3</t>
  </si>
  <si>
    <t xml:space="preserve">00771029007531       </t>
  </si>
  <si>
    <t>Буинский р-н, Буинск г, КОМСОМОЛЬСКАЯ ул, д. 28, кв. 24</t>
  </si>
  <si>
    <t xml:space="preserve">00771029002291       </t>
  </si>
  <si>
    <t>Буинский р-н, Буинск г, Р.ЛЮКСЕМБУРГ ул, д. 167, кв. 71</t>
  </si>
  <si>
    <t xml:space="preserve">7495044006893        </t>
  </si>
  <si>
    <t>Буинский р-н, Буинск г, 65-ЛЕТИЯ ПОБЕДЫ ул, д. 5, кв. 8</t>
  </si>
  <si>
    <t xml:space="preserve">8                    </t>
  </si>
  <si>
    <t>Буинский р-н, Буинск г, ГАГАРИНА ул, д. 21 к.4, кв. 11</t>
  </si>
  <si>
    <t xml:space="preserve">67032198             </t>
  </si>
  <si>
    <t>Буинский р-н, Буинск г, Р.ЛЮКСЕМБУРГ ул, д. 167, кв. 51</t>
  </si>
  <si>
    <t xml:space="preserve">7495043009068        </t>
  </si>
  <si>
    <t>Буинский р-н, Буинск г, КОСМОВСКОГО ул, д. 81А, кв. 4</t>
  </si>
  <si>
    <t xml:space="preserve">007495037011630      </t>
  </si>
  <si>
    <t>Буинский р-н, Буинск г, ГАГАРИНА ул, д. 21 к.5, кв. 9</t>
  </si>
  <si>
    <t xml:space="preserve">0712871108704460     </t>
  </si>
  <si>
    <t>Буинский р-н, Буинск г, СОВЕТСКАЯ ул, д. 24А к.А, кв. 43</t>
  </si>
  <si>
    <t xml:space="preserve">003812232            </t>
  </si>
  <si>
    <t>Буинский р-н, Буинск г, 65-ЛЕТИЯ ПОБЕДЫ ул, д. 5, кв. 60</t>
  </si>
  <si>
    <t xml:space="preserve">007497033000329      </t>
  </si>
  <si>
    <t>Буинский р-н, Буинск г, ЖОРЕСА ул, д. 116, кв. 1</t>
  </si>
  <si>
    <t xml:space="preserve">05216251             </t>
  </si>
  <si>
    <t>Буинский р-н, Буинск г, ГАГАРИНА ул, д. 21 к.5, кв. 22</t>
  </si>
  <si>
    <t xml:space="preserve">0712871108703975     </t>
  </si>
  <si>
    <t>Буинский р-н, Буинск г, МОЛОДЕЖНАЯ ул, д. 13, кв. 8</t>
  </si>
  <si>
    <t xml:space="preserve">0712880809229448     </t>
  </si>
  <si>
    <t>Буинский р-н, Буинск г, МОЛОДЕЖНАЯ ул, д. 13, кв. 12</t>
  </si>
  <si>
    <t xml:space="preserve">463526               </t>
  </si>
  <si>
    <t>Буинский р-н, Буинск г, 65-ЛЕТИЯ ПОБЕДЫ ул, д. 5, кв. 34</t>
  </si>
  <si>
    <t xml:space="preserve">34                   </t>
  </si>
  <si>
    <t>Буинский р-н, Буинск г, ГАГАРИНА ул, д. 18, кв. 6</t>
  </si>
  <si>
    <t xml:space="preserve">771030003748         </t>
  </si>
  <si>
    <t>Буинский р-н, Буинск г, КАМИЛЯ ЗЫЯТДИНОВА ул, д. 8, кв. 41</t>
  </si>
  <si>
    <t xml:space="preserve">007128027013981      </t>
  </si>
  <si>
    <t>Буинский р-н, Буинск г, НАПОЛЬНАЯ ул, д. 39, кв. 18</t>
  </si>
  <si>
    <t xml:space="preserve">9158389              </t>
  </si>
  <si>
    <t>Буинский р-н, Буинск г, КАЗАНСКИЙ ТРАКТ ул, д. 3Б, кв. 11</t>
  </si>
  <si>
    <t xml:space="preserve">07350402             </t>
  </si>
  <si>
    <t>Буинский р-н, Буинск г, СОВЕТСКАЯ ул, д. 24А к.Б, кв. 1</t>
  </si>
  <si>
    <t xml:space="preserve">03810545             </t>
  </si>
  <si>
    <t>Буинский р-н, Буинск г, МОЛОДЕЖНАЯ ул, д. 13, кв. 17</t>
  </si>
  <si>
    <t xml:space="preserve">0712880809204476     </t>
  </si>
  <si>
    <t>Буинский р-н, Буинск г, Р.ЛЮКСЕМБУРГ ул, д. 167, кв. 9</t>
  </si>
  <si>
    <t xml:space="preserve">7495042002756        </t>
  </si>
  <si>
    <t>Буинский р-н, Буинск г, ГАГАРИНА ул, д. 21 к.5, кв. 15</t>
  </si>
  <si>
    <t xml:space="preserve">0712871107967460     </t>
  </si>
  <si>
    <t>Буинский р-н, Буинск г, Р.ЛЮКСЕМБУРГ ул, д. 167, кв. 30</t>
  </si>
  <si>
    <t xml:space="preserve">7495046012077        </t>
  </si>
  <si>
    <t>Буинский р-н, Буинск г, КАМИЛЯ ЗЫЯТДИНОВА ул, д. 8, кв. 8</t>
  </si>
  <si>
    <t xml:space="preserve">0071128027014804     </t>
  </si>
  <si>
    <t>Буинский р-н, Буинск г, Р.ЛЮКСЕМБУРГ ул, д. 167, кв. 74</t>
  </si>
  <si>
    <t xml:space="preserve">749504006953         </t>
  </si>
  <si>
    <t>Буинский р-н, Буинск г, КОМСОМОЛЬСКАЯ ул, д. 32А, кв. 11</t>
  </si>
  <si>
    <t xml:space="preserve">09956053             </t>
  </si>
  <si>
    <t>Буинский р-н, Буинск г, ГАГАРИНА ул, д. 21 к.5, кв. 23</t>
  </si>
  <si>
    <t xml:space="preserve">0712871108651849     </t>
  </si>
  <si>
    <t>Буинский р-н, Буинск г, СОВЕТСКАЯ ул, д. 24А к.Б, кв. 16</t>
  </si>
  <si>
    <t xml:space="preserve">03810707             </t>
  </si>
  <si>
    <t>Буинский р-н, Буинск г, КАМИЛЯ ЗЫЯТДИНОВА ул, д. 6А, кв. 16</t>
  </si>
  <si>
    <t xml:space="preserve">08487100             </t>
  </si>
  <si>
    <t>Буинский р-н, Буинск г, КОСМОВСКОГО ул, д. 81А, кв. 10</t>
  </si>
  <si>
    <t xml:space="preserve">007495037014492      </t>
  </si>
  <si>
    <t>Буинский р-н, Буинск г, СОВЕТСКАЯ ул, д. 24А к.Б, кв. 22</t>
  </si>
  <si>
    <t xml:space="preserve">03810919             </t>
  </si>
  <si>
    <t>Буинский р-н, Буинск г, Р.ЛЮКСЕМБУРГ ул, д. 167, кв. 38</t>
  </si>
  <si>
    <t xml:space="preserve">7495046010074        </t>
  </si>
  <si>
    <t>Буинский р-н, Буинск г, КАЗАНСКИЙ ТРАКТ ул, д. 3Б, кв. 10</t>
  </si>
  <si>
    <t xml:space="preserve">07101647             </t>
  </si>
  <si>
    <t>Буинский р-н, Буинск г, ГАГАРИНА ул, д. 21 к.5, кв. 25</t>
  </si>
  <si>
    <t xml:space="preserve">0712871108704316     </t>
  </si>
  <si>
    <t>Буинский р-н, Буинск г, Р.ЛЮКСЕМБУРГ ул, д. 167, кв. 54</t>
  </si>
  <si>
    <t xml:space="preserve">7495046010210        </t>
  </si>
  <si>
    <t>Буинский р-н, Буинск г, КАМИЛЯ ЗЫЯТДИНОВА ул, д. 8, кв. 4</t>
  </si>
  <si>
    <t xml:space="preserve">0071128027016185     </t>
  </si>
  <si>
    <t>Буинский р-н, Буинск г, МОЛОДЕЖНАЯ ул, д. 13, кв. 16</t>
  </si>
  <si>
    <t xml:space="preserve">0712880809239966     </t>
  </si>
  <si>
    <t>Буинский р-н, Буинск г, 65-ЛЕТИЯ ПОБЕДЫ ул, д. 7, кв. 34</t>
  </si>
  <si>
    <t xml:space="preserve">007495031000436      </t>
  </si>
  <si>
    <t>Буинский р-н, Буинск г, 65-ЛЕТИЯ ПОБЕДЫ ул, д. 5, кв. 56</t>
  </si>
  <si>
    <t xml:space="preserve">007497032000104      </t>
  </si>
  <si>
    <t>Буинский р-н, Буинск г, 65-ЛЕТИЯ ПОБЕДЫ ул, д. 5, кв. 32</t>
  </si>
  <si>
    <t xml:space="preserve">007495034000135      </t>
  </si>
  <si>
    <t>Буинский р-н, Буинск г, КАМИЛЯ ЗЫЯТДИНОВА ул, д. 8, кв. 24</t>
  </si>
  <si>
    <t xml:space="preserve">0071128027021253     </t>
  </si>
  <si>
    <t>Буинский р-н, Буинск г, СОВЕТСКАЯ ул, д. 24А к.А, кв. 5</t>
  </si>
  <si>
    <t xml:space="preserve">00377792             </t>
  </si>
  <si>
    <t>Буинский р-н, Буинск г, КАЗАНСКИЙ ТРАКТ ул, д. 3Б, кв. 2</t>
  </si>
  <si>
    <t xml:space="preserve">07350555             </t>
  </si>
  <si>
    <t>Буинский р-н, Буинск г, 65-ЛЕТИЯ ПОБЕДЫ ул, д. 7, кв. 11</t>
  </si>
  <si>
    <t xml:space="preserve">0074955031000475     </t>
  </si>
  <si>
    <t>Буинский р-н, Буинск г, КАМИЛЯ ЗЫЯТДИНОВА ул, д. 8, кв. 44</t>
  </si>
  <si>
    <t xml:space="preserve">007128027013963      </t>
  </si>
  <si>
    <t>Буинский р-н, Буинск г, КОМСОМОЛЬСКАЯ ул, д. 32А, кв. 10</t>
  </si>
  <si>
    <t xml:space="preserve">09956093             </t>
  </si>
  <si>
    <t>Буинский р-н, Буинск г, КОМСОМОЛЬСКАЯ ул, д. 32Б, кв. 5</t>
  </si>
  <si>
    <t xml:space="preserve">09164486             </t>
  </si>
  <si>
    <t>Буинский р-н, Буинск г, КАМИЛЯ ЗЫЯТДИНОВА ул, д. 8, кв. 10</t>
  </si>
  <si>
    <t xml:space="preserve">007128027017332      </t>
  </si>
  <si>
    <t>Буинский р-н, Буинск г, ГАГАРИНА ул, д. 21 к.5, кв. 3</t>
  </si>
  <si>
    <t xml:space="preserve">0712871108655168     </t>
  </si>
  <si>
    <t>Буинский р-н, Буинск г, Р.ЛЮКСЕМБУРГ ул, д. 167, кв. 17</t>
  </si>
  <si>
    <t xml:space="preserve">7495046012110        </t>
  </si>
  <si>
    <t>Буинский р-н, Буинск г, 65-ЛЕТИЯ ПОБЕДЫ ул, д. 5, кв. 13</t>
  </si>
  <si>
    <t xml:space="preserve">007495029003184      </t>
  </si>
  <si>
    <t>Буинский р-н, Буинск г, ГАГАРИНА ул, д. 18, кв. 2</t>
  </si>
  <si>
    <t xml:space="preserve">7791029051291        </t>
  </si>
  <si>
    <t>Буинский р-н, Буинск г, Р.ЛЮКСЕМБУРГ ул, д. 167, кв. 18</t>
  </si>
  <si>
    <t xml:space="preserve">7495046010045        </t>
  </si>
  <si>
    <t>Буинский р-н, Буинск г, 65-ЛЕТИЯ ПОБЕДЫ ул, д. 7, кв. 51</t>
  </si>
  <si>
    <t xml:space="preserve">007495030000591      </t>
  </si>
  <si>
    <t>Буинский р-н, Буинск г, ГАГАРИНА ул, д. 21 к.5, кв. 33</t>
  </si>
  <si>
    <t xml:space="preserve">20104964882          </t>
  </si>
  <si>
    <t>Буинский р-н, Буинск г, КАМИЛЯ ЗЫЯТДИНОВА ул, д. 8, кв. 7</t>
  </si>
  <si>
    <t xml:space="preserve">0071128027016187     </t>
  </si>
  <si>
    <t>Буинский р-н, Буинск г, КАМИЛЯ ЗЫЯТДИНОВА ул, д. 8, кв. 16</t>
  </si>
  <si>
    <t xml:space="preserve">0071128027015666     </t>
  </si>
  <si>
    <t>Буинский р-н, Буинск г, КАМИЛЯ ЗЫЯТДИНОВА ул, д. 8, кв. 11</t>
  </si>
  <si>
    <t xml:space="preserve">0071128027014842     </t>
  </si>
  <si>
    <t>Буинский р-н, Буинск г, КАМИЛЯ ЗЫЯТДИНОВА ул, д. 8, кв. 3</t>
  </si>
  <si>
    <t xml:space="preserve">007128027016103      </t>
  </si>
  <si>
    <t>Буинский р-н, Буинск г, ГАГАРИНА ул, д. 21 к.5, кв. 10</t>
  </si>
  <si>
    <t xml:space="preserve">0712871108701872     </t>
  </si>
  <si>
    <t>Буинский р-н, Буинск г, Р.ЛЮКСЕМБУРГ ул, д. 167, кв. 52</t>
  </si>
  <si>
    <t xml:space="preserve">7495043016490        </t>
  </si>
  <si>
    <t>Буинский р-н, Буинск г, ГАГАРИНА ул, д. 23, кв. 2</t>
  </si>
  <si>
    <t xml:space="preserve">08145001             </t>
  </si>
  <si>
    <t>Буинский р-н, Буинск г, СОВЕТСКАЯ ул, д. 24А к.А, кв. 4</t>
  </si>
  <si>
    <t xml:space="preserve">03786135             </t>
  </si>
  <si>
    <t>Буинский р-н, Буинск г, 65-ЛЕТИЯ ПОБЕДЫ ул, д. 7, кв. 59</t>
  </si>
  <si>
    <t xml:space="preserve">007495031000432      </t>
  </si>
  <si>
    <t>Буинский р-н, Буинск г, Р.ЛЮКСЕМБУРГ ул, д. 167, кв. 49</t>
  </si>
  <si>
    <t xml:space="preserve">7495046002046        </t>
  </si>
  <si>
    <t>Буинский р-н, Буинск г, КОМСОМОЛЬСКАЯ ул, д. 28, кв. 21</t>
  </si>
  <si>
    <t xml:space="preserve">007791029002288      </t>
  </si>
  <si>
    <t>Буинский р-н, Буинск г, 65-ЛЕТИЯ ПОБЕДЫ ул, д. 7, кв. 42</t>
  </si>
  <si>
    <t xml:space="preserve">0074950300040602     </t>
  </si>
  <si>
    <t>Буинский р-н, Буинск г, СОВЕТСКАЯ ул, д. 24А к.Б, кв. 26</t>
  </si>
  <si>
    <t xml:space="preserve">03813890             </t>
  </si>
  <si>
    <t>Буинский р-н, Буинск г, КОМСОМОЛЬСКАЯ ул, д. 28, кв. 2</t>
  </si>
  <si>
    <t xml:space="preserve">007791029002257      </t>
  </si>
  <si>
    <t>Буинский р-н, Буинск г, 65-ЛЕТИЯ ПОБЕДЫ ул, д. 7, кв. 20</t>
  </si>
  <si>
    <t xml:space="preserve">007495031000371      </t>
  </si>
  <si>
    <t>Буинский р-н, Буинск г, КОМСОМОЛЬСКАЯ ул, д. 32Б, кв. 3</t>
  </si>
  <si>
    <t xml:space="preserve">091488965            </t>
  </si>
  <si>
    <t>Буинский р-н, Буинск г, 65-ЛЕТИЯ ПОБЕДЫ ул, д. 7, кв. 32</t>
  </si>
  <si>
    <t xml:space="preserve">007495031000953      </t>
  </si>
  <si>
    <t>Буинский р-н, Буинск г, КАМИЛЯ ЗЫЯТДИНОВА ул, д. 13, кв. 4</t>
  </si>
  <si>
    <t xml:space="preserve">8843744              </t>
  </si>
  <si>
    <t>Буинский р-н, Буинск г, СОВЕТСКАЯ ул, д. 24А к.А, кв. 45</t>
  </si>
  <si>
    <t xml:space="preserve">03793099             </t>
  </si>
  <si>
    <t>Буинский р-н, Буинск г, ГАГАРИНА ул, д. 21 к.5, кв. 8</t>
  </si>
  <si>
    <t xml:space="preserve">0712871108650927     </t>
  </si>
  <si>
    <t>Буинский р-н, Буинск г, СОВЕТСКАЯ ул, д. 24А к.А, кв. 17</t>
  </si>
  <si>
    <t xml:space="preserve">03812615             </t>
  </si>
  <si>
    <t>Буинский р-н, Буинск г, КАМИЛЯ ЗЫЯТДИНОВА ул, д. 8, кв. 62</t>
  </si>
  <si>
    <t xml:space="preserve">007128027016196      </t>
  </si>
  <si>
    <t>Буинский р-н, Буинск г, СТРОИТЕЛЬНАЯ ул, д. 19, кв. 7</t>
  </si>
  <si>
    <t xml:space="preserve">0771032013498        </t>
  </si>
  <si>
    <t>Буинский р-н, Буинск г, СОВЕТСКАЯ ул, д. 24А к.Б, кв. 39</t>
  </si>
  <si>
    <t xml:space="preserve">03793078             </t>
  </si>
  <si>
    <t>Буинский р-н, Буинск г, ГАГАРИНА ул, д. 23А, кв. 1</t>
  </si>
  <si>
    <t xml:space="preserve">08182089             </t>
  </si>
  <si>
    <t>Буинский р-н, Буинск г, Р.ЛЮКСЕМБУРГ ул, д. 167, кв. 40</t>
  </si>
  <si>
    <t xml:space="preserve">7495046010081        </t>
  </si>
  <si>
    <t>Буинский р-н, Буинск г, СОВЕТСКАЯ ул, д. 24А к.А, кв. 7</t>
  </si>
  <si>
    <t xml:space="preserve">43907                </t>
  </si>
  <si>
    <t>Буинский р-н, Буинск г, 65-ЛЕТИЯ ПОБЕДЫ ул, д. 7, кв. 10</t>
  </si>
  <si>
    <t xml:space="preserve">007495034000724      </t>
  </si>
  <si>
    <t>Буинск г., Советская ул., 24-а</t>
  </si>
  <si>
    <t>03810707</t>
  </si>
  <si>
    <t>Верхнеуслонский р-н, Печищи с, КИРОВА ул, д. 8, кв. 4</t>
  </si>
  <si>
    <t xml:space="preserve">092620               </t>
  </si>
  <si>
    <t>Верхнеуслонский р-н, Печищи с, КИРОВА ул, д. 2, кв. 2</t>
  </si>
  <si>
    <t xml:space="preserve">102772               </t>
  </si>
  <si>
    <t>Верхнеуслонский р-н, Нижний Услон с, КАРЛА МАРКСА   ул, д. 47, кв. 12</t>
  </si>
  <si>
    <t xml:space="preserve">007791047055810      </t>
  </si>
  <si>
    <t>Буинский р-н, Буинск г, СТРОИТЕЛЬНАЯ ул, д. 29, кв. 32</t>
  </si>
  <si>
    <t xml:space="preserve">014196               </t>
  </si>
  <si>
    <t>Дрожжановский р-н, Старое Дрожжаное с, ТЕХНИЧЕСКАЯ ул, д. 27, кв. 15</t>
  </si>
  <si>
    <t xml:space="preserve">08030276 </t>
  </si>
  <si>
    <t>Дрожжановский р-н, Старое Дрожжаное с, ТЕХНИЧЕСКАЯ ул, д. 27, кв. 11</t>
  </si>
  <si>
    <t xml:space="preserve">07780259 </t>
  </si>
  <si>
    <t>Дрожжановский р-н, Старое Дрожжаное с, ТЕХНИЧЕСКАЯ ул, д. 27, кв. 22</t>
  </si>
  <si>
    <t xml:space="preserve">07780133 </t>
  </si>
  <si>
    <t>Дрожжановский р-н, Старое Дрожжаное с, ТЕХНИЧЕСКАЯ ул, д. 27, кв. 32</t>
  </si>
  <si>
    <t xml:space="preserve">07779957 </t>
  </si>
  <si>
    <t>Дрожжановский р-н, Старое Дрожжаное с, ТЕХНИЧЕСКАЯ ул, д. 27, кв. 9</t>
  </si>
  <si>
    <t xml:space="preserve">07779956 </t>
  </si>
  <si>
    <t>Дрожжановский р-н, Старое Дрожжаное с, ТЕХНИЧЕСКАЯ ул, д. 27, кв. 18</t>
  </si>
  <si>
    <t xml:space="preserve">08028854 </t>
  </si>
  <si>
    <t>Дрожжановский р-н, Старое Дрожжаное с, ТЕХНИЧЕСКАЯ ул, д. 27, кв. 33</t>
  </si>
  <si>
    <t xml:space="preserve">07779927 </t>
  </si>
  <si>
    <t>Дрожжановский р-н, Старое Дрожжаное с, ТЕХНИЧЕСКАЯ ул, д. 27, кв. 21</t>
  </si>
  <si>
    <t xml:space="preserve">08028879 </t>
  </si>
  <si>
    <t>Дрожжановский р-н, Старое Дрожжаное с, ТЕХНИЧЕСКАЯ ул, д. 27, кв. 7</t>
  </si>
  <si>
    <t xml:space="preserve">07786171 </t>
  </si>
  <si>
    <t>Дрожжановский р-н, Старое Дрожжаное с, ТЕХНИЧЕСКАЯ ул, д. 27, кв. 25</t>
  </si>
  <si>
    <t xml:space="preserve">07780172 </t>
  </si>
  <si>
    <t>Дрожжановский р-н, Старое Дрожжаное с, ТЕХНИЧЕСКАЯ ул, д. 27, кв. 29</t>
  </si>
  <si>
    <t xml:space="preserve">07780300 </t>
  </si>
  <si>
    <t>Дрожжановский р-н, Старое Дрожжаное с, ТЕХНИЧЕСКАЯ ул, д. 27, кв. 31</t>
  </si>
  <si>
    <t xml:space="preserve">07779953 </t>
  </si>
  <si>
    <t>Дрожжановский р-н, Старое Дрожжаное с, ТЕХНИЧЕСКАЯ ул, д. 27, кв. 13</t>
  </si>
  <si>
    <t xml:space="preserve">08021975 </t>
  </si>
  <si>
    <t>Дрожжановский р-н, Старое Дрожжаное с, ТЕХНИЧЕСКАЯ ул, д. 27, кв. 20</t>
  </si>
  <si>
    <t xml:space="preserve">08030285 </t>
  </si>
  <si>
    <t>Дрожжановский р-н, Старое Дрожжаное с, ТЕХНИЧЕСКАЯ ул, д. 27, кв. 24</t>
  </si>
  <si>
    <t xml:space="preserve">07780176 </t>
  </si>
  <si>
    <t>Дрожжановский р-н, Старое Дрожжаное с, ТЕХНИЧЕСКАЯ ул, д. 27, кв. 26</t>
  </si>
  <si>
    <t xml:space="preserve">07780113 </t>
  </si>
  <si>
    <t>Дрожжановский р-н, Старое Дрожжаное с, ТЕХНИЧЕСКАЯ ул, д. 27, кв. 16</t>
  </si>
  <si>
    <t xml:space="preserve">08021696 </t>
  </si>
  <si>
    <t>Дрожжановский р-н, Старое Дрожжаное с, ТЕХНИЧЕСКАЯ ул, д. 27, кв. 17</t>
  </si>
  <si>
    <t xml:space="preserve">08021621 </t>
  </si>
  <si>
    <t>Апастовский р-н, Апастово пгт, САЛАВАТА КАРИМОВА ул, д. 5, кв. 7</t>
  </si>
  <si>
    <t xml:space="preserve">0803500811           </t>
  </si>
  <si>
    <t>Апастовский р-н, Апастово пгт, САЛАВАТА КАРИМОВА ул, д. 5, кв. 8</t>
  </si>
  <si>
    <t xml:space="preserve">0803794              </t>
  </si>
  <si>
    <t>Камско-Устьинский р-н, Куйбышевский Затон пгт, ПЕРВОМАЙСКАЯ ул, д. 5, кв. 11</t>
  </si>
  <si>
    <t xml:space="preserve">07740159             </t>
  </si>
  <si>
    <t>Камско-Устьинский р-н, Куйбышевский Затон пгт, ПЕРВОМАЙСКАЯ ул, д. 5, кв. 10</t>
  </si>
  <si>
    <t xml:space="preserve">07740920             </t>
  </si>
  <si>
    <t>Камско-Устьинский р-н, Куйбышевский Затон пгт, ГАГАРИНА ул, д. 8, кв. 11</t>
  </si>
  <si>
    <t xml:space="preserve">07794699             </t>
  </si>
  <si>
    <t>Камско-Устьинский р-н, Куйбышевский Затон пгт, ПЕРВОМАЙСКАЯ ул, д. 5, кв. 4</t>
  </si>
  <si>
    <t xml:space="preserve">10930313             </t>
  </si>
  <si>
    <t>Камско-Устьинский р-н, Куйбышевский Затон пгт, ПЕРВОМАЙСКАЯ ул, д. 5, кв. 5</t>
  </si>
  <si>
    <t xml:space="preserve">07564754             </t>
  </si>
  <si>
    <t>Камско-Устьинский р-н, Куйбышевский Затон пгт, ПЕРВОМАЙСКАЯ ул, д. 5, кв. 8</t>
  </si>
  <si>
    <t xml:space="preserve">11234603             </t>
  </si>
  <si>
    <t>Буинский р-н, Буинск г, Р.ЛЮКСЕМБУРГ ул, д. 128, кв. 10</t>
  </si>
  <si>
    <t xml:space="preserve">014305               </t>
  </si>
  <si>
    <t>Буинский р-н, Буинск г, ГАГАРИНА ул, д. 28, кв. 6</t>
  </si>
  <si>
    <t xml:space="preserve">089333               </t>
  </si>
  <si>
    <t>Буинский р-н, Кият с, МОЛОДЕЖНАЯ ул, д. 3, кв. 9</t>
  </si>
  <si>
    <t xml:space="preserve">014330               </t>
  </si>
  <si>
    <t>Верхнеуслонский р-н, Пустые Моркваши п, ЛЕСНАЯ ул, д. 2, кв. 2</t>
  </si>
  <si>
    <t xml:space="preserve">007495045004874      </t>
  </si>
  <si>
    <t>Верхнеуслонский р-н, Пустые Моркваши п, ЛЕСНАЯ ул, д. 2, кв. 14</t>
  </si>
  <si>
    <t xml:space="preserve">007495045009567      </t>
  </si>
  <si>
    <t>Верхнеуслонский р-н, Верхний Услон с, СОЛНЕЧНАЯ ул, д. 1, кв. 17</t>
  </si>
  <si>
    <t xml:space="preserve">09716493             </t>
  </si>
  <si>
    <t>Верхнеуслонский р-н, Пустые Моркваши п, ЛЕСНАЯ ул, д. 2, кв. 29</t>
  </si>
  <si>
    <t xml:space="preserve">007495043014815      </t>
  </si>
  <si>
    <t>Верхнеуслонский р-н, Верхний Услон с, СОЛНЕЧНАЯ ул, д. 1, кв. 11</t>
  </si>
  <si>
    <t xml:space="preserve">09716440             </t>
  </si>
  <si>
    <t>Верхнеуслонский р-н, Верхний Услон с, СОЛНЕЧНАЯ ул, д. 1, кв. 20</t>
  </si>
  <si>
    <t xml:space="preserve">09716452             </t>
  </si>
  <si>
    <t>Верхнеуслонский р-н, Верхний Услон с, СОЛНЕЧНАЯ ул, д. 1, кв. 19</t>
  </si>
  <si>
    <t xml:space="preserve">09316478             </t>
  </si>
  <si>
    <t>Верхнеуслонский р-н, Верхний Услон с, СОЛНЕЧНАЯ ул, д. 1, кв. 9</t>
  </si>
  <si>
    <t xml:space="preserve">09716538             </t>
  </si>
  <si>
    <t>Верхнеуслонский р-н, Верхний Услон с, СОЛНЕЧНАЯ ул, д. 1, кв. 14</t>
  </si>
  <si>
    <t xml:space="preserve">09712871             </t>
  </si>
  <si>
    <t>Верхнеуслонский р-н, Верхний Услон с, СОЛНЕЧНАЯ ул, д. 1, кв. 16</t>
  </si>
  <si>
    <t xml:space="preserve">09716547             </t>
  </si>
  <si>
    <t>Верхнеуслонский р-н, Пустые Моркваши п, ЛЕСНАЯ ул, д. 2, кв. 7</t>
  </si>
  <si>
    <t xml:space="preserve">007495045004999      </t>
  </si>
  <si>
    <t>Верхнеуслонский р-н, Пустые Моркваши п, ЛЕСНАЯ ул, д. 2, кв. 26</t>
  </si>
  <si>
    <t xml:space="preserve">007495045005857      </t>
  </si>
  <si>
    <t>Верхнеуслонский р-н, Верхний Услон с, СОЛНЕЧНАЯ ул, д. 1, кв. 21</t>
  </si>
  <si>
    <t xml:space="preserve">09712775             </t>
  </si>
  <si>
    <t>Верхнеуслонский р-н, Пустые Моркваши п, ЛЕСНАЯ ул, д. 2, кв. 19</t>
  </si>
  <si>
    <t xml:space="preserve">007495044012624      </t>
  </si>
  <si>
    <t>Верхнеуслонский р-н, Пустые Моркваши п, ЛЕСНАЯ ул, д. 2, кв. 23</t>
  </si>
  <si>
    <t xml:space="preserve">007495045004776      </t>
  </si>
  <si>
    <t>Верхнеуслонский р-н, Пустые Моркваши п, ЛЕСНАЯ ул, д. 2, кв. 22</t>
  </si>
  <si>
    <t xml:space="preserve">007495043014282      </t>
  </si>
  <si>
    <t>Верхнеуслонский р-н, Пустые Моркваши п, ЛЕСНАЯ ул, д. 2, кв. 30</t>
  </si>
  <si>
    <t xml:space="preserve">007495038009087      </t>
  </si>
  <si>
    <t>Верхнеуслонский р-н, Верхний Услон с, СОЛНЕЧНАЯ ул, д. 1, кв. 24</t>
  </si>
  <si>
    <t xml:space="preserve">09716529             </t>
  </si>
  <si>
    <t>Верхнеуслонский р-н, Верхний Услон с, СОЛНЕЧНАЯ ул, д. 1, кв. 8</t>
  </si>
  <si>
    <t xml:space="preserve">3545                 </t>
  </si>
  <si>
    <t>Верхнеуслонский р-н, Верхний Услон с, СОЛНЕЧНАЯ ул, д. 1, кв. 4</t>
  </si>
  <si>
    <t xml:space="preserve">09716458             </t>
  </si>
  <si>
    <t>Верхнеуслонский р-н, Пустые Моркваши п, ЛЕСНАЯ ул, д. 2, кв. 33</t>
  </si>
  <si>
    <t xml:space="preserve">007495039018213      </t>
  </si>
  <si>
    <t>Верхнеуслонский р-н, Пустые Моркваши п, ЛЕСНАЯ ул, д. 2, кв. 3</t>
  </si>
  <si>
    <t xml:space="preserve">007495045004809      </t>
  </si>
  <si>
    <t>Верхнеуслонский р-н, Верхний Услон с, СОЛНЕЧНАЯ ул, д. 1, кв. 12</t>
  </si>
  <si>
    <t xml:space="preserve">09712750             </t>
  </si>
  <si>
    <t>Верхнеуслонский р-н, Пустые Моркваши п, ЛЕСНАЯ ул, д. 2, кв. 12</t>
  </si>
  <si>
    <t xml:space="preserve">007495043002607      </t>
  </si>
  <si>
    <t>Верхнеуслонский р-н, Верхний Услон с, СОЛНЕЧНАЯ ул, д. 1, кв. 5</t>
  </si>
  <si>
    <t xml:space="preserve">09712904             </t>
  </si>
  <si>
    <t>Верхнеуслонский р-н, Пустые Моркваши п, ЛЕСНАЯ ул, д. 2, кв. 13</t>
  </si>
  <si>
    <t xml:space="preserve">007495043001585      </t>
  </si>
  <si>
    <t>Верхнеуслонский р-н, Пустые Моркваши п, ЛЕСНАЯ ул, д. 2, кв. 25</t>
  </si>
  <si>
    <t xml:space="preserve">007495043009072      </t>
  </si>
  <si>
    <t>Верхнеуслонский р-н, Пустые Моркваши п, ЛЕСНАЯ ул, д. 2, кв. 6</t>
  </si>
  <si>
    <t xml:space="preserve">007495045004785      </t>
  </si>
  <si>
    <t>Верхнеуслонский р-н, Пустые Моркваши п, ЛЕСНАЯ ул, д. 2, кв. 15</t>
  </si>
  <si>
    <t xml:space="preserve">007495045005030      </t>
  </si>
  <si>
    <t>Верхнеуслонский р-н, Пустые Моркваши п, ЛЕСНАЯ ул, д. 2, кв. 17</t>
  </si>
  <si>
    <t xml:space="preserve">007495044011760      </t>
  </si>
  <si>
    <t>Верхнеуслонский р-н, Пустые Моркваши п, ЛЕСНАЯ ул, д. 2, кв. 16</t>
  </si>
  <si>
    <t xml:space="preserve">007495045005029      </t>
  </si>
  <si>
    <t>Верхнеуслонский р-н, Верхний Услон с, СОЛНЕЧНАЯ ул, д. 1, кв. 15</t>
  </si>
  <si>
    <t xml:space="preserve">09712769             </t>
  </si>
  <si>
    <t>Верхнеуслонский р-н, Верхний Услон с, СОЛНЕЧНАЯ ул, д. 1, кв. 2</t>
  </si>
  <si>
    <t xml:space="preserve">09556833             </t>
  </si>
  <si>
    <t>Верхнеуслонский р-н, Пустые Моркваши п, ЛЕСНАЯ ул, д. 2, кв. 27</t>
  </si>
  <si>
    <t xml:space="preserve">007495045004998      </t>
  </si>
  <si>
    <t>Верхнеуслонский р-н, Верхний Услон с, СОЛНЕЧНАЯ ул, д. 1, кв. 23</t>
  </si>
  <si>
    <t xml:space="preserve">09716420             </t>
  </si>
  <si>
    <t>Верхнеуслонский р-н, Верхний Услон с, СОЛНЕЧНАЯ ул, д. 1, кв. 7</t>
  </si>
  <si>
    <t xml:space="preserve">09557086             </t>
  </si>
  <si>
    <t>Верхнеуслонский р-н, Пустые Моркваши п, ЛЕСНАЯ ул, д. 2, кв. 10</t>
  </si>
  <si>
    <t xml:space="preserve">007495045004824      </t>
  </si>
  <si>
    <t>Верхнеуслонский р-н, Пустые Моркваши п, ЛЕСНАЯ ул, д. 2, кв. 1</t>
  </si>
  <si>
    <t xml:space="preserve">007495045004796      </t>
  </si>
  <si>
    <t>Верхнеуслонский р-н, Пустые Моркваши п, ЛЕСНАЯ ул, д. 2, кв. 21</t>
  </si>
  <si>
    <t xml:space="preserve">007495046012265      </t>
  </si>
  <si>
    <t>Верхнеуслонский р-н, Пустые Моркваши п, ЛЕСНАЯ ул, д. 2, кв. 32</t>
  </si>
  <si>
    <t xml:space="preserve">007495043008232      </t>
  </si>
  <si>
    <t>Верхнеуслонский р-н, Пустые Моркваши п, ЛЕСНАЯ ул, д. 2, кв. 31</t>
  </si>
  <si>
    <t xml:space="preserve">007495045008311      </t>
  </si>
  <si>
    <t>Верхнеуслонский р-н, Верхний Услон с, СОЛНЕЧНАЯ ул, д. 1, кв. 6</t>
  </si>
  <si>
    <t xml:space="preserve">4163                 </t>
  </si>
  <si>
    <t>Буинский р-н, Буинск г, Р.ЛЮКСЕМБУРГ ул, д. 175, кв. 19</t>
  </si>
  <si>
    <t xml:space="preserve">007495043013682      </t>
  </si>
  <si>
    <t>Буинский р-н, Буинск г, ВАХИТОВА ул, д. 191, кв. 13</t>
  </si>
  <si>
    <t xml:space="preserve">007710250151         </t>
  </si>
  <si>
    <t>Буинский р-н, Буинск г, ВАХИТОВА ул, д. 191, кв. 6</t>
  </si>
  <si>
    <t xml:space="preserve">007791025215700      </t>
  </si>
  <si>
    <t>Буинский р-н, Буинск г, ВАХИТОВА ул, д. 191, кв. 19</t>
  </si>
  <si>
    <t xml:space="preserve">007710230152252      </t>
  </si>
  <si>
    <t>Буинский р-н, Буинск г, ВАХИТОВА ул, д. 191, кв. 7</t>
  </si>
  <si>
    <t xml:space="preserve">07791025015700       </t>
  </si>
  <si>
    <t>Буинский р-н, Буинск г, Р.ЛЮКСЕМБУРГ ул, д. 175, кв. 15</t>
  </si>
  <si>
    <t xml:space="preserve">08196063             </t>
  </si>
  <si>
    <t>Буинский р-н, Буинск г, ТИТОВА ул, д. 8, кв. 9</t>
  </si>
  <si>
    <t xml:space="preserve">07481709             </t>
  </si>
  <si>
    <t>Дрожжановский р-н, Старое Дрожжаное с, БАЗАРНАЯ ул, д. 7, кв. 9</t>
  </si>
  <si>
    <t xml:space="preserve">08608796 </t>
  </si>
  <si>
    <t>Апастовский р-н, Апастово пгт, САЛАВАТА КАРИМОВА ул, д. 5, кв. 3</t>
  </si>
  <si>
    <t xml:space="preserve">0871778311           </t>
  </si>
  <si>
    <t>Апастовский р-н, Апастово пгт, САЛАВАТА КАРИМОВА ул, д. 5, кв. 15</t>
  </si>
  <si>
    <t xml:space="preserve">0871769111           </t>
  </si>
  <si>
    <t>Апастовский р-н, Апастово пгт, САЛАВАТА КАРИМОВА ул, д. 5, кв. 11</t>
  </si>
  <si>
    <t xml:space="preserve">08717912             </t>
  </si>
  <si>
    <t>Апастовский р-н, Апастово пгт, САЛАВАТА КАРИМОВА ул, д. 5, кв. 5</t>
  </si>
  <si>
    <t xml:space="preserve">000001               </t>
  </si>
  <si>
    <t>Апастовский р-н, Апастово пгт, САЛАВАТА КАРИМОВА ул, д. 5, кв. 12</t>
  </si>
  <si>
    <t xml:space="preserve">0871801811           </t>
  </si>
  <si>
    <t>Апастовский р-н, Апастово пгт, САЛАВАТА КАРИМОВА ул, д. 5, кв. 14</t>
  </si>
  <si>
    <t xml:space="preserve">08717607             </t>
  </si>
  <si>
    <t>Апастовский р-н, Апастово пгт, САЛАВАТА КАРИМОВА ул, д. 5, кв. 9</t>
  </si>
  <si>
    <t xml:space="preserve">0871776511           </t>
  </si>
  <si>
    <t>Апастовский р-н, Апастово пгт, САЛАВАТА КАРИМОВА ул, д. 5, кв. 18</t>
  </si>
  <si>
    <t xml:space="preserve">0871772011           </t>
  </si>
  <si>
    <t>Апастовский р-н, Апастово пгт, САЛАВАТА КАРИМОВА ул, д. 5, кв. 4</t>
  </si>
  <si>
    <t xml:space="preserve">0871775011           </t>
  </si>
  <si>
    <t>Апастовский р-н, Апастово пгт, САЛАВАТА КАРИМОВА ул, д. 5, кв. 13</t>
  </si>
  <si>
    <t xml:space="preserve">0871774311           </t>
  </si>
  <si>
    <t>Апастовский р-н, Апастово пгт, САЛАВАТА КАРИМОВА ул, д. 5, кв. 17</t>
  </si>
  <si>
    <t xml:space="preserve">0871775611           </t>
  </si>
  <si>
    <t>Апастовский р-н, Апастово пгт, САЛАВАТА КАРИМОВА ул, д. 5, кв. 10</t>
  </si>
  <si>
    <t xml:space="preserve">0871794511           </t>
  </si>
  <si>
    <t>Апастовский р-н, Апастово пгт, САЛАВАТА КАРИМОВА ул, д. 5, кв. 16</t>
  </si>
  <si>
    <t xml:space="preserve">08717756             </t>
  </si>
  <si>
    <t>Буинский р-н, Буинск г, ГАГАРИНА ул, д. 28, кв. 24</t>
  </si>
  <si>
    <t xml:space="preserve">08748801             </t>
  </si>
  <si>
    <t>Буинский р-н, Буинск г, Р.ЛЮКСЕМБУРГ ул, д. 151, кв. 32</t>
  </si>
  <si>
    <t xml:space="preserve">08046835             </t>
  </si>
  <si>
    <t>Буинский р-н, Буинск г, Р.ЛЮКСЕМБУРГ ул, д. 177, кв. 16</t>
  </si>
  <si>
    <t>Буинский р-н, Буинск г, ГАГАРИНА ул, д. 1, кв. 12</t>
  </si>
  <si>
    <t xml:space="preserve">101888               </t>
  </si>
  <si>
    <t>Буинский р-н, Буинск г, ШАФРАНОВА ул, д. 20, кв. 20</t>
  </si>
  <si>
    <t xml:space="preserve">33433                </t>
  </si>
  <si>
    <t>Буинский р-н, Буинск г, Р.ЛЮКСЕМБУРГ ул, д. 151, кв. 20</t>
  </si>
  <si>
    <t xml:space="preserve">08046683             </t>
  </si>
  <si>
    <t>Буинский р-н, Буинск г, Р.ЛЮКСЕМБУРГ ул, д. 151, кв. 25</t>
  </si>
  <si>
    <t xml:space="preserve">08046652             </t>
  </si>
  <si>
    <t>Буинский р-н, Буинск г, КОМСОМОЛЬСКАЯ ул, д. 32Д, кв. 2</t>
  </si>
  <si>
    <t xml:space="preserve">08722216             </t>
  </si>
  <si>
    <t>Буинский р-н, Буинск г, КОМСОМОЛЬСКАЯ ул, д. 32Д, кв. 5</t>
  </si>
  <si>
    <t xml:space="preserve">08722217             </t>
  </si>
  <si>
    <t>Буинский р-н, Буинск г, АРЕФЬЕВА ул, д. 2А, кв. 13</t>
  </si>
  <si>
    <t xml:space="preserve">07522785             </t>
  </si>
  <si>
    <t>Буинский р-н, Буинск г, Р.ЛЮКСЕМБУРГ ул, д. 151, кв. 31</t>
  </si>
  <si>
    <t xml:space="preserve">08046734             </t>
  </si>
  <si>
    <t>Буинский р-н, Буинск г, КОМСОМОЛЬСКАЯ ул, д. 32Д, кв. 10</t>
  </si>
  <si>
    <t xml:space="preserve">08728069             </t>
  </si>
  <si>
    <t>Буинский р-н, Буинск г, КОМСОМОЛЬСКАЯ ул, д. 32Д, кв. 9</t>
  </si>
  <si>
    <t xml:space="preserve">08721511             </t>
  </si>
  <si>
    <t>Буинский р-н, Буинск г, КОМСОМОЛЬСКАЯ ул, д. 32Д, кв. 16</t>
  </si>
  <si>
    <t xml:space="preserve">08723950             </t>
  </si>
  <si>
    <t>Буинский р-н, Буинск г, КОМСОМОЛЬСКАЯ ул, д. 32Д, кв. 3</t>
  </si>
  <si>
    <t xml:space="preserve">08722193             </t>
  </si>
  <si>
    <t>Буинский р-н, Буинск г, КОМСОМОЛЬСКАЯ ул, д. 32Д, кв. 12</t>
  </si>
  <si>
    <t xml:space="preserve">08722114             </t>
  </si>
  <si>
    <t>Буинский р-н, Буинск г, Р.ЛЮКСЕМБУРГ ул, д. 151, кв. 4</t>
  </si>
  <si>
    <t xml:space="preserve">08046724             </t>
  </si>
  <si>
    <t>Буинский р-н, Буинск г, Р.ЛЮКСЕМБУРГ ул, д. 151, кв. 24</t>
  </si>
  <si>
    <t xml:space="preserve">0846752              </t>
  </si>
  <si>
    <t>Буинский р-н, Буинск г, Р.ЛЮКСЕМБУРГ ул, д. 151, кв. 7</t>
  </si>
  <si>
    <t xml:space="preserve">08046930             </t>
  </si>
  <si>
    <t>Буинский р-н, Буинск г, Р.ЛЮКСЕМБУРГ ул, д. 151, кв. 9</t>
  </si>
  <si>
    <t xml:space="preserve">08016845             </t>
  </si>
  <si>
    <t>Буинский р-н, Буинск г, Р.ЛЮКСЕМБУРГ ул, д. 151, кв. 36</t>
  </si>
  <si>
    <t xml:space="preserve">08046925             </t>
  </si>
  <si>
    <t>Буинский р-н, Буинск г, АРЕФЬЕВА ул, д. 20А к.2, кв. 3</t>
  </si>
  <si>
    <t xml:space="preserve">08397311             </t>
  </si>
  <si>
    <t>Буинский р-н, Буинск г, Р.ЛЮКСЕМБУРГ ул, д. 151, кв. 35</t>
  </si>
  <si>
    <t xml:space="preserve">08046658             </t>
  </si>
  <si>
    <t>Буинский р-н, Буинск г, Р.ЛЮКСЕМБУРГ ул, д. 151, кв. 10</t>
  </si>
  <si>
    <t xml:space="preserve">08046630             </t>
  </si>
  <si>
    <t>Буинский р-н, Буинск г, Р.ЛЮКСЕМБУРГ ул, д. 151, кв. 18</t>
  </si>
  <si>
    <t xml:space="preserve">08046876             </t>
  </si>
  <si>
    <t>Буинский р-н, Буинск г, Б.ХМЕЛЬНИЦКОГО ул, д. 38, кв. 34</t>
  </si>
  <si>
    <t xml:space="preserve">101926               </t>
  </si>
  <si>
    <t>Буинский р-н, Буинск г, КОМСОМОЛЬСКАЯ ул, д. 32Д, кв. 18</t>
  </si>
  <si>
    <t xml:space="preserve">08724793             </t>
  </si>
  <si>
    <t>Буинский р-н, Буинск г, Р.ЛЮКСЕМБУРГ ул, д. 151, кв. 26</t>
  </si>
  <si>
    <t xml:space="preserve">08046927             </t>
  </si>
  <si>
    <t>Буинский р-н, Буинск г, ГАГАРИНА ул, д. 26, кв. 6</t>
  </si>
  <si>
    <t xml:space="preserve">014169               </t>
  </si>
  <si>
    <t>Буинский р-н, Буинск г, Р.ЛЮКСЕМБУРГ ул, д. 151, кв. 17</t>
  </si>
  <si>
    <t xml:space="preserve">08046637             </t>
  </si>
  <si>
    <t>Буинский р-н, Буинск г, КОМСОМОЛЬСКАЯ ул, д. 30, кв. 9</t>
  </si>
  <si>
    <t xml:space="preserve">075263909            </t>
  </si>
  <si>
    <t>Буинский р-н, Буинск г, КОМСОМОЛЬСКАЯ ул, д. 32Д, кв. 6</t>
  </si>
  <si>
    <t xml:space="preserve">08728003             </t>
  </si>
  <si>
    <t>Буинский р-н, Буинск г, Б.ХМЕЛЬНИЦКОГО ул, д. 41, кв. 32</t>
  </si>
  <si>
    <t xml:space="preserve">08748613             </t>
  </si>
  <si>
    <t>Буинский р-н, Буинск г, КОМСОМОЛЬСКАЯ ул, д. 32Д, кв. 7</t>
  </si>
  <si>
    <t xml:space="preserve">08728074             </t>
  </si>
  <si>
    <t>Буинский р-н, Буинск г, Р.ЛЮКСЕМБУРГ ул, д. 151, кв. 22</t>
  </si>
  <si>
    <t xml:space="preserve">08047347             </t>
  </si>
  <si>
    <t>Буинский р-н, Буинск г, КОМСОМОЛЬСКАЯ ул, д. 32Д, кв. 11</t>
  </si>
  <si>
    <t xml:space="preserve">08728373             </t>
  </si>
  <si>
    <t>Буинский р-н, Буинск г, ГАГАРИНА ул, д. 21 к.1, кв. 18</t>
  </si>
  <si>
    <t xml:space="preserve">101588               </t>
  </si>
  <si>
    <t>Буинский р-н, Буинск г, КОМСОМОЛЬСКАЯ ул, д. 32Д, кв. 8</t>
  </si>
  <si>
    <t xml:space="preserve">08725011             </t>
  </si>
  <si>
    <t>Буинский р-н, Буинск г, Р.ЛЮКСЕМБУРГ ул, д. 151, кв. 11</t>
  </si>
  <si>
    <t xml:space="preserve">08046746             </t>
  </si>
  <si>
    <t>Буинский р-н, Буинск г, КОМСОМОЛЬСКАЯ ул, д. 32Д, кв. 17</t>
  </si>
  <si>
    <t xml:space="preserve">08722184             </t>
  </si>
  <si>
    <t>Буинский р-н, Буинск г, Р.ЛЮКСЕМБУРГ ул, д. 151, кв. 8</t>
  </si>
  <si>
    <t xml:space="preserve">08046807             </t>
  </si>
  <si>
    <t>Буинский р-н, Буинск г, Р.ЛЮКСЕМБУРГ ул, д. 151, кв. 33</t>
  </si>
  <si>
    <t xml:space="preserve">08056802             </t>
  </si>
  <si>
    <t>Буинский р-н, Буинск г, Р.ЛЮКСЕМБУРГ ул, д. 151, кв. 27</t>
  </si>
  <si>
    <t xml:space="preserve">08046708             </t>
  </si>
  <si>
    <t>Буинский р-н, Буинск г, Р.ЛЮКСЕМБУРГ ул, д. 151, кв. 14</t>
  </si>
  <si>
    <t xml:space="preserve">08046764             </t>
  </si>
  <si>
    <t>Буинский р-н, Буинск г, Р.ЛЮКСЕМБУРГ ул, д. 151, кв. 3</t>
  </si>
  <si>
    <t xml:space="preserve">080469               </t>
  </si>
  <si>
    <t>Буинский р-н, Буинск г, КОМСОМОЛЬСКАЯ ул, д. 32Д, кв. 14</t>
  </si>
  <si>
    <t xml:space="preserve">08728086             </t>
  </si>
  <si>
    <t>Буинский р-н, Буинск г, Р.ЛЮКСЕМБУРГ ул, д. 136, кв. 13</t>
  </si>
  <si>
    <t xml:space="preserve">08748374             </t>
  </si>
  <si>
    <t>Буинский р-н, Буинск г, Р.ЛЮКСЕМБУРГ ул, д. 151, кв. 15</t>
  </si>
  <si>
    <t xml:space="preserve">08076598             </t>
  </si>
  <si>
    <t>Буинский р-н, Буинск г, Р.ЛЮКСЕМБУРГ ул, д. 151, кв. 21</t>
  </si>
  <si>
    <t xml:space="preserve">08046752             </t>
  </si>
  <si>
    <t>Буинский р-н, Буинск г, Р.ЛЮКСЕМБУРГ ул, д. 151, кв. 34</t>
  </si>
  <si>
    <t xml:space="preserve">08046879             </t>
  </si>
  <si>
    <t>Буинский р-н, Буинск г, 65-ЛЕТИЯ ПОБЕДЫ ул, д. 5, кв. 50</t>
  </si>
  <si>
    <t xml:space="preserve">007495030002743      </t>
  </si>
  <si>
    <t>Буинский р-н, Буинск г, СТРОИТЕЛЬНАЯ ул, д. 27, кв. 22</t>
  </si>
  <si>
    <t xml:space="preserve">0077495038002338     </t>
  </si>
  <si>
    <t>Буинский р-н, Буинск г, КАМИЛЯ ЗЫЯТДИНОВА ул, д. 7, кв. 13</t>
  </si>
  <si>
    <t xml:space="preserve">102734               </t>
  </si>
  <si>
    <t>Буинский р-н, Буинск г, КОМСОМОЛЬСКАЯ ул, д. 32Д, кв. 13</t>
  </si>
  <si>
    <t xml:space="preserve">08728028             </t>
  </si>
  <si>
    <t>Буинский р-н, Буинск г, Р.ЛЮКСЕМБУРГ ул, д. 151, кв. 19</t>
  </si>
  <si>
    <t xml:space="preserve">08046896             </t>
  </si>
  <si>
    <t>Буинский р-н, Буинск г, КОМСОМОЛЬСКАЯ ул, д. 32Д, кв. 15</t>
  </si>
  <si>
    <t xml:space="preserve">0872808              </t>
  </si>
  <si>
    <t>Буинский р-н, Буинск г, Р.ЛЮКСЕМБУРГ ул, д. 151, кв. 23</t>
  </si>
  <si>
    <t xml:space="preserve">08046778             </t>
  </si>
  <si>
    <t>Буинский р-н, Буинск г, АРЕФЬЕВА ул, д. 2А, кв. 32</t>
  </si>
  <si>
    <t xml:space="preserve">08396868             </t>
  </si>
  <si>
    <t>Буинский р-н, Буинск г, КОМСОМОЛЬСКАЯ ул, д. 32Д, кв. 4</t>
  </si>
  <si>
    <t xml:space="preserve">08722128             </t>
  </si>
  <si>
    <t>Буинский р-н, Буинск г, ГАГАРИНА ул, д. 13, кв. 4</t>
  </si>
  <si>
    <t xml:space="preserve">08362520             </t>
  </si>
  <si>
    <t>Буинский р-н, Буинск г, Б.ХМЕЛЬНИЦКОГО ул, д. 35, кв. 12</t>
  </si>
  <si>
    <t xml:space="preserve">070078               </t>
  </si>
  <si>
    <t>Буинский р-н, Буинск г, Р.ЛЮКСЕМБУРГ ул, д. 151, кв. 29</t>
  </si>
  <si>
    <t xml:space="preserve">08046655             </t>
  </si>
  <si>
    <t>Дрожжановский р-н, Старое Дрожжаное с, ТЕХНИЧЕСКАЯ ул, д. 25, кв. 4</t>
  </si>
  <si>
    <t xml:space="preserve">88754 </t>
  </si>
  <si>
    <t>Апастовский р-н, Апастово пгт, САЛАВАТА КАРИМОВА ул, д. 5, кв. 2</t>
  </si>
  <si>
    <t xml:space="preserve">08777253             </t>
  </si>
  <si>
    <t>Апастовский р-н, Апастово пгт, САЛАВАТА КАРИМОВА ул, д. 5, кв. 1</t>
  </si>
  <si>
    <t xml:space="preserve">08717936             </t>
  </si>
  <si>
    <t>Буинский р-н, Буинск г, Р.ЛЮКСЕМБУРГ ул, д. 151, кв. 2</t>
  </si>
  <si>
    <t xml:space="preserve">08046731             </t>
  </si>
  <si>
    <t>Буинский р-н, Кият с, МОЛОДЕЖНАЯ ул, д. 3, кв. 8</t>
  </si>
  <si>
    <t xml:space="preserve">070095               </t>
  </si>
  <si>
    <t>Буинский р-н, Буинск г, Р.ЛЮКСЕМБУРГ ул, д. 151, кв. 5</t>
  </si>
  <si>
    <t xml:space="preserve">08046703             </t>
  </si>
  <si>
    <t>Буинский р-н, Буинск г, ГАГАРИНА ул, д. 28, кв. 62</t>
  </si>
  <si>
    <t xml:space="preserve">07800626             </t>
  </si>
  <si>
    <t>Дрожжановский р-н, Старое Дрожжаное с, ТЕХНИЧЕСКАЯ ул, д. 22, кв. 5</t>
  </si>
  <si>
    <t xml:space="preserve">90320 </t>
  </si>
  <si>
    <t>Буинский р-н, Буинск г, НЕКРАСОВА ул, д. 33, кв. 19</t>
  </si>
  <si>
    <t xml:space="preserve">09170479             </t>
  </si>
  <si>
    <t>Буинский р-н, Буинск г, ГАГАРИНА ул, д. 28, кв. 51</t>
  </si>
  <si>
    <t xml:space="preserve">070048               </t>
  </si>
  <si>
    <t>Буинский р-н, Буинск г, Р.ЛЮКСЕМБУРГ ул, д. 151, кв. 13</t>
  </si>
  <si>
    <t xml:space="preserve">08046923             </t>
  </si>
  <si>
    <t>Буинский р-н, Буинск г, ГАГАРИНА ул, д. 28, кв. 90</t>
  </si>
  <si>
    <t xml:space="preserve">101890               </t>
  </si>
  <si>
    <t>Тетюшский р-н, Тетюши г, ЮЖНАЯ ул, д. 4, кв. 5</t>
  </si>
  <si>
    <t xml:space="preserve">007495044010892 </t>
  </si>
  <si>
    <t>Тетюшский р-н, Тетюши г, ЮЖНАЯ ул, д. 4, кв. 25</t>
  </si>
  <si>
    <t xml:space="preserve">007495044010896 </t>
  </si>
  <si>
    <t>Дрожжановский р-н, Старое Дрожжаное с, КООПЕРАТИВНАЯ ул, д. 15, кв. 4</t>
  </si>
  <si>
    <t xml:space="preserve">470233 </t>
  </si>
  <si>
    <t>Буинский р-н, Буинск г, ЗЕЛЕНАЯ ул, д. 54, кв. 1</t>
  </si>
  <si>
    <t xml:space="preserve">0074502700253        </t>
  </si>
  <si>
    <t>Буинский р-н, Буинск г, ЗЕЛЕНАЯ ул, д. 54, кв. 5</t>
  </si>
  <si>
    <t xml:space="preserve">007495027001722      </t>
  </si>
  <si>
    <t>Буинский р-н, Буинск г, КАМИЛЯ ЗЫЯТДИНОВА ул, д. 6А, кв. 1</t>
  </si>
  <si>
    <t xml:space="preserve">08487176             </t>
  </si>
  <si>
    <t>Буинский р-н, Буинск г, ГАГАРИНА ул, д. 28, кв. 59</t>
  </si>
  <si>
    <t xml:space="preserve">101809               </t>
  </si>
  <si>
    <t>Буинский р-н, Буинск г, Р.ЛЮКСЕМБУРГ ул, д. 151, кв. 1</t>
  </si>
  <si>
    <t xml:space="preserve">08046729             </t>
  </si>
  <si>
    <t>Буинский р-н, Буинск г, ЗЕЛЕНАЯ ул, д. 54, кв. 2</t>
  </si>
  <si>
    <t xml:space="preserve">007495027002309      </t>
  </si>
  <si>
    <t>Буинский р-н, Буинск г, ЗЕЛЕНАЯ ул, д. 54, кв. 3</t>
  </si>
  <si>
    <t xml:space="preserve">00749502700077       </t>
  </si>
  <si>
    <t>Буинский р-н, Буинск г, НЕКРАСОВА ул, д. 25, кв. 2</t>
  </si>
  <si>
    <t xml:space="preserve">08399543             </t>
  </si>
  <si>
    <t>Буинский р-н, Буинск г, ЗЕЛЕНАЯ ул, д. 54, кв. 4</t>
  </si>
  <si>
    <t xml:space="preserve">007495027002315      </t>
  </si>
  <si>
    <t>Буинский р-н, Буинск г, ЗЕЛЕНАЯ ул, д. 54, кв. 10</t>
  </si>
  <si>
    <t xml:space="preserve">007495027000754      </t>
  </si>
  <si>
    <t>Буинский р-н, Буинск г, ЗЕЛЕНАЯ ул, д. 54, кв. 12</t>
  </si>
  <si>
    <t xml:space="preserve">007495027002672      </t>
  </si>
  <si>
    <t>Буинский р-н, Буинск г, ЗЕЛЕНАЯ ул, д. 54, кв. 6</t>
  </si>
  <si>
    <t xml:space="preserve">007495027000873      </t>
  </si>
  <si>
    <t>Буинский р-н, Буинск г, КЛЕНОВАЯ ул, д. 7, кв. 19</t>
  </si>
  <si>
    <t xml:space="preserve">08047584             </t>
  </si>
  <si>
    <t>Буинский р-н, Буинск г, ЗЕЛЕНАЯ ул, д. 54, кв. 8</t>
  </si>
  <si>
    <t xml:space="preserve">007495027002058      </t>
  </si>
  <si>
    <t>Буинский р-н, Буинск г, ВАХИТОВА ул, д. 191, кв. 10</t>
  </si>
  <si>
    <t xml:space="preserve">00779102315254       </t>
  </si>
  <si>
    <t>Буинский р-н, Буинск г, ГАГАРИНА ул, д. 28, кв. 71</t>
  </si>
  <si>
    <t xml:space="preserve">035870311            </t>
  </si>
  <si>
    <t>Буинский р-н, Буинск г, НЕКРАСОВА ул, д. 23, кв. 7</t>
  </si>
  <si>
    <t xml:space="preserve">75165                </t>
  </si>
  <si>
    <t>Буинский р-н, Буинск г, ВАХИТОВА ул, д. 191, кв. 21</t>
  </si>
  <si>
    <t xml:space="preserve">007791025014596      </t>
  </si>
  <si>
    <t>Буинский р-н, Буинск г, КАМИЛЯ ЗЫЯТДИНОВА ул, д. 2А, кв. 10</t>
  </si>
  <si>
    <t xml:space="preserve">561857               </t>
  </si>
  <si>
    <t>Буинский р-н, Буинск г, ВАХИТОВА ул, д. 191, кв. 24</t>
  </si>
  <si>
    <t xml:space="preserve">00771023015294       </t>
  </si>
  <si>
    <t>Буинский р-н, Буинск г, ЗЕЛЕНАЯ ул, д. 54, кв. 11</t>
  </si>
  <si>
    <t xml:space="preserve">007495027002065      </t>
  </si>
  <si>
    <t>Буинский р-н, Буинск г, ЗЕЛЕНАЯ ул, д. 54, кв. 9</t>
  </si>
  <si>
    <t xml:space="preserve">007495027001730      </t>
  </si>
  <si>
    <t>Буинский р-н, Буинск г, Р.ЛЮКСЕМБУРГ ул, д. 173, кв. 15</t>
  </si>
  <si>
    <t xml:space="preserve">090372               </t>
  </si>
  <si>
    <t>Буинский р-н, Буинск г, ЗЕЛЕНАЯ ул, д. 54, кв. 7</t>
  </si>
  <si>
    <t xml:space="preserve">007495027002652      </t>
  </si>
  <si>
    <t>Буинский р-н, Буинск г, ТИТОВА ул, д. 10, кв. 10</t>
  </si>
  <si>
    <t xml:space="preserve">73950                </t>
  </si>
  <si>
    <t>Буинский р-н, Буинск г, КОСМОВСКОГО ул, д. 81А, кв. 3</t>
  </si>
  <si>
    <t xml:space="preserve">007491037013307      </t>
  </si>
  <si>
    <t>Буинский р-н, Буинск г, 65-ЛЕТИЯ ПОБЕДЫ ул, д. 5, кв. 26</t>
  </si>
  <si>
    <t xml:space="preserve">007495034001329      </t>
  </si>
  <si>
    <t>Буинский р-н, Буинск г, Р.ЛЮКСЕМБУРГ ул, д. 167, кв. 84</t>
  </si>
  <si>
    <t xml:space="preserve">007495044013969      </t>
  </si>
  <si>
    <t>Буинский р-н, Буинск г, КАМИЛЯ ЗЫЯТДИНОВА ул, д. 8, кв. 54</t>
  </si>
  <si>
    <t xml:space="preserve">007128027015879      </t>
  </si>
  <si>
    <t>Буинский р-н, Буинск г, Р.ЛЮКСЕМБУРГ ул, д. 167, кв. 33</t>
  </si>
  <si>
    <t xml:space="preserve">007495046008557      </t>
  </si>
  <si>
    <t>Буинский р-н, Буинск г, ГАГАРИНА ул, д. 23А, кв. 7</t>
  </si>
  <si>
    <t xml:space="preserve">08144936             </t>
  </si>
  <si>
    <t>Дрожжановский р-н, Старое Дрожжаное с, ТЕХНИЧЕСКАЯ ул, д. 23, кв. 9</t>
  </si>
  <si>
    <t xml:space="preserve">477791 </t>
  </si>
  <si>
    <t>Буинский р-н, Буинск г, АРЕФЬЕВА ул, д. 23, кв. 6</t>
  </si>
  <si>
    <t xml:space="preserve">102596               </t>
  </si>
  <si>
    <t>Буинский р-н, Буинск г, Б.ХМЕЛЬНИЦКОГО ул, д. 46, кв. 6</t>
  </si>
  <si>
    <t xml:space="preserve">34908700554          </t>
  </si>
  <si>
    <t>Буинский р-н, Буинск г, МАТРОСОВА ул, д. 24, кв. 12</t>
  </si>
  <si>
    <t xml:space="preserve">090283               </t>
  </si>
  <si>
    <t>Буинский р-н, Буинск г, ЕФРЕМОВА ул, д. 170, кв. 2</t>
  </si>
  <si>
    <t xml:space="preserve">561836               </t>
  </si>
  <si>
    <t>Буинский р-н, Буинск г, МОЛОДЕЖНАЯ ул, д. 5, кв. 27</t>
  </si>
  <si>
    <t xml:space="preserve">090405               </t>
  </si>
  <si>
    <t>Камско-Устьинский р-н, Камское Устье пгт, ДЗЕРЖИНСКОГО ул, д. 18, кв. 9</t>
  </si>
  <si>
    <t xml:space="preserve">007791038031192      </t>
  </si>
  <si>
    <t>Камско-Устьинский р-н, Камское Устье пгт, КОМАРОВА ул, д. 12, кв. 1</t>
  </si>
  <si>
    <t xml:space="preserve">007791038023256      </t>
  </si>
  <si>
    <t>Камско-Устьинский р-н, Камское Устье пгт, ГАГАРИНА ул, д. 94, кв. 1</t>
  </si>
  <si>
    <t xml:space="preserve">007495038009846      </t>
  </si>
  <si>
    <t>Камско-Устьинский р-н, Камское Устье пгт, ДЗЕРЖИНСКОГО ул, д. 18, кв. 16</t>
  </si>
  <si>
    <t xml:space="preserve">007791038031400      </t>
  </si>
  <si>
    <t>Камско-Устьинский р-н, Камское Устье пгт, ДЗЕРЖИНСКОГО ул, д. 18, кв. 1</t>
  </si>
  <si>
    <t xml:space="preserve">007791038022158      </t>
  </si>
  <si>
    <t>Камско-Устьинский р-н, Камское Устье пгт, ДЗЕРЖИНСКОГО ул, д. 18, кв. 11</t>
  </si>
  <si>
    <t xml:space="preserve">007791031342         </t>
  </si>
  <si>
    <t>Камско-Устьинский р-н, ТЕНИШЕВО пгт, ЛЕНИНА ул, д. 20, кв. 3</t>
  </si>
  <si>
    <t xml:space="preserve">007791038022476      </t>
  </si>
  <si>
    <t>Камско-Устьинский р-н, Камское Устье пгт, ДЗЕРЖИНСКОГО ул, д. 18, кв. 7</t>
  </si>
  <si>
    <t xml:space="preserve">007701038028489      </t>
  </si>
  <si>
    <t>Камско-Устьинский р-н, Камское Устье пгт, ДЗЕРЖИНСКОГО ул, д. 18, кв. 2</t>
  </si>
  <si>
    <t xml:space="preserve">007791038028423      </t>
  </si>
  <si>
    <t>Камско-Устьинский р-н, Камское Устье пгт, КОМАРОВА ул, д. 9, кв. 24</t>
  </si>
  <si>
    <t xml:space="preserve">007791038029423      </t>
  </si>
  <si>
    <t>Камско-Устьинский р-н, Камское Устье пгт, КОМАРОВА ул, д. 12, кв. 10</t>
  </si>
  <si>
    <t xml:space="preserve">007791038023932      </t>
  </si>
  <si>
    <t>Камско-Устьинский р-н, Куйбышевский Затон пгт, ЗАВОДСКАЯ ул, д. 3Б, кв. 26</t>
  </si>
  <si>
    <t xml:space="preserve">091006               </t>
  </si>
  <si>
    <t>Камско-Устьинский р-н, Камское Устье пгт, КОМАРОВА ул, д. 12, кв. 4</t>
  </si>
  <si>
    <t xml:space="preserve">007791038023253      </t>
  </si>
  <si>
    <t>Камско-Устьинский р-н, Камское Устье пгт, КОМАРОВА ул, д. 12, кв. 17</t>
  </si>
  <si>
    <t xml:space="preserve">007791039079902      </t>
  </si>
  <si>
    <t>Камско-Устьинский р-н, Камское Устье пгт, ДЗЕРЖИНСКОГО ул, д. 18, кв. 3</t>
  </si>
  <si>
    <t xml:space="preserve">007791038028649      </t>
  </si>
  <si>
    <t>Камско-Устьинский р-н, Камское Устье пгт, КОМАРОВА ул, д. 9, кв. 20</t>
  </si>
  <si>
    <t xml:space="preserve">007495039010071      </t>
  </si>
  <si>
    <t>Камско-Устьинский р-н, ТЕНИШЕВО пгт, ЛЕНИНА ул, д. 20, кв. 8</t>
  </si>
  <si>
    <t xml:space="preserve">007791033008768      </t>
  </si>
  <si>
    <t>Камско-Устьинский р-н, ТЕНИШЕВО пгт, ЛЕНИНА ул, д. 20, кв. 4</t>
  </si>
  <si>
    <t xml:space="preserve">007791038023987      </t>
  </si>
  <si>
    <t>Камско-Устьинский р-н, Куйбышевский Затон пгт, ЛЕНИНА ул, д. 14, кв. 63</t>
  </si>
  <si>
    <t xml:space="preserve">007011042006911      </t>
  </si>
  <si>
    <t>Камско-Устьинский р-н, ТЕНИШЕВО пгт, ПИОНЕРСКАЯ ул, д. 9, кв. 17</t>
  </si>
  <si>
    <t xml:space="preserve">08303932             </t>
  </si>
  <si>
    <t>Камско-Устьинский р-н, Камское Устье пгт, КОМАРОВА ул, д. 12, кв. 6</t>
  </si>
  <si>
    <t xml:space="preserve">007791038023196      </t>
  </si>
  <si>
    <t>Камско-Устьинский р-н, Камское Устье пгт, КОМАРОВА ул, д. 9, кв. 22</t>
  </si>
  <si>
    <t xml:space="preserve">09540067             </t>
  </si>
  <si>
    <t>Камско-Устьинский р-н, Камское Устье пгт, КОМАРОВА ул, д. 12, кв. 3</t>
  </si>
  <si>
    <t xml:space="preserve">007791038023176      </t>
  </si>
  <si>
    <t>Камско-Устьинский р-н, Камское Устье пгт, КОМАРОВА ул, д. 12, кв. 2</t>
  </si>
  <si>
    <t xml:space="preserve">007791038023187      </t>
  </si>
  <si>
    <t>Камско-Устьинский р-н, Камское Устье пгт, ДЗЕРЖИНСКОГО ул, д. 18, кв. 13</t>
  </si>
  <si>
    <t xml:space="preserve">007791038030539      </t>
  </si>
  <si>
    <t>Камско-Устьинский р-н, Куйбышевский Затон пгт, ПЕРВОМАЙСКАЯ ул, д. 4, кв. 28</t>
  </si>
  <si>
    <t xml:space="preserve">013175               </t>
  </si>
  <si>
    <t>Камско-Устьинский р-н, ТЕНИШЕВО пгт, ЛЕНИНА ул, д. 20, кв. 1</t>
  </si>
  <si>
    <t xml:space="preserve">007791038022322      </t>
  </si>
  <si>
    <t>Камско-Устьинский р-н, ТЕНИШЕВО пгт, ПИОНЕРСКАЯ ул, д. 9, кв. 1</t>
  </si>
  <si>
    <t xml:space="preserve">08891813             </t>
  </si>
  <si>
    <t>Камско-Устьинский р-н, Камское Устье пгт, КОМАРОВА ул, д. 12, кв. 16</t>
  </si>
  <si>
    <t xml:space="preserve">007791035020621      </t>
  </si>
  <si>
    <t>Камско-Устьинский р-н, Куйбышевский Затон пгт, ЗАВОДСКАЯ ул, д. 3Б, кв. 45</t>
  </si>
  <si>
    <t xml:space="preserve">092868               </t>
  </si>
  <si>
    <t>Камско-Устьинский р-н, Камское Устье пгт, КОМАРОВА ул, д. 12, кв. 5</t>
  </si>
  <si>
    <t xml:space="preserve">007791038023914      </t>
  </si>
  <si>
    <t>Камско-Устьинский р-н, Куйбышевский Затон пгт, ПАРКОВАЯ ул, д. 1, кв. 8</t>
  </si>
  <si>
    <t xml:space="preserve">089609               </t>
  </si>
  <si>
    <t>Камско-Устьинский р-н, Камское Устье пгт, ДЗЕРЖИНСКОГО ул, д. 18, кв. 12</t>
  </si>
  <si>
    <t xml:space="preserve">007791038031388      </t>
  </si>
  <si>
    <t>Камско-Устьинский р-н, Камское Устье пгт, ДЗЕРЖИНСКОГО ул, д. 18, кв. 14</t>
  </si>
  <si>
    <t xml:space="preserve">007791038031130      </t>
  </si>
  <si>
    <t>Камско-Устьинский р-н, Камское Устье пгт, ДЗЕРЖИНСКОГО ул, д. 18, кв. 10</t>
  </si>
  <si>
    <t xml:space="preserve">007791038030561      </t>
  </si>
  <si>
    <t>Камско-Устьинский р-н, Куйбышевский Затон пгт, ЗАВОДСКАЯ ул, д. 1, кв. 5</t>
  </si>
  <si>
    <t xml:space="preserve">091779               </t>
  </si>
  <si>
    <t>Камско-Устьинский р-н, Камское Устье пгт, ДЗЕРЖИНСКОГО ул, д. 18, кв. 8</t>
  </si>
  <si>
    <t xml:space="preserve">007791038028392      </t>
  </si>
  <si>
    <t>Камско-Устьинский р-н, Камское Устье пгт, ДЗЕРЖИНСКОГО ул, д. 18, кв. 15</t>
  </si>
  <si>
    <t xml:space="preserve">007791038031122      </t>
  </si>
  <si>
    <t>Камско-Устьинский р-н, Камское Устье пгт, ДЗЕРЖИНСКОГО ул, д. 18, кв. 6</t>
  </si>
  <si>
    <t xml:space="preserve">007791038025381      </t>
  </si>
  <si>
    <t>Камско-Устьинский р-н, Камское Устье пгт, ДЗЕРЖИНСКОГО ул, д. 18, кв. 5</t>
  </si>
  <si>
    <t xml:space="preserve">007791038028415      </t>
  </si>
  <si>
    <t>Камско-Устьинский р-н, Камское Устье пгт, КОМАРОВА ул, д. 19, кв. 24</t>
  </si>
  <si>
    <t xml:space="preserve">08951338             </t>
  </si>
  <si>
    <t>Камско-Устьинский р-н, Камское Устье пгт, ДЗЕРЖИНСКОГО ул, д. 18, кв. 4</t>
  </si>
  <si>
    <t xml:space="preserve">007791038025010      </t>
  </si>
  <si>
    <t>Камско-Устьинский р-н, Камское Устье пгт, КОМАРОВА ул, д. 18, кв. 12</t>
  </si>
  <si>
    <t xml:space="preserve">10327346             </t>
  </si>
  <si>
    <t>Камско-Устьинский р-н, Куйбышевский Затон пгт, КУЙБЫШЕВА ул, д. 2А, кв. 10</t>
  </si>
  <si>
    <t xml:space="preserve">007011044001819      </t>
  </si>
  <si>
    <t>Камско-Устьинский р-н, ТЕНИШЕВО пгт, ЛЕНИНА ул, д. 22, кв. 3</t>
  </si>
  <si>
    <t xml:space="preserve">08931765             </t>
  </si>
  <si>
    <t>Камско-Устьинский р-н, Куйбышевский Затон пгт, ГАГАРИНА ул, д. 2, кв. 2</t>
  </si>
  <si>
    <t xml:space="preserve">107580               </t>
  </si>
  <si>
    <t>Камско-Устьинский р-н, Камское Устье пгт, ГАГАРИНА ул, д. 94, кв. 3</t>
  </si>
  <si>
    <t xml:space="preserve">103941               </t>
  </si>
  <si>
    <t>Камско-Устьинский р-н, Куйбышевский Затон пгт, ПАРКОВАЯ ул, д. 1, кв. 16</t>
  </si>
  <si>
    <t xml:space="preserve">091338               </t>
  </si>
  <si>
    <t>Камско-Устьинский р-н, ТЕНИШЕВО пгт, ЛЕНИНА ул, д. 20, кв. 2</t>
  </si>
  <si>
    <t>Камско-Устьинский р-н, Красновидово с, НАБЕРЕЖНАЯ ул, д. 1, кв. 3</t>
  </si>
  <si>
    <t xml:space="preserve">090126               </t>
  </si>
  <si>
    <t>Камско-Устьинский р-н, Куйбышевский Затон пгт, ПЕРВОМАЙСКАЯ ул, д. 5, кв. 1</t>
  </si>
  <si>
    <t xml:space="preserve">07539735             </t>
  </si>
  <si>
    <t>Камско-Устьинский р-н, Куйбышевский Затон пгт, ПЕРВОМАЙСКАЯ ул, д. 5, кв. 2</t>
  </si>
  <si>
    <t xml:space="preserve">07736072             </t>
  </si>
  <si>
    <t>Камско-Устьинский р-н, Куйбышевский Затон пгт, ПЕРВОМАЙСКАЯ ул, д. 5, кв. 12</t>
  </si>
  <si>
    <t xml:space="preserve">07734757             </t>
  </si>
  <si>
    <t>Дрожжановский р-н, Старое Дрожжаное с, ТЕХНИЧЕСКАЯ ул, д. 27, кв. 3</t>
  </si>
  <si>
    <t xml:space="preserve">08029012 </t>
  </si>
  <si>
    <t>Дрожжановский р-н, Старое Дрожжаное с, ТЕХНИЧЕСКАЯ ул, д. 27, кв. 2</t>
  </si>
  <si>
    <t xml:space="preserve">08028969 </t>
  </si>
  <si>
    <t>Дрожжановский р-н, Старое Дрожжаное с, ТЕХНИЧЕСКАЯ ул, д. 27, кв. 12</t>
  </si>
  <si>
    <t xml:space="preserve">07779907 </t>
  </si>
  <si>
    <t>Дрожжановский р-н, Старое Дрожжаное с, ТЕХНИЧЕСКАЯ ул, д. 27, кв. 19</t>
  </si>
  <si>
    <t xml:space="preserve">08021580 </t>
  </si>
  <si>
    <t>Дрожжановский р-н, Старое Дрожжаное с, ТЕХНИЧЕСКАЯ ул, д. 27, кв. 14</t>
  </si>
  <si>
    <t xml:space="preserve">08029064 </t>
  </si>
  <si>
    <t>Буинский р-н, Буинск г, АРЕФЬЕВА ул, д. 3, кв. 21</t>
  </si>
  <si>
    <t xml:space="preserve">74807                </t>
  </si>
  <si>
    <t>Камско-Устьинский р-н, Камское Устье пгт, КОМАРОВА ул, д. 7, кв. 27</t>
  </si>
  <si>
    <t xml:space="preserve">09402488             </t>
  </si>
  <si>
    <t>Камско-Устьинский р-н, Камское Устье пгт, ГАГАРИНА ул, д. 94, кв. 8</t>
  </si>
  <si>
    <t xml:space="preserve">08764145             </t>
  </si>
  <si>
    <t>Камско-Устьинский р-н, Камское Устье пгт, КОМАРОВА ул, д. 5, кв. 3А</t>
  </si>
  <si>
    <t xml:space="preserve">08827699             </t>
  </si>
  <si>
    <t>Камско-Устьинский р-н, Куйбышевский Затон пгт, ГАГАРИНА ул, д. 13, кв. 5</t>
  </si>
  <si>
    <t xml:space="preserve">08892095             </t>
  </si>
  <si>
    <t>Камско-Устьинский р-н, Красновидово с, НАБЕРЕЖНАЯ ул, д. 1, кв. 9</t>
  </si>
  <si>
    <t xml:space="preserve">08774960             </t>
  </si>
  <si>
    <t>Буинский р-н, Буинск г, ПАРКОВЫЙ пер, д. 3, кв. 4</t>
  </si>
  <si>
    <t xml:space="preserve">09645108             </t>
  </si>
  <si>
    <t>Дрожжановский р-н, Старое Дрожжаное с, ТЕХНИЧЕСКАЯ ул, д. 27, кв. 4</t>
  </si>
  <si>
    <t xml:space="preserve">07785311 </t>
  </si>
  <si>
    <t>Апастовский р-н, Апастово пгт, Молодежная ул, д. 36, кв. 12</t>
  </si>
  <si>
    <t xml:space="preserve">71053782             </t>
  </si>
  <si>
    <t>Апастовский р-н, Апастово пгт, Молодежная ул, д. 36, кв. 10</t>
  </si>
  <si>
    <t xml:space="preserve">0003702              </t>
  </si>
  <si>
    <t>Апастовский р-н, Апастово пгт, Октябрьская ул, д. 58, кв. 4</t>
  </si>
  <si>
    <t xml:space="preserve">06191291             </t>
  </si>
  <si>
    <t>Апастовский р-н, Апастово пгт, Заводская ул, д. 11А, кв. 9</t>
  </si>
  <si>
    <t xml:space="preserve">005727               </t>
  </si>
  <si>
    <t>Апастовский р-н, ж/д станции Каратун п, Строительная ул, д. 2, кв. 4</t>
  </si>
  <si>
    <t xml:space="preserve">025640               </t>
  </si>
  <si>
    <t>Апастовский р-н, Апастово пгт, Молодежная ул, д. 36, кв. 31</t>
  </si>
  <si>
    <t xml:space="preserve">007495043005         </t>
  </si>
  <si>
    <t>Апастовский р-н, Апастово пгт, Красноармейская ул, д. 65А, кв. 2</t>
  </si>
  <si>
    <t xml:space="preserve">0001465              </t>
  </si>
  <si>
    <t>Апастовский р-н, Апастово пгт, Красноармейская ул, д. 65А, кв. 6</t>
  </si>
  <si>
    <t xml:space="preserve">0004199              </t>
  </si>
  <si>
    <t>Апастовский р-н, Апастово пгт, Октябрьская ул, д. 58, кв. 5</t>
  </si>
  <si>
    <t xml:space="preserve">0380578009           </t>
  </si>
  <si>
    <t>Апастовский р-н, ж/д станции Каратун п, Строительная ул, д. 1, кв. 15</t>
  </si>
  <si>
    <t xml:space="preserve">07017955             </t>
  </si>
  <si>
    <t>Апастовский р-н, Апастово пгт, Молодежная ул, д. 31, кв. 10</t>
  </si>
  <si>
    <t xml:space="preserve">10406747             </t>
  </si>
  <si>
    <t>Апастовский р-н, Апастово пгт, Молодежная ул, д. 36, кв. 34</t>
  </si>
  <si>
    <t xml:space="preserve">005340               </t>
  </si>
  <si>
    <t>Апастовский р-н, Апастово пгт, Молодежная ул, д. 33, кв. 14</t>
  </si>
  <si>
    <t>Апастовский р-н, Апастово пгт, Молодежная ул, д. 39, кв. 7</t>
  </si>
  <si>
    <t xml:space="preserve">07148318             </t>
  </si>
  <si>
    <t>Апастовский р-н, Апастово пгт, Молодежная ул, д. 36, кв. 30</t>
  </si>
  <si>
    <t xml:space="preserve">3916071              </t>
  </si>
  <si>
    <t>Апастовский р-н, Апастово пгт, Молодежная ул, д. 1Б, кв. 9</t>
  </si>
  <si>
    <t xml:space="preserve">007495043010670      </t>
  </si>
  <si>
    <t>Буинский р-н, Буинск г, Б.ХМЕЛЬНИЦКОГО ул, д. 54, кв. 1</t>
  </si>
  <si>
    <t xml:space="preserve">08519291             </t>
  </si>
  <si>
    <t>Апастовский р-н, Апастово пгт, Молодежная ул, д. 34, кв. 13</t>
  </si>
  <si>
    <t xml:space="preserve">31448                </t>
  </si>
  <si>
    <t>Камско-Устьинский р-н, Куйбышевский Затон пгт, КУЙБЫШЕВА ул, д. 2, кв. 14</t>
  </si>
  <si>
    <t xml:space="preserve">29217820             </t>
  </si>
  <si>
    <t>Дрожжановский р-н, Старое Дрожжаное с, ТЕХНИЧЕСКАЯ ул, д. 27, кв. 30</t>
  </si>
  <si>
    <t xml:space="preserve">07779949 </t>
  </si>
  <si>
    <t>Камско-Устьинский р-н, Куйбышевский Затон пгт, ПЕРВОМАЙСКАЯ ул, д. 5, кв. 20</t>
  </si>
  <si>
    <t xml:space="preserve">07740153             </t>
  </si>
  <si>
    <t>Камско-Устьинский р-н, Куйбышевский Затон пгт, ПАРКОВАЯ ул, д. 9, кв. 2</t>
  </si>
  <si>
    <t xml:space="preserve">09152876             </t>
  </si>
  <si>
    <t>Камско-Устьинский р-н, Куйбышевский Затон пгт, ПАРКОВАЯ ул, д. 3, кв. 32</t>
  </si>
  <si>
    <t xml:space="preserve">08774998             </t>
  </si>
  <si>
    <t>Камско-Устьинский р-н, Куйбышевский Затон пгт, ПЕРВОМАЙСКАЯ ул, д. 5, кв. 23</t>
  </si>
  <si>
    <t xml:space="preserve">07740937             </t>
  </si>
  <si>
    <t>Камско-Устьинский р-н, Куйбышевский Затон пгт, ПЕРВОМАЙСКАЯ ул, д. 5, кв. 22</t>
  </si>
  <si>
    <t xml:space="preserve">07740915             </t>
  </si>
  <si>
    <t>Камско-Устьинский р-н, Куйбышевский Затон пгт, КУЙБЫШЕВА ул, д. 4А, кв. 23</t>
  </si>
  <si>
    <t xml:space="preserve">08761759             </t>
  </si>
  <si>
    <t>Камско-Устьинский р-н, Куйбышевский Затон пгт, ПЕРВОМАЙСКАЯ ул, д. 5, кв. 21</t>
  </si>
  <si>
    <t xml:space="preserve">07740155             </t>
  </si>
  <si>
    <t>Камско-Устьинский р-н, Куйбышевский Затон пгт, ПЕРВОМАЙСКАЯ ул, д. 5, кв. 19</t>
  </si>
  <si>
    <t xml:space="preserve">07740957             </t>
  </si>
  <si>
    <t>Камско-Устьинский р-н, Куйбышевский Затон пгт, ПЕРВОМАЙСКАЯ ул, д. 5, кв. 27</t>
  </si>
  <si>
    <t xml:space="preserve">07734179             </t>
  </si>
  <si>
    <t>Камско-Устьинский р-н, Куйбышевский Затон пгт, КУЙБЫШЕВА ул, д. 4А, кв. 30</t>
  </si>
  <si>
    <t xml:space="preserve">706233               </t>
  </si>
  <si>
    <t>Камско-Устьинский р-н, Куйбышевский Затон пгт, ПЕРВОМАЙСКАЯ ул, д. 5, кв. 26</t>
  </si>
  <si>
    <t xml:space="preserve">07740191             </t>
  </si>
  <si>
    <t>Верхнеуслонский р-н, Верхний Услон с, ЗАОВРАЖНАЯ ул, д. 3, кв. 18</t>
  </si>
  <si>
    <t xml:space="preserve">007495042002504      </t>
  </si>
  <si>
    <t>Камско-Устьинский р-н, Куйбышевский Затон пгт, ПЕРВОМАЙСКАЯ ул, д. 7, кв. 13</t>
  </si>
  <si>
    <t xml:space="preserve">07770054             </t>
  </si>
  <si>
    <t>Камско-Устьинский р-н, Куйбышевский Затон пгт, ПЕРВОМАЙСКАЯ ул, д. 5, кв. 30</t>
  </si>
  <si>
    <t xml:space="preserve">07758903             </t>
  </si>
  <si>
    <t>Камско-Устьинский р-н, Куйбышевский Затон пгт, ПЕРВОМАЙСКАЯ ул, д. 7, кв. 4</t>
  </si>
  <si>
    <t xml:space="preserve">1028194              </t>
  </si>
  <si>
    <t>Камско-Устьинский р-н, Куйбышевский Затон пгт, ПЕРВОМАЙСКАЯ ул, д. 5, кв. 31</t>
  </si>
  <si>
    <t xml:space="preserve">07758655             </t>
  </si>
  <si>
    <t>Камско-Устьинский р-н, Куйбышевский Затон пгт, ПЕРВОМАЙСКАЯ ул, д. 7, кв. 27</t>
  </si>
  <si>
    <t xml:space="preserve">7793050              </t>
  </si>
  <si>
    <t>Камско-Устьинский р-н, Куйбышевский Затон пгт, ПЕРВОМАЙСКАЯ ул, д. 7, кв. 7</t>
  </si>
  <si>
    <t xml:space="preserve">08046636             </t>
  </si>
  <si>
    <t>Камско-Устьинский р-н, Куйбышевский Затон пгт, ПЕРВОМАЙСКАЯ ул, д. 5, кв. 15</t>
  </si>
  <si>
    <t xml:space="preserve">07564000             </t>
  </si>
  <si>
    <t>Камско-Устьинский р-н, Куйбышевский Затон пгт, ПЕРВОМАЙСКАЯ ул, д. 7, кв. 8</t>
  </si>
  <si>
    <t xml:space="preserve">08064618             </t>
  </si>
  <si>
    <t>Камско-Устьинский р-н, Куйбышевский Затон пгт, ПЕРВОМАЙСКАЯ ул, д. 7, кв. 16</t>
  </si>
  <si>
    <t xml:space="preserve">0804250811           </t>
  </si>
  <si>
    <t>Камско-Устьинский р-н, Куйбышевский Затон пгт, ПЕРВОМАЙСКАЯ ул, д. 7, кв. 10</t>
  </si>
  <si>
    <t xml:space="preserve">08065263             </t>
  </si>
  <si>
    <t>Камско-Устьинский р-н, Куйбышевский Затон пгт, ПЕРВОМАЙСКАЯ ул, д. 7, кв. 22</t>
  </si>
  <si>
    <t xml:space="preserve">08064597             </t>
  </si>
  <si>
    <t>Камско-Устьинский р-н, Куйбышевский Затон пгт, ПЕРВОМАЙСКАЯ ул, д. 5, кв. 14</t>
  </si>
  <si>
    <t xml:space="preserve">07740158             </t>
  </si>
  <si>
    <t>Камско-Устьинский р-н, Куйбышевский Затон пгт, ПЕРВОМАЙСКАЯ ул, д. 5, кв. 16</t>
  </si>
  <si>
    <t xml:space="preserve">07758683             </t>
  </si>
  <si>
    <t>Камско-Устьинский р-н, Куйбышевский Затон пгт, ПЕРВОМАЙСКАЯ ул, д. 7, кв. 2</t>
  </si>
  <si>
    <t xml:space="preserve">08046725             </t>
  </si>
  <si>
    <t>Камско-Устьинский р-н, Куйбышевский Затон пгт, ПЕРВОМАЙСКАЯ ул, д. 5, кв. 29</t>
  </si>
  <si>
    <t xml:space="preserve">07740901             </t>
  </si>
  <si>
    <t>Камско-Устьинский р-н, Куйбышевский Затон пгт, ПЕРВОМАЙСКАЯ ул, д. 7, кв. 3</t>
  </si>
  <si>
    <t xml:space="preserve">08064429             </t>
  </si>
  <si>
    <t>Камско-Устьинский р-н, Куйбышевский Затон пгт, ПЕРВОМАЙСКАЯ ул, д. 5, кв. 34</t>
  </si>
  <si>
    <t xml:space="preserve">07558988             </t>
  </si>
  <si>
    <t>Камско-Устьинский р-н, Куйбышевский Затон пгт, ПЕРВОМАЙСКАЯ ул, д. 7, кв. 30</t>
  </si>
  <si>
    <t xml:space="preserve">08046849             </t>
  </si>
  <si>
    <t>Камско-Устьинский р-н, Куйбышевский Затон пгт, ПЕРВОМАЙСКАЯ ул, д. 7, кв. 19</t>
  </si>
  <si>
    <t xml:space="preserve">08065339             </t>
  </si>
  <si>
    <t>Камско-Устьинский р-н, Куйбышевский Затон пгт, ПЕРВОМАЙСКАЯ ул, д. 7, кв. 25</t>
  </si>
  <si>
    <t xml:space="preserve">8077641              </t>
  </si>
  <si>
    <t>Камско-Устьинский р-н, Куйбышевский Затон пгт, ПЕРВОМАЙСКАЯ ул, д. 7, кв. 15</t>
  </si>
  <si>
    <t xml:space="preserve">08042107             </t>
  </si>
  <si>
    <t>Камско-Устьинский р-н, Куйбышевский Затон пгт, ПЕРВОМАЙСКАЯ ул, д. 5, кв. 33</t>
  </si>
  <si>
    <t xml:space="preserve">07760863             </t>
  </si>
  <si>
    <t>Камско-Устьинский р-н, Куйбышевский Затон пгт, ПЕРВОМАЙСКАЯ ул, д. 7, кв. 18</t>
  </si>
  <si>
    <t xml:space="preserve">07798166             </t>
  </si>
  <si>
    <t>Камско-Устьинский р-н, Куйбышевский Затон пгт, ПЕРВОМАЙСКАЯ ул, д. 7, кв. 26</t>
  </si>
  <si>
    <t xml:space="preserve">8064638              </t>
  </si>
  <si>
    <t>Камско-Устьинский р-н, Куйбышевский Затон пгт, ПЕРВОМАЙСКАЯ ул, д. 7, кв. 14</t>
  </si>
  <si>
    <t xml:space="preserve">08046754             </t>
  </si>
  <si>
    <t>Камско-Устьинский р-н, Куйбышевский Затон пгт, ПЕРВОМАЙСКАЯ ул, д. 5, кв. 28</t>
  </si>
  <si>
    <t xml:space="preserve">07740931             </t>
  </si>
  <si>
    <t>Камско-Устьинский р-н, Куйбышевский Затон пгт, ПЕРВОМАЙСКАЯ ул, д. 5, кв. 3</t>
  </si>
  <si>
    <t xml:space="preserve">05795942             </t>
  </si>
  <si>
    <t>Камско-Устьинский р-н, Куйбышевский Затон пгт, ПЕРВОМАЙСКАЯ ул, д. 5, кв. 18</t>
  </si>
  <si>
    <t xml:space="preserve">07559455             </t>
  </si>
  <si>
    <t>Камско-Устьинский р-н, Куйбышевский Затон пгт, ПЕРВОМАЙСКАЯ ул, д. 5, кв. 32</t>
  </si>
  <si>
    <t xml:space="preserve">07798533             </t>
  </si>
  <si>
    <t>Камско-Устьинский р-н, Куйбышевский Затон пгт, ПЕРВОМАЙСКАЯ ул, д. 5, кв. 13</t>
  </si>
  <si>
    <t xml:space="preserve">07759837             </t>
  </si>
  <si>
    <t>Камско-Устьинский р-н, Куйбышевский Затон пгт, ПЕРВОМАЙСКАЯ ул, д. 7, кв. 11</t>
  </si>
  <si>
    <t xml:space="preserve">07770065             </t>
  </si>
  <si>
    <t>Камско-Устьинский р-н, Куйбышевский Затон пгт, ПЕРВОМАЙСКАЯ ул, д. 5, кв. 36</t>
  </si>
  <si>
    <t xml:space="preserve">08069146             </t>
  </si>
  <si>
    <t>Камско-Устьинский р-н, Куйбышевский Затон пгт, ПЕРВОМАЙСКАЯ ул, д. 7, кв. 28</t>
  </si>
  <si>
    <t xml:space="preserve">0803871211           </t>
  </si>
  <si>
    <t>Камско-Устьинский р-н, Куйбышевский Затон пгт, ПЕРВОМАЙСКАЯ ул, д. 7, кв. 32</t>
  </si>
  <si>
    <t xml:space="preserve">07795207             </t>
  </si>
  <si>
    <t>Камско-Устьинский р-н, Куйбышевский Затон пгт, ПЕРВОМАЙСКАЯ ул, д. 7, кв. 17</t>
  </si>
  <si>
    <t xml:space="preserve">08064421             </t>
  </si>
  <si>
    <t>Камско-Устьинский р-н, Куйбышевский Затон пгт, ПЕРВОМАЙСКАЯ ул, д. 5, кв. 17</t>
  </si>
  <si>
    <t xml:space="preserve">07538669             </t>
  </si>
  <si>
    <t>Камско-Устьинский р-н, Куйбышевский Затон пгт, ПЕРВОМАЙСКАЯ ул, д. 7, кв. 12</t>
  </si>
  <si>
    <t xml:space="preserve">08064254             </t>
  </si>
  <si>
    <t>Камско-Устьинский р-н, Куйбышевский Затон пгт, ПЕРВОМАЙСКАЯ ул, д. 7, кв. 21</t>
  </si>
  <si>
    <t xml:space="preserve">07795834             </t>
  </si>
  <si>
    <t>Камско-Устьинский р-н, Куйбышевский Затон пгт, ПЕРВОМАЙСКАЯ ул, д. 7, кв. 23</t>
  </si>
  <si>
    <t xml:space="preserve">0803754011           </t>
  </si>
  <si>
    <t>Камско-Устьинский р-н, Куйбышевский Затон пгт, ПЕРВОМАЙСКАЯ ул, д. 7, кв. 24</t>
  </si>
  <si>
    <t xml:space="preserve">08065183             </t>
  </si>
  <si>
    <t>Камско-Устьинский р-н, Куйбышевский Затон пгт, ПЕРВОМАЙСКАЯ ул, д. 7, кв. 29</t>
  </si>
  <si>
    <t xml:space="preserve">08062151             </t>
  </si>
  <si>
    <t>Камско-Устьинский р-н, Куйбышевский Затон пгт, ПЕРВОМАЙСКАЯ ул, д. 7, кв. 5</t>
  </si>
  <si>
    <t xml:space="preserve">07789319             </t>
  </si>
  <si>
    <t>Камско-Устьинский р-н, Куйбышевский Затон пгт, ПЕРВОМАЙСКАЯ ул, д. 5, кв. 35</t>
  </si>
  <si>
    <t xml:space="preserve">08069346             </t>
  </si>
  <si>
    <t>Камско-Устьинский р-н, Куйбышевский Затон пгт, ПЕРВОМАЙСКАЯ ул, д. 7, кв. 31</t>
  </si>
  <si>
    <t xml:space="preserve">08065297             </t>
  </si>
  <si>
    <t>Камско-Устьинский р-н, Красновидово с, НАБЕРЕЖНАЯ ул, д. 2, кв. 4</t>
  </si>
  <si>
    <t xml:space="preserve">06285                </t>
  </si>
  <si>
    <t>Дрожжановский р-н, Старое Дрожжаное с, ТЕХНИЧЕСКАЯ ул, д. 27, кв. 27</t>
  </si>
  <si>
    <t xml:space="preserve">07779931 </t>
  </si>
  <si>
    <t>Дрожжановский р-н, Старое Дрожжаное с, ТЕХНИЧЕСКАЯ ул, д. 27, кв. 23</t>
  </si>
  <si>
    <t xml:space="preserve">07780185 </t>
  </si>
  <si>
    <t>Дрожжановский р-н, Старое Дрожжаное с, ТЕХНИЧЕСКАЯ ул, д. 27, кв. 5</t>
  </si>
  <si>
    <t xml:space="preserve">07780106 </t>
  </si>
  <si>
    <t>Дрожжановский р-н, Старое Дрожжаное с, ТЕХНИЧЕСКАЯ ул, д. 27, кв. 28</t>
  </si>
  <si>
    <t xml:space="preserve">07779915 </t>
  </si>
  <si>
    <t>Апастовский р-н, Апастово пгт, ПАРКОВАЯ УЛ, д. 6, кв. 9</t>
  </si>
  <si>
    <t xml:space="preserve">69083                </t>
  </si>
  <si>
    <t>Верхнеуслонский р-н, Верхний Услон с, ЧЕХОВА ул, д. 40, кв. 10</t>
  </si>
  <si>
    <t xml:space="preserve">26555804             </t>
  </si>
  <si>
    <t>Камско-Устьинский р-н, Куйбышевский Затон пгт, ГАГАРИНА ул, д. 15, кв. 6</t>
  </si>
  <si>
    <t xml:space="preserve">09152728             </t>
  </si>
  <si>
    <t>Верхнеуслонский р-н, Верхний Услон с, ПЕЧИЩИНСКИЙ ТРАКТ ул, д. 6, кв. 25</t>
  </si>
  <si>
    <t xml:space="preserve">09518479             </t>
  </si>
  <si>
    <t>Камско-Устьинский р-н, ТЕНИШЕВО пгт, ЛЕНИНА ул, д. 18, кв. 8</t>
  </si>
  <si>
    <t xml:space="preserve">097900               </t>
  </si>
  <si>
    <t>Тетюшский р-н, Тетюши г, ГАГАРИНА ул, д. 47, кв. 4</t>
  </si>
  <si>
    <t xml:space="preserve">007011055006796 </t>
  </si>
  <si>
    <t>Тетюшский р-н, Тетюши г, ШКОЛЬНАЯ ул, д. 12, кв. 16</t>
  </si>
  <si>
    <t xml:space="preserve">007789058077991 </t>
  </si>
  <si>
    <t>Тетюшский р-н, Тетюши г, ГАГАРИНА ул, д. 51, кв. 14</t>
  </si>
  <si>
    <t xml:space="preserve">007791054030371 </t>
  </si>
  <si>
    <t>Тетюшский р-н, Тетюши г, ЮЖНАЯ ул, д. 11, кв. 27</t>
  </si>
  <si>
    <t xml:space="preserve">007791059026557 </t>
  </si>
  <si>
    <t>Тетюшский р-н, Тетюши г, ЛЕНИНА ул, д. 78, кв. 16</t>
  </si>
  <si>
    <t xml:space="preserve">007011054015495 </t>
  </si>
  <si>
    <t>Тетюшский р-н, Тетюши г, КАМАЯ ул, д. 3, кв. 1</t>
  </si>
  <si>
    <t xml:space="preserve">007791057001239 </t>
  </si>
  <si>
    <t>Тетюшский р-н, Тетюши г, ДЖАЛИЛЯ ул, д. 29, кв. 15</t>
  </si>
  <si>
    <t xml:space="preserve">007789058050060 </t>
  </si>
  <si>
    <t>Тетюшский р-н, Тетюши г, 200 ЛЕТ ТЕТЮШАМ ул, д. 5, кв. 10</t>
  </si>
  <si>
    <t xml:space="preserve">007495053002156 </t>
  </si>
  <si>
    <t>Тетюшский р-н, Тетюши г, ЮЖНАЯ ул, д. 4, кв. 4</t>
  </si>
  <si>
    <t xml:space="preserve">007789654106617 </t>
  </si>
  <si>
    <t>Тетюшский р-н, Тетюши г, ШКОЛЬНАЯ ул, д. 11, кв. 11</t>
  </si>
  <si>
    <t xml:space="preserve">007791059008411 </t>
  </si>
  <si>
    <t>Тетюшский р-н, Тетюши г, СВЕРДЛОВА ул, д. 132, кв. 4</t>
  </si>
  <si>
    <t xml:space="preserve">007789059037241 </t>
  </si>
  <si>
    <t>Тетюшский р-н, Тетюши г, КАМАЯ ул, д. 5, кв. 10</t>
  </si>
  <si>
    <t xml:space="preserve">007789058035715 </t>
  </si>
  <si>
    <t>Тетюшский р-н, Тетюши г, СВЕРДЛОВА ул, д. 136, кв. 16</t>
  </si>
  <si>
    <t xml:space="preserve">007791086026538 </t>
  </si>
  <si>
    <t>Тетюшский р-н, Тетюши г, ЮЖНАЯ ул, д. 2, кв. 33</t>
  </si>
  <si>
    <t xml:space="preserve">007789057101207 </t>
  </si>
  <si>
    <t>Тетюшский р-н, Тетюши г, ШКОЛЬНАЯ ул, д. 9, кв. 4</t>
  </si>
  <si>
    <t xml:space="preserve">007011055001600 </t>
  </si>
  <si>
    <t>Тетюшский р-н, Тетюши г, 200 ЛЕТ ТЕТЮШАМ ул, д. 9, кв. 26</t>
  </si>
  <si>
    <t xml:space="preserve">007495049005917 </t>
  </si>
  <si>
    <t>Тетюшский р-н, Тетюши г, ШКОЛЬНАЯ ул, д. 7, кв. 21</t>
  </si>
  <si>
    <t xml:space="preserve">007789053109245 </t>
  </si>
  <si>
    <t>Тетюшский р-н, Тетюши г, ШКОЛЬНАЯ ул, д. 5, кв. 11</t>
  </si>
  <si>
    <t xml:space="preserve">007789058042027 </t>
  </si>
  <si>
    <t>Тетюшский р-н, Тетюши г, ЮЖНАЯ ул, д. 4, кв. 29</t>
  </si>
  <si>
    <t xml:space="preserve">007011055001481 </t>
  </si>
  <si>
    <t>Тетюшский р-н, Тетюши г, 25 ЛЕТ ОКТЯБРЯ ул, д. 77, кв. 2</t>
  </si>
  <si>
    <t xml:space="preserve">03161692 </t>
  </si>
  <si>
    <t>Дрожжановский р-н, Старое Дрожжаное с, ГАЗОВАЯ ул, д. 16А, кв. 12</t>
  </si>
  <si>
    <t xml:space="preserve">15939272 </t>
  </si>
  <si>
    <t>Дрожжановский р-н, Старое Дрожжаное с, ТЕХНИЧЕСКАЯ ул, д. 25, кв. 17</t>
  </si>
  <si>
    <t xml:space="preserve">10934345 </t>
  </si>
  <si>
    <t>Дрожжановский р-н, Старое Дрожжаное с, ГАЗОВАЯ ул, д. 16А, кв. 13</t>
  </si>
  <si>
    <t xml:space="preserve">14298669 </t>
  </si>
  <si>
    <t>Дрожжановский р-н, Старое Дрожжаное с, ГАЗОВАЯ ул, д. 16А, кв. 11</t>
  </si>
  <si>
    <t xml:space="preserve">12762084 </t>
  </si>
  <si>
    <t>Дрожжановский р-н, Старое Дрожжаное с, ГАЗОВАЯ ул, д. 16А, кв. 6</t>
  </si>
  <si>
    <t xml:space="preserve">007791027029236 </t>
  </si>
  <si>
    <t>Дрожжановский р-н, Старое Дрожжаное с, ТЕХНИЧЕСКАЯ ул, д. 24, кв. 2</t>
  </si>
  <si>
    <t xml:space="preserve">10785103 </t>
  </si>
  <si>
    <t>Дрожжановский р-н, Старое Дрожжаное с, ТЕХНИЧЕСКАЯ ул, д. 25, кв. 9</t>
  </si>
  <si>
    <t xml:space="preserve">99937 </t>
  </si>
  <si>
    <t>Апастовский р-н, Апастово пгт, САЛАВАТА КАРИМОВА ул, д. 6, кв. 11</t>
  </si>
  <si>
    <t xml:space="preserve">0003                 </t>
  </si>
  <si>
    <t>Апастовский р-н, Апастово пгт, САЛАВАТА КАРИМОВА ул, д. 6, кв. 9</t>
  </si>
  <si>
    <t xml:space="preserve">11034279             </t>
  </si>
  <si>
    <t>Апастовский р-н, Апастово пгт, САЛАВАТА КАРИМОВА ул, д. 6, кв. 8</t>
  </si>
  <si>
    <t xml:space="preserve">0002                 </t>
  </si>
  <si>
    <t>Апастовский р-н, Апастово пгт, САЛАВАТА КАРИМОВА ул, д. 6, кв. 4</t>
  </si>
  <si>
    <t xml:space="preserve">1103197712           </t>
  </si>
  <si>
    <t>Апастовский р-н, Апастово пгт, САЛАВАТА КАРИМОВА ул, д. 6, кв. 1</t>
  </si>
  <si>
    <t xml:space="preserve">0006                 </t>
  </si>
  <si>
    <t>Апастовский р-н, Апастово пгт, САЛАВАТА КАРИМОВА ул, д. 6, кв. 12</t>
  </si>
  <si>
    <t xml:space="preserve">0004                 </t>
  </si>
  <si>
    <t>Апастовский р-н, Апастово пгт, САЛАВАТА КАРИМОВА ул, д. 6, кв. 14</t>
  </si>
  <si>
    <t xml:space="preserve">11034182             </t>
  </si>
  <si>
    <t>Апастовский р-н, Апастово пгт, САЛАВАТА КАРИМОВА ул, д. 6, кв. 7</t>
  </si>
  <si>
    <t xml:space="preserve">11030970             </t>
  </si>
  <si>
    <t>Апастовский р-н, Апастово пгт, САЛАВАТА КАРИМОВА ул, д. 6, кв. 16</t>
  </si>
  <si>
    <t xml:space="preserve">11034465             </t>
  </si>
  <si>
    <t>Апастовский р-н, Апастово пгт, САЛАВАТА КАРИМОВА ул, д. 6, кв. 10</t>
  </si>
  <si>
    <t xml:space="preserve">11033283             </t>
  </si>
  <si>
    <t>Апастовский р-н, Апастово пгт, САЛАВАТА КАРИМОВА ул, д. 6, кв. 17</t>
  </si>
  <si>
    <t xml:space="preserve">11034443             </t>
  </si>
  <si>
    <t>Апастовский р-н, Апастово пгт, САЛАВАТА КАРИМОВА ул, д. 6, кв. 2</t>
  </si>
  <si>
    <t xml:space="preserve">11034526             </t>
  </si>
  <si>
    <t>Апастовский р-н, Апастово пгт, САЛАВАТА КАРИМОВА ул, д. 6, кв. 15</t>
  </si>
  <si>
    <t xml:space="preserve">11034188             </t>
  </si>
  <si>
    <t xml:space="preserve">11034313             </t>
  </si>
  <si>
    <t>Апастовский р-н, Апастово пгт, САЛАВАТА КАРИМОВА ул, д. 6, кв. 6</t>
  </si>
  <si>
    <t xml:space="preserve">11033811             </t>
  </si>
  <si>
    <t>Апастовский р-н, Апастово пгт, САЛАВАТА КАРИМОВА ул, д. 6, кв. 13</t>
  </si>
  <si>
    <t xml:space="preserve">11034709             </t>
  </si>
  <si>
    <t>Апастовский р-н, Апастово пгт, САЛАВАТА КАРИМОВА ул, д. 6, кв. 3</t>
  </si>
  <si>
    <t xml:space="preserve">0001                 </t>
  </si>
  <si>
    <t>Апастовский р-н, Апастово пгт, САЛАВАТА КАРИМОВА ул, д. 6, кв. 18</t>
  </si>
  <si>
    <t xml:space="preserve">0005                 </t>
  </si>
  <si>
    <t>Апастовский р-н, Апастово пгт, САЛАВАТА КАРИМОВА ул, д. 6, кв. 5</t>
  </si>
  <si>
    <t xml:space="preserve">11034501             </t>
  </si>
  <si>
    <t>Буинский р-н, Буинск г, СТРОИТЕЛЬНАЯ ул, д. 3, кв. 10</t>
  </si>
  <si>
    <t xml:space="preserve">13193965             </t>
  </si>
  <si>
    <t>Буинский р-н, Буинск г, СТРОИТЕЛЬНАЯ ул, д. 3, кв. 5</t>
  </si>
  <si>
    <t xml:space="preserve">12529122             </t>
  </si>
  <si>
    <t>Буинский р-н, Буинск г, СТРОИТЕЛЬНАЯ ул, д. 3, кв. 9</t>
  </si>
  <si>
    <t xml:space="preserve">11815094             </t>
  </si>
  <si>
    <t>Буинский р-н, Буинск г, СОВЕТСКАЯ ул, д. 24А к.Б, кв. 12</t>
  </si>
  <si>
    <t xml:space="preserve">03769401             </t>
  </si>
  <si>
    <t>Буинский р-н, Буинск г, КОСМОВСКОГО ул, д. 107, кв. 7</t>
  </si>
  <si>
    <t xml:space="preserve">007495061011984      </t>
  </si>
  <si>
    <t>Буинский р-н, Буинск г, КОМСОМОЛЬСКАЯ ул, д. 19А, кв. 4</t>
  </si>
  <si>
    <t xml:space="preserve">10980099             </t>
  </si>
  <si>
    <t>Буинский р-н, Буинск г, АРЕФЬЕВА ул, д. 3А, кв. 11</t>
  </si>
  <si>
    <t xml:space="preserve">12005267             </t>
  </si>
  <si>
    <t>Буинский р-н, Буинск г, КОМСОМОЛЬСКАЯ ул, д. 19А, кв. 16</t>
  </si>
  <si>
    <t xml:space="preserve">10981964             </t>
  </si>
  <si>
    <t>Буинский р-н, Буинск г, АРЕФЬЕВА ул, д. 3А, кв. 13</t>
  </si>
  <si>
    <t xml:space="preserve">12005253             </t>
  </si>
  <si>
    <t>Буинский р-н, Буинск г, АРЕФЬЕВА ул, д. 3А, кв. 23</t>
  </si>
  <si>
    <t xml:space="preserve">12005190             </t>
  </si>
  <si>
    <t>Буинский р-н, Буинск г, СТРОИТЕЛЬНАЯ ул, д. 3, кв. 7</t>
  </si>
  <si>
    <t xml:space="preserve">12750959             </t>
  </si>
  <si>
    <t>Буинский р-н, Буинск г, КОМСОМОЛЬСКАЯ ул, д. 19А, кв. 14</t>
  </si>
  <si>
    <t xml:space="preserve">10979752             </t>
  </si>
  <si>
    <t>Буинский р-н, Буинск г, АРЕФЬЕВА ул, д. 3А, кв. 7</t>
  </si>
  <si>
    <t xml:space="preserve">1200512              </t>
  </si>
  <si>
    <t>Буинский р-н, Буинск г, СТРОИТЕЛЬНАЯ ул, д. 3, кв. 11</t>
  </si>
  <si>
    <t xml:space="preserve">13190745             </t>
  </si>
  <si>
    <t>Буинский р-н, Буинск г, 65-ЛЕТИЯ ПОБЕДЫ ул, д. 7, кв. 21</t>
  </si>
  <si>
    <t xml:space="preserve">12043317             </t>
  </si>
  <si>
    <t>Буинский р-н, Буинск г, АРЕФЬЕВА ул, д. 3А, кв. 3</t>
  </si>
  <si>
    <t xml:space="preserve">12005197             </t>
  </si>
  <si>
    <t>Буинский р-н, Буинск г, КОСМОВСКОГО ул, д. 107, кв. 6</t>
  </si>
  <si>
    <t xml:space="preserve">007495059001971      </t>
  </si>
  <si>
    <t>Буинский р-н, Буинск г, АРЕФЬЕВА ул, д. 3А, кв. 4</t>
  </si>
  <si>
    <t xml:space="preserve">12005515             </t>
  </si>
  <si>
    <t>Буинский р-н, Буинск г, СТРОИТЕЛЬНАЯ ул, д. 3, кв. 12</t>
  </si>
  <si>
    <t xml:space="preserve">13190571             </t>
  </si>
  <si>
    <t>Буинский р-н, Буинск г, СТРОИТЕЛЬНАЯ ул, д. 3, кв. 1</t>
  </si>
  <si>
    <t xml:space="preserve">13561741             </t>
  </si>
  <si>
    <t>Буинский р-н, Буинск г, КОСМОВСКОГО ул, д. 107, кв. 13</t>
  </si>
  <si>
    <t xml:space="preserve">007495066009784      </t>
  </si>
  <si>
    <t>Буинский р-н, Буинск г, ЕФРЕМОВА ул, д. 136, кв. 22</t>
  </si>
  <si>
    <t xml:space="preserve">007789053007321      </t>
  </si>
  <si>
    <t>Буинский р-н, Буинск г, АРЕФЬЕВА ул, д. 3А, кв. 18</t>
  </si>
  <si>
    <t xml:space="preserve">12005411             </t>
  </si>
  <si>
    <t>Буинский р-н, Буинск г, КОСМОВСКОГО ул, д. 107, кв. 4</t>
  </si>
  <si>
    <t xml:space="preserve">007495058008842      </t>
  </si>
  <si>
    <t>Буинский р-н, Буинск г, СТРОИТЕЛЬНАЯ ул, д. 3, кв. 8</t>
  </si>
  <si>
    <t xml:space="preserve">13190767             </t>
  </si>
  <si>
    <t>Буинский р-н, Буинск г, КОМСОМОЛЬСКАЯ ул, д. 19А, кв. 12</t>
  </si>
  <si>
    <t xml:space="preserve">10981093             </t>
  </si>
  <si>
    <t>Буинский р-н, Буинск г, КАМИЛЯ ЗЫЯТДИНОВА ул, д. 9, кв. 3</t>
  </si>
  <si>
    <t xml:space="preserve">10926565             </t>
  </si>
  <si>
    <t>Буинский р-н, Буинск г, СТРОИТЕЛЬНАЯ ул, д. 3, кв. 2</t>
  </si>
  <si>
    <t xml:space="preserve">0013190772           </t>
  </si>
  <si>
    <t>Буинский р-н, Буинск г, АРЕФЬЕВА ул, д. 3А, кв. 5</t>
  </si>
  <si>
    <t xml:space="preserve">128986330            </t>
  </si>
  <si>
    <t>Буинский р-н, Буинск г, КОСМОВСКОГО ул, д. 107, кв. 24</t>
  </si>
  <si>
    <t xml:space="preserve">007495058004615      </t>
  </si>
  <si>
    <t>Буинский р-н, Буинск г, АРЕФЬЕВА ул, д. 3А, кв. 8</t>
  </si>
  <si>
    <t xml:space="preserve">12005232             </t>
  </si>
  <si>
    <t>Буинский р-н, Буинск г, КОСМОВСКОГО ул, д. 107, кв. 5</t>
  </si>
  <si>
    <t xml:space="preserve">007495058007219      </t>
  </si>
  <si>
    <t>Буинский р-н, Буинск г, АРЕФЬЕВА ул, д. 3А, кв. 16</t>
  </si>
  <si>
    <t xml:space="preserve">12005410             </t>
  </si>
  <si>
    <t>Буинский р-н, Буинск г, АРЕФЬЕВА ул, д. 3А, кв. 22</t>
  </si>
  <si>
    <t xml:space="preserve">12005255             </t>
  </si>
  <si>
    <t>Буинский р-н, Буинск г, КОСМОВСКОГО ул, д. 107, кв. 23</t>
  </si>
  <si>
    <t xml:space="preserve">007495058000464      </t>
  </si>
  <si>
    <t>Буинский р-н, Буинск г, КОМСОМОЛЬСКАЯ ул, д. 19А, кв. 9</t>
  </si>
  <si>
    <t xml:space="preserve">10981928             </t>
  </si>
  <si>
    <t>Буинский р-н, Буинск г, КОСМОВСКОГО ул, д. 107, кв. 11</t>
  </si>
  <si>
    <t xml:space="preserve">007495058004033      </t>
  </si>
  <si>
    <t>Буинский р-н, Буинск г, КОСМОВСКОГО ул, д. 107, кв. 20</t>
  </si>
  <si>
    <t xml:space="preserve">007495058005450      </t>
  </si>
  <si>
    <t>Буинский р-н, Буинск г, СТРОИТЕЛЬНАЯ ул, д. 3, кв. 3</t>
  </si>
  <si>
    <t xml:space="preserve">13561096             </t>
  </si>
  <si>
    <t>Буинский р-н, Буинск г, КОМСОМОЛЬСКАЯ ул, д. 19А, кв. 10</t>
  </si>
  <si>
    <t xml:space="preserve">10980171             </t>
  </si>
  <si>
    <t>Буинский р-н, Буинск г, СТРОИТЕЛЬНАЯ ул, д. 3, кв. 13</t>
  </si>
  <si>
    <t xml:space="preserve">13190025             </t>
  </si>
  <si>
    <t>Буинский р-н, Буинск г, КОМСОМОЛЬСКАЯ ул, д. 19А, кв. 17</t>
  </si>
  <si>
    <t xml:space="preserve">10980174             </t>
  </si>
  <si>
    <t>Буинский р-н, Буинск г, КОМСОМОЛЬСКАЯ ул, д. 19А, кв. 2</t>
  </si>
  <si>
    <t xml:space="preserve">10981721             </t>
  </si>
  <si>
    <t>Буинский р-н, Буинск г, Р.ЛЮКСЕМБУРГ ул, д. 167, кв. 42</t>
  </si>
  <si>
    <t xml:space="preserve">007495046012114      </t>
  </si>
  <si>
    <t>Буинский р-н, Буинск г, КОСМОВСКОГО ул, д. 107, кв. 22</t>
  </si>
  <si>
    <t xml:space="preserve">007495057004533      </t>
  </si>
  <si>
    <t>Буинский р-н, Буинск г, 65-ЛЕТИЯ ПОБЕДЫ ул, д. 5, кв. 2</t>
  </si>
  <si>
    <t xml:space="preserve">007495030003319      </t>
  </si>
  <si>
    <t>Буинский р-н, Буинск г, КОМСОМОЛЬСКАЯ ул, д. 19А, кв. 6</t>
  </si>
  <si>
    <t xml:space="preserve">10981982             </t>
  </si>
  <si>
    <t>Буинский р-н, Буинск г, КОСМОВСКОГО ул, д. 107, кв. 15</t>
  </si>
  <si>
    <t xml:space="preserve">007495061012188      </t>
  </si>
  <si>
    <t>Буинский р-н, Буинск г, МОЛОДЕЖНАЯ ул, д. 5, кв. 12</t>
  </si>
  <si>
    <t xml:space="preserve">007789053097991      </t>
  </si>
  <si>
    <t>Буинский р-н, Буинск г, КОМСОМОЛЬСКАЯ ул, д. 19А, кв. 11</t>
  </si>
  <si>
    <t xml:space="preserve">10981642             </t>
  </si>
  <si>
    <t>Буинский р-н, Буинск г, АРЕФЬЕВА ул, д. 3А, кв. 6</t>
  </si>
  <si>
    <t xml:space="preserve">12005129             </t>
  </si>
  <si>
    <t>Буинский р-н, Буинск г, Р.ЛЮКСЕМБУРГ ул, д. 153, кв. 6</t>
  </si>
  <si>
    <t xml:space="preserve">12318721             </t>
  </si>
  <si>
    <t>Буинский р-н, Буинск г, КОСМОВСКОГО ул, д. 107, кв. 17</t>
  </si>
  <si>
    <t xml:space="preserve">007495061012243      </t>
  </si>
  <si>
    <t>Буинский р-н, Буинск г, КОМСОМОЛЬСКАЯ ул, д. 19А, кв. 7</t>
  </si>
  <si>
    <t xml:space="preserve">10981305             </t>
  </si>
  <si>
    <t>Буинский р-н, Буинск г, КОМСОМОЛЬСКАЯ ул, д. 19А, кв. 5</t>
  </si>
  <si>
    <t xml:space="preserve">10980846             </t>
  </si>
  <si>
    <t>Буинский р-н, Буинск г, АРЕФЬЕВА ул, д. 3А, кв. 9</t>
  </si>
  <si>
    <t xml:space="preserve">12005498             </t>
  </si>
  <si>
    <t>Буинский р-н, Буинск г, ЕФРЕМОВА ул, д. 136, кв. 21</t>
  </si>
  <si>
    <t xml:space="preserve">007011052005003      </t>
  </si>
  <si>
    <t>Буинский р-н, Буинск г, АРЕФЬЕВА ул, д. 3А, кв. 20</t>
  </si>
  <si>
    <t xml:space="preserve">12005274             </t>
  </si>
  <si>
    <t>Буинский р-н, Буинск г, КОМСОМОЛЬСКАЯ ул, д. 19А, кв. 1</t>
  </si>
  <si>
    <t xml:space="preserve">10981316             </t>
  </si>
  <si>
    <t>Буинский р-н, Буинск г, АРЕФЬЕВА ул, д. 3А, кв. 17</t>
  </si>
  <si>
    <t xml:space="preserve">12005383             </t>
  </si>
  <si>
    <t>Буинский р-н, Буинск г, КОМСОМОЛЬСКАЯ ул, д. 19А, кв. 13</t>
  </si>
  <si>
    <t xml:space="preserve">10981955             </t>
  </si>
  <si>
    <t>Буинский р-н, Буинск г, КОСМОВСКОГО ул, д. 107, кв. 3</t>
  </si>
  <si>
    <t xml:space="preserve">007495061012290      </t>
  </si>
  <si>
    <t>Буинский р-н, Буинск г, КОСМОВСКОГО ул, д. 107, кв. 18</t>
  </si>
  <si>
    <t xml:space="preserve">007495058004611      </t>
  </si>
  <si>
    <t>Буинский р-н, Буинск г, КОМСОМОЛЬСКАЯ ул, д. 19А, кв. 18</t>
  </si>
  <si>
    <t xml:space="preserve">10981309             </t>
  </si>
  <si>
    <t>Буинский р-н, Буинск г, КОМСОМОЛЬСКАЯ ул, д. 19А, кв. 3</t>
  </si>
  <si>
    <t xml:space="preserve">10981554             </t>
  </si>
  <si>
    <t>Буинский р-н, Буинск г, КАМИЛЯ ЗЫЯТДИНОВА ул, д. 8, кв. 18</t>
  </si>
  <si>
    <t xml:space="preserve">0071128022702143     </t>
  </si>
  <si>
    <t>Буинский р-н, Буинск г, КОСМОВСКОГО ул, д. 107, кв. 1</t>
  </si>
  <si>
    <t xml:space="preserve">007495059002945      </t>
  </si>
  <si>
    <t>Буинский р-н, Буинск г, КОСМОВСКОГО ул, д. 107, кв. 9</t>
  </si>
  <si>
    <t xml:space="preserve">007495057004619      </t>
  </si>
  <si>
    <t>Буинский р-н, Буинск г, КОСМОВСКОГО ул, д. 107, кв. 16</t>
  </si>
  <si>
    <t xml:space="preserve">007495057004075      </t>
  </si>
  <si>
    <t>Буинский р-н, Буинск г, 65-ЛЕТИЯ ПОБЕДЫ ул, д. 5, кв. 3</t>
  </si>
  <si>
    <t xml:space="preserve">007495029001949      </t>
  </si>
  <si>
    <t>Буинский р-н, Буинск г, КОСМОВСКОГО ул, д. 107, кв. 10</t>
  </si>
  <si>
    <t xml:space="preserve">007495058000313      </t>
  </si>
  <si>
    <t>Буинский р-н, Буинск г, СТРОИТЕЛЬНАЯ ул, д. 3, кв. 15</t>
  </si>
  <si>
    <t xml:space="preserve">13188232             </t>
  </si>
  <si>
    <t>Буинский р-н, Буинск г, КОСМОВСКОГО ул, д. 75А, кв. 8</t>
  </si>
  <si>
    <t xml:space="preserve">007791059051539      </t>
  </si>
  <si>
    <t>Буинский р-н, Буинск г, АРЕФЬЕВА ул, д. 3А, кв. 21</t>
  </si>
  <si>
    <t xml:space="preserve">12005162             </t>
  </si>
  <si>
    <t>Буинский р-н, Буинск г, КОСМОВСКОГО ул, д. 107, кв. 8</t>
  </si>
  <si>
    <t xml:space="preserve">007495058009171      </t>
  </si>
  <si>
    <t>Буинский р-н, Буинск г, КОСМОВСКОГО ул, д. 107, кв. 2</t>
  </si>
  <si>
    <t xml:space="preserve">007495059002931      </t>
  </si>
  <si>
    <t>Буинский р-н, Буинск г, 65-ЛЕТИЯ ПОБЕДЫ ул, д. 5, кв. 1</t>
  </si>
  <si>
    <t xml:space="preserve">007497032001234      </t>
  </si>
  <si>
    <t>Буинский р-н, Буинск г, СТРОИТЕЛЬНАЯ ул, д. 3, кв. 18</t>
  </si>
  <si>
    <t xml:space="preserve">12530096             </t>
  </si>
  <si>
    <t>Буинский р-н, Буинск г, АРЕФЬЕВА ул, д. 3А, кв. 14</t>
  </si>
  <si>
    <t xml:space="preserve">12005404             </t>
  </si>
  <si>
    <t>Буинский р-н, Буинск г, СОВЕТСКАЯ ул, д. 24А к.А, кв. 8</t>
  </si>
  <si>
    <t xml:space="preserve">004314844            </t>
  </si>
  <si>
    <t>Буинский р-н, Буинск г, СТРОИТЕЛЬНАЯ ул, д. 3, кв. 6</t>
  </si>
  <si>
    <t xml:space="preserve">13192060             </t>
  </si>
  <si>
    <t>Буинский р-н, Буинск г, АРЕФЬЕВА ул, д. 3А, кв. 19</t>
  </si>
  <si>
    <t xml:space="preserve">12005397             </t>
  </si>
  <si>
    <t>Буинский р-н, Буинск г, КОСМОВСКОГО ул, д. 107, кв. 21</t>
  </si>
  <si>
    <t xml:space="preserve">007495057007233      </t>
  </si>
  <si>
    <t>Буинский р-н, Буинск г, КОСМОВСКОГО ул, д. 107, кв. 14</t>
  </si>
  <si>
    <t xml:space="preserve">007495057006524      </t>
  </si>
  <si>
    <t>Буинский р-н, Буинск г, КОМСОМОЛЬСКАЯ ул, д. 19А, кв. 8</t>
  </si>
  <si>
    <t xml:space="preserve">10981108             </t>
  </si>
  <si>
    <t>Буинский р-н, Буинск г, КОСМОВСКОГО ул, д. 107, кв. 12</t>
  </si>
  <si>
    <t xml:space="preserve">007495058002174      </t>
  </si>
  <si>
    <t>Буинский р-н, Буинск г, КОМСОМОЛЬСКАЯ ул, д. 19А, кв. 15</t>
  </si>
  <si>
    <t xml:space="preserve">10981848             </t>
  </si>
  <si>
    <t>Буинский р-н, Буинск г, АРЕФЬЕВА ул, д. 3А, кв. 15</t>
  </si>
  <si>
    <t xml:space="preserve">12005390             </t>
  </si>
  <si>
    <t>Верхнеуслонский р-н, Пустые Моркваши п, ЛЕСНАЯ ул, д. 2, кв. 28</t>
  </si>
  <si>
    <t xml:space="preserve">007495054002597      </t>
  </si>
  <si>
    <t>Верхнеуслонский р-н, им. Кирова п, МОЛОДЕЖНАЯ ул, д. 16, кв. 6</t>
  </si>
  <si>
    <t xml:space="preserve">12402152             </t>
  </si>
  <si>
    <t>Верхнеуслонский р-н, им. Кирова п, МОЛОДЕЖНАЯ ул, д. 16, кв. 4</t>
  </si>
  <si>
    <t xml:space="preserve">007791064046776      </t>
  </si>
  <si>
    <t>Верхнеуслонский р-н, Верхний Услон с, ДАЛЬНЯЯ ул, д. 30, кв. 16</t>
  </si>
  <si>
    <t xml:space="preserve">007791054021830      </t>
  </si>
  <si>
    <t>Верхнеуслонский р-н, Печищи с, КАЛИНИНА ул, д. 9, кв. 6</t>
  </si>
  <si>
    <t xml:space="preserve">007791059002653      </t>
  </si>
  <si>
    <t>Верхнеуслонский р-н, Верхний Услон с, ЗАПАДНЫЙ мкр, д. 10, кв. 5</t>
  </si>
  <si>
    <t xml:space="preserve">007791053010843      </t>
  </si>
  <si>
    <t>Верхнеуслонский р-н, Майдан с, СОВЕТСКАЯ ул, д. 43, кв. 7</t>
  </si>
  <si>
    <t xml:space="preserve">26037386             </t>
  </si>
  <si>
    <t>Верхнеуслонский р-н, Верхний Услон с, ДАЛЬНЯЯ ул, д. 30, кв. 6</t>
  </si>
  <si>
    <t xml:space="preserve">10411631             </t>
  </si>
  <si>
    <t>Верхнеуслонский р-н, Верхний Услон с, ЧЕХОВА ул, д. 26, кв. 7</t>
  </si>
  <si>
    <t xml:space="preserve">007791058127053      </t>
  </si>
  <si>
    <t>Верхнеуслонский р-н, Верхний Услон с, ЧЕХОВА ул, д. 42, кв. 10</t>
  </si>
  <si>
    <t xml:space="preserve">007789054206385      </t>
  </si>
  <si>
    <t>Верхнеуслонский р-н, Печищи с, КАЛИНИНА ул, д. 9, кв. 7</t>
  </si>
  <si>
    <t xml:space="preserve">007791057045078      </t>
  </si>
  <si>
    <t>Верхнеуслонский р-н, Верхний Услон с, ЗАОВРАЖНАЯ ул, д. 1, кв. 17</t>
  </si>
  <si>
    <t xml:space="preserve">12367541             </t>
  </si>
  <si>
    <t>Верхнеуслонский р-н, Пустые Моркваши п, ЛЕСНАЯ ул, д. 2, кв. 8</t>
  </si>
  <si>
    <t xml:space="preserve">007495054014030      </t>
  </si>
  <si>
    <t>Верхнеуслонский р-н, Куралово с, ШКОЛЬНАЯ ул, д. 4, кв. 7</t>
  </si>
  <si>
    <t xml:space="preserve">13314568             </t>
  </si>
  <si>
    <t>Верхнеуслонский р-н, Верхний Услон с, ЗАПАДНЫЙ мкр, д. 3, кв. 24</t>
  </si>
  <si>
    <t xml:space="preserve">10417463             </t>
  </si>
  <si>
    <t>Верхнеуслонский р-н, Верхний Услон с, ДАЛЬНЯЯ ул, д. 30, кв. 14</t>
  </si>
  <si>
    <t xml:space="preserve">007791051046516      </t>
  </si>
  <si>
    <t>Верхнеуслонский р-н, Верхний Услон с, ПЕЧИЩИНСКИЙ ТРАКТ ул, д. 6, кв. 21</t>
  </si>
  <si>
    <t xml:space="preserve">12111091             </t>
  </si>
  <si>
    <t>Верхнеуслонский р-н, Верхний Услон с, ЧЕХОВА ул, д. 36, кв. 4</t>
  </si>
  <si>
    <t xml:space="preserve">007791061009988      </t>
  </si>
  <si>
    <t>Верхнеуслонский р-н, Шеланга с, СТРОИТЕЛЕЙ ул, д. 20, кв. 2</t>
  </si>
  <si>
    <t xml:space="preserve">13798024             </t>
  </si>
  <si>
    <t>Верхнеуслонский р-н, Пустые Моркваши п, ЛЕСНАЯ ул, д. 2, кв. 11</t>
  </si>
  <si>
    <t xml:space="preserve">007495054020943      </t>
  </si>
  <si>
    <t>Буинский р-н, Буинск г, СТРОИТЕЛЬНАЯ ул, д. 29, кв. 37</t>
  </si>
  <si>
    <t xml:space="preserve">09516783             </t>
  </si>
  <si>
    <t>Буинский р-н, Буинск г, СТРОИТЕЛЬНАЯ ул, д. 29, кв. 16</t>
  </si>
  <si>
    <t xml:space="preserve">007789053126562      </t>
  </si>
  <si>
    <t>Верхнеуслонский р-н, Пустые Моркваши п, ЦЕНТРАЛЬНАЯ ул, д. 13, кв. 9</t>
  </si>
  <si>
    <t xml:space="preserve">007495050000259      </t>
  </si>
  <si>
    <t>Верхнеуслонский р-н, Верхний Услон с, ЗАПАДНЫЙ мкр, д. 8, кв. 8</t>
  </si>
  <si>
    <t xml:space="preserve">007011056003611      </t>
  </si>
  <si>
    <t>Верхнеуслонский р-н, Верхний Услон с, ДАЛЬНЯЯ ул, д. 30, кв. 2</t>
  </si>
  <si>
    <t xml:space="preserve">007791057039979      </t>
  </si>
  <si>
    <t>Тетюшский р-н, Тетюши г, ЮЖНАЯ ул, д. 13, кв. 30</t>
  </si>
  <si>
    <t xml:space="preserve">0603580901260204 </t>
  </si>
  <si>
    <t>Тетюшский р-н, Тетюши г, ЮЖНАЯ ул, д. 18, кв. 3</t>
  </si>
  <si>
    <t xml:space="preserve">06784329 </t>
  </si>
  <si>
    <t>Тетюшский р-н, Тетюши г, ЮЖНАЯ ул, д. 13, кв. 34</t>
  </si>
  <si>
    <t xml:space="preserve">0603508090126480 </t>
  </si>
  <si>
    <t>Тетюшский р-н, Тетюши г, ЮЖНАЯ ул, д. 18, кв. 12</t>
  </si>
  <si>
    <t xml:space="preserve">06784103 </t>
  </si>
  <si>
    <t>Тетюшский р-н, Тетюши г, ЮЖНАЯ ул, д. 18, кв. 11</t>
  </si>
  <si>
    <t xml:space="preserve">06784868 </t>
  </si>
  <si>
    <t>Тетюшский р-н, Тетюши г, ЮЖНАЯ ул, д. 13, кв. 31</t>
  </si>
  <si>
    <t xml:space="preserve">0603580901264608 </t>
  </si>
  <si>
    <t>Тетюшский р-н, Тетюши г, ЮЖНАЯ ул, д. 13, кв. 33</t>
  </si>
  <si>
    <t xml:space="preserve">0603580901264301 </t>
  </si>
  <si>
    <t>Тетюшский р-н, Тетюши г, ЮЖНАЯ ул, д. 13, кв. 27</t>
  </si>
  <si>
    <t xml:space="preserve">0603580901249421 </t>
  </si>
  <si>
    <t>Тетюшский р-н, Тетюши г, ЮЖНАЯ ул, д. 18, кв. 13</t>
  </si>
  <si>
    <t xml:space="preserve">06784115 </t>
  </si>
  <si>
    <t>Тетюшский р-н, Тетюши г, ЮЖНАЯ ул, д. 18, кв. 14</t>
  </si>
  <si>
    <t xml:space="preserve">06784803 </t>
  </si>
  <si>
    <t>Тетюшский р-н, Тетюши г, ЮЖНАЯ ул, д. 13, кв. 32</t>
  </si>
  <si>
    <t xml:space="preserve">0603580900128951 </t>
  </si>
  <si>
    <t>Тетюшский р-н, Тетюши г, ЮЖНАЯ ул, д. 13, кв. 28</t>
  </si>
  <si>
    <t xml:space="preserve">0603580901265223 </t>
  </si>
  <si>
    <t>Камско-Устьинский р-н, Красновидово с, НАБЕРЕЖНАЯ ул, д. 1, кв. 1</t>
  </si>
  <si>
    <t xml:space="preserve">49378                </t>
  </si>
  <si>
    <t>Буинский р-н, Буинск г, Р.ЛЮКСЕМБУРГ ул, д. 143, кв. 1</t>
  </si>
  <si>
    <t xml:space="preserve">11644636             </t>
  </si>
  <si>
    <t>Буинский р-н, Буинск г, ЕФРЕМОВА ул, д. 138, кв. 10</t>
  </si>
  <si>
    <t xml:space="preserve">11932112             </t>
  </si>
  <si>
    <t>Буинский р-н, Буинск г, ТИТОВА ул, д. 6, кв. 2</t>
  </si>
  <si>
    <t xml:space="preserve">17345                </t>
  </si>
  <si>
    <t>Буинский р-н, Буинск г, ГАГАРИНА ул, д. 26, кв. 24</t>
  </si>
  <si>
    <t xml:space="preserve">10968957             </t>
  </si>
  <si>
    <t>Буинский р-н, Буинск г, Р.ЛЮКСЕМБУРГ ул, д. 173, кв. 21</t>
  </si>
  <si>
    <t xml:space="preserve">10969603             </t>
  </si>
  <si>
    <t>Буинский р-н, Буинск г, НЕКРАСОВА ул, д. 33, кв. 24</t>
  </si>
  <si>
    <t xml:space="preserve">007791050066253      </t>
  </si>
  <si>
    <t>Буинский р-н, Буинск г, АРЕФЬЕВА ул, д. 2А, кв. 18</t>
  </si>
  <si>
    <t xml:space="preserve">61678                </t>
  </si>
  <si>
    <t>Буинский р-н, Буинск г, АРЕФЬЕВА ул, д. 19, кв. 9</t>
  </si>
  <si>
    <t xml:space="preserve">1123689              </t>
  </si>
  <si>
    <t>Буинский р-н, Буинск г, Б.ХМЕЛЬНИЦКОГО ул, д. 35, кв. 3</t>
  </si>
  <si>
    <t xml:space="preserve">007011049010186      </t>
  </si>
  <si>
    <t>Буинский р-н, Буинск г, АРЕФЬЕВА ул, д. 19, кв. 5</t>
  </si>
  <si>
    <t xml:space="preserve">11274377             </t>
  </si>
  <si>
    <t>Буинский р-н, Буинск г, ГАГАРИНА ул, д. 28, кв. 8</t>
  </si>
  <si>
    <t xml:space="preserve">007011055004080      </t>
  </si>
  <si>
    <t>Буинский р-н, Буинск г, АРЕФЬЕВА ул, д. 19, кв. 8</t>
  </si>
  <si>
    <t xml:space="preserve">11263905             </t>
  </si>
  <si>
    <t>Буинский р-н, Буинск г, АРЕФЬЕВА ул, д. 19, кв. 27</t>
  </si>
  <si>
    <t xml:space="preserve">11274035             </t>
  </si>
  <si>
    <t>Буинский р-н, Буинск г, АРЕФЬЕВА ул, д. 19, кв. 33</t>
  </si>
  <si>
    <t xml:space="preserve">11274072             </t>
  </si>
  <si>
    <t>Буинский р-н, Буинск г, АРЕФЬЕВА ул, д. 19, кв. 12</t>
  </si>
  <si>
    <t xml:space="preserve">11232799             </t>
  </si>
  <si>
    <t>Буинский р-н, Буинск г, АРЕФЬЕВА ул, д. 19, кв. 16</t>
  </si>
  <si>
    <t xml:space="preserve">11236189             </t>
  </si>
  <si>
    <t>Буинский р-н, Буинск г, АРЕФЬЕВА ул, д. 19, кв. 10</t>
  </si>
  <si>
    <t xml:space="preserve">11263895             </t>
  </si>
  <si>
    <t>Буинский р-н, Буинск г, АРЕФЬЕВА ул, д. 19, кв. 15</t>
  </si>
  <si>
    <t xml:space="preserve">11263645             </t>
  </si>
  <si>
    <t>Буинский р-н, Буинск г, АРЕФЬЕВА ул, д. 19, кв. 26</t>
  </si>
  <si>
    <t xml:space="preserve">11274019             </t>
  </si>
  <si>
    <t>Буинский р-н, Буинск г, АРЕФЬЕВА ул, д. 19, кв. 34</t>
  </si>
  <si>
    <t xml:space="preserve">11273959             </t>
  </si>
  <si>
    <t>Буинский р-н, Буинск г, АРЕФЬЕВА ул, д. 19, кв. 36</t>
  </si>
  <si>
    <t xml:space="preserve">11274347             </t>
  </si>
  <si>
    <t>Буинский р-н, Буинск г, АРЕФЬЕВА ул, д. 19, кв. 13</t>
  </si>
  <si>
    <t xml:space="preserve">11270663             </t>
  </si>
  <si>
    <t>Буинский р-н, Буинск г, АРЕФЬЕВА ул, д. 19, кв. 3</t>
  </si>
  <si>
    <t xml:space="preserve">11236893             </t>
  </si>
  <si>
    <t>Буинский р-н, Буинск г, КОМСОМОЛЬСКАЯ ул, д. 23, кв. 10</t>
  </si>
  <si>
    <t xml:space="preserve">007495055001267      </t>
  </si>
  <si>
    <t>Буинский р-н, Буинск г, АРЕФЬЕВА ул, д. 19, кв. 2</t>
  </si>
  <si>
    <t xml:space="preserve">1123993              </t>
  </si>
  <si>
    <t>Буинский р-н, Буинск г, АРЕФЬЕВА ул, д. 19, кв. 25</t>
  </si>
  <si>
    <t xml:space="preserve">11274083             </t>
  </si>
  <si>
    <t>Буинский р-н, Буинск г, Б.ХМЕЛЬНИЦКОГО ул, д. 41, кв. 24</t>
  </si>
  <si>
    <t xml:space="preserve">007789054102763      </t>
  </si>
  <si>
    <t>Буинский р-н, Буинск г, АРЕФЬЕВА ул, д. 19, кв. 4</t>
  </si>
  <si>
    <t xml:space="preserve">11273789             </t>
  </si>
  <si>
    <t>Буинский р-н, Буинск г, АРЕФЬЕВА ул, д. 19, кв. 35</t>
  </si>
  <si>
    <t xml:space="preserve">11272379             </t>
  </si>
  <si>
    <t>Буинский р-н, Буинск г, АРЕФЬЕВА ул, д. 19, кв. 1</t>
  </si>
  <si>
    <t xml:space="preserve">11273782             </t>
  </si>
  <si>
    <t>Буинский р-н, Буинск г, АРЕФЬЕВА ул, д. 19, кв. 20</t>
  </si>
  <si>
    <t xml:space="preserve">11274016             </t>
  </si>
  <si>
    <t>Буинский р-н, Буинск г, АРЕФЬЕВА ул, д. 19, кв. 11</t>
  </si>
  <si>
    <t xml:space="preserve">11273765             </t>
  </si>
  <si>
    <t>Буинский р-н, Буинск г, ГАГАРИНА ул, д. 28, кв. 91</t>
  </si>
  <si>
    <t xml:space="preserve">007789054096491      </t>
  </si>
  <si>
    <t>Буинский р-н, Буинск г, АРЕФЬЕВА ул, д. 19, кв. 31</t>
  </si>
  <si>
    <t xml:space="preserve">11273884             </t>
  </si>
  <si>
    <t>Буинский р-н, Буинск г, АРЕФЬЕВА ул, д. 19, кв. 6</t>
  </si>
  <si>
    <t xml:space="preserve">11235985             </t>
  </si>
  <si>
    <t>Буинский р-н, Буинск г, АРЕФЬЕВА ул, д. 19, кв. 7</t>
  </si>
  <si>
    <t xml:space="preserve">11230160             </t>
  </si>
  <si>
    <t>Буинский р-н, Буинск г, АРЕФЬЕВА ул, д. 19, кв. 23</t>
  </si>
  <si>
    <t xml:space="preserve">11230844             </t>
  </si>
  <si>
    <t>Буинский р-н, Буинск г, АРЕФЬЕВА ул, д. 19, кв. 28</t>
  </si>
  <si>
    <t xml:space="preserve">11274037             </t>
  </si>
  <si>
    <t>Буинский р-н, Буинск г, АРЕФЬЕВА ул, д. 19, кв. 17</t>
  </si>
  <si>
    <t xml:space="preserve">11261866             </t>
  </si>
  <si>
    <t>Буинский р-н, Буинск г, АРЕФЬЕВА ул, д. 19, кв. 29</t>
  </si>
  <si>
    <t xml:space="preserve">11274040             </t>
  </si>
  <si>
    <t>Буинский р-н, Буинск г, АРЕФЬЕВА ул, д. 19, кв. 24</t>
  </si>
  <si>
    <t xml:space="preserve">11264581             </t>
  </si>
  <si>
    <t>Буинский р-н, Буинск г, АРЕФЬЕВА ул, д. 19, кв. 21</t>
  </si>
  <si>
    <t xml:space="preserve">11236350             </t>
  </si>
  <si>
    <t>Буинский р-н, Буинск г, ЖОРЕСА ул, д. 114, кв. 29</t>
  </si>
  <si>
    <t xml:space="preserve">007791064007166      </t>
  </si>
  <si>
    <t>Буинский р-н, Буинск г, АРЕФЬЕВА ул, д. 19, кв. 32</t>
  </si>
  <si>
    <t xml:space="preserve">11271977             </t>
  </si>
  <si>
    <t>Буинский р-н, Буинск г, ГАГАРИНА ул, д. 15, кв. 15</t>
  </si>
  <si>
    <t xml:space="preserve">007495054019795      </t>
  </si>
  <si>
    <t>Буинский р-н, Буинск г, 65-ЛЕТИЯ ПОБЕДЫ ул, д. 7, кв. 38</t>
  </si>
  <si>
    <t xml:space="preserve">12078669             </t>
  </si>
  <si>
    <t>Буинский р-н, Буинск г, АРЕФЬЕВА ул, д. 19, кв. 18</t>
  </si>
  <si>
    <t xml:space="preserve">11272344             </t>
  </si>
  <si>
    <t>Верхнеуслонский р-н, Верхний Услон с, ДАЛЬНЯЯ ул, д. 1, кв. 5</t>
  </si>
  <si>
    <t xml:space="preserve">11613277             </t>
  </si>
  <si>
    <t>Верхнеуслонский р-н, Верхний Услон с, ТАТАРСТАН ул, д. 14, кв. 2</t>
  </si>
  <si>
    <t xml:space="preserve">10408615             </t>
  </si>
  <si>
    <t>Верхнеуслонский р-н, Верхний Услон с, ДАЛЬНЯЯ ул, д. 1, кв. 6</t>
  </si>
  <si>
    <t xml:space="preserve">007791058119516      </t>
  </si>
  <si>
    <t>Верхнеуслонский р-н, Шеланга с, СТРОИТЕЛЕЙ ул, д. 16, кв. 5</t>
  </si>
  <si>
    <t xml:space="preserve">13809894             </t>
  </si>
  <si>
    <t>Верхнеуслонский р-н, Верхний Услон с, ЗАПАДНЫЙ мкр, д. 5, кв. 15</t>
  </si>
  <si>
    <t xml:space="preserve">018616               </t>
  </si>
  <si>
    <t>Дрожжановский р-н, Старое Дрожжаное с, ТЕХНИЧЕСКАЯ ул, д. 23, кв. 6</t>
  </si>
  <si>
    <t xml:space="preserve">11979257 </t>
  </si>
  <si>
    <t>Апастовский р-н, Апастово пгт, Молодежная ул, д. 33, кв. 4</t>
  </si>
  <si>
    <t xml:space="preserve">11981664             </t>
  </si>
  <si>
    <t>Апастовский р-н, Апастово пгт, Молодежная ул, д. 37, кв. 14</t>
  </si>
  <si>
    <t xml:space="preserve">080365               </t>
  </si>
  <si>
    <t>Буинский р-н, Буинск г, 65-ЛЕТИЯ ПОБЕДЫ ул, д. 5, кв. 25</t>
  </si>
  <si>
    <t xml:space="preserve">007791054061020      </t>
  </si>
  <si>
    <t>Буинский р-н, Буинск г, ГАГАРИНА ул, д. 28, кв. 50</t>
  </si>
  <si>
    <t xml:space="preserve">12854493             </t>
  </si>
  <si>
    <t>Буинский р-н, Буинск г, АРЕФЬЕВА ул, д. 20, кв. 31</t>
  </si>
  <si>
    <t xml:space="preserve">12227486             </t>
  </si>
  <si>
    <t>Буинский р-н, Буинск г, ЖОРЕСА ул, д. 110, кв. 5</t>
  </si>
  <si>
    <t xml:space="preserve">0070110524010312     </t>
  </si>
  <si>
    <t>Буинский р-н, Буинск г, ГАГАРИНА ул, д. 28, кв. 60</t>
  </si>
  <si>
    <t xml:space="preserve">12354152             </t>
  </si>
  <si>
    <t>Буинский р-н, Буинск г, Б.ХМЕЛЬНИЦКОГО ул, д. 34, кв. 20 ком.</t>
  </si>
  <si>
    <t xml:space="preserve">007495056008897      </t>
  </si>
  <si>
    <t>Буинский р-н, Буинск г, ГАГАРИНА ул, д. 15, кв. 19</t>
  </si>
  <si>
    <t xml:space="preserve">12330898             </t>
  </si>
  <si>
    <t>Буинский р-н, Буинск г, Б.ХМЕЛЬНИЦКОГО ул, д. 33, кв. 8</t>
  </si>
  <si>
    <t xml:space="preserve">35671                </t>
  </si>
  <si>
    <t>Буинский р-н, Буинск г, МОЛОДЕЖНАЯ ул, д. 5, кв. 13</t>
  </si>
  <si>
    <t xml:space="preserve">12353779             </t>
  </si>
  <si>
    <t>Буинский р-н, Буинск г, ЖОРЕСА ул, д. 108, кв. 6</t>
  </si>
  <si>
    <t xml:space="preserve">007791069061173      </t>
  </si>
  <si>
    <t>Буинский р-н, Буинск г, Б.ХМЕЛЬНИЦКОГО ул, д. 38, кв. 28</t>
  </si>
  <si>
    <t xml:space="preserve">12641900             </t>
  </si>
  <si>
    <t>Буинский р-н, Буинск г, ГАГАРИНА ул, д. 7, кв. 14</t>
  </si>
  <si>
    <t xml:space="preserve">06435448             </t>
  </si>
  <si>
    <t>Буинский р-н, Буинск г, ШАФРАНОВА ул, д. 24, кв. 3</t>
  </si>
  <si>
    <t xml:space="preserve">12226844             </t>
  </si>
  <si>
    <t>Буинский р-н, Буинск г, МОЛОДЕЖНАЯ ул, д. 3, кв. 10</t>
  </si>
  <si>
    <t xml:space="preserve">12038080             </t>
  </si>
  <si>
    <t>Буинский р-н, Буинск г, АРЕФЬЕВА ул, д. 16, кв. 10</t>
  </si>
  <si>
    <t xml:space="preserve">12928755             </t>
  </si>
  <si>
    <t>Буинский р-н, Буинск г, КАМИЛЯ ЗЫЯТДИНОВА ул, д. 2А, кв. 24</t>
  </si>
  <si>
    <t xml:space="preserve">007791057012067      </t>
  </si>
  <si>
    <t>Буинский р-н, Буинск г, КОМСОМОЛЬСКАЯ ул, д. 1А, кв. 5</t>
  </si>
  <si>
    <t xml:space="preserve">007789058002309      </t>
  </si>
  <si>
    <t>Верхнеуслонский р-н, Верхний Услон с, ЗАПАДНЫЙ мкр, д. 5, кв. 12</t>
  </si>
  <si>
    <t xml:space="preserve">12379251             </t>
  </si>
  <si>
    <t>Тетюшский р-н, Тетюши г, СВОБОДЫ ПЛ, д. 16, кв. 1</t>
  </si>
  <si>
    <t xml:space="preserve">007789058077623 </t>
  </si>
  <si>
    <t>Дрожжановский р-н, Старое Дрожжаное с, ТЕХНИЧЕСКАЯ ул, д. 24, кв. 9</t>
  </si>
  <si>
    <t xml:space="preserve">11823700 </t>
  </si>
  <si>
    <t>Верхнеуслонский р-н, Октябрьский п, ШКОЛЬНАЯ ул, д. 10, кв. 6</t>
  </si>
  <si>
    <t xml:space="preserve">12225820             </t>
  </si>
  <si>
    <t>Верхнеуслонский р-н, Октябрьский п, ШКОЛЬНАЯ ул, д. 10, кв. 4</t>
  </si>
  <si>
    <t xml:space="preserve">12226049             </t>
  </si>
  <si>
    <t>Верхнеуслонский р-н, Шеланга с, СТРОИТЕЛЕЙ ул, д. 18, кв. 1</t>
  </si>
  <si>
    <t xml:space="preserve">007789058016092      </t>
  </si>
  <si>
    <t>Верхнеуслонский р-н, Октябрьский п, ШКОЛЬНАЯ ул, д. 10, кв. 7</t>
  </si>
  <si>
    <t xml:space="preserve">12225502             </t>
  </si>
  <si>
    <t>Верхнеуслонский р-н, Шеланга с, СТРОИТЕЛЕЙ ул, д. 18, кв. 4</t>
  </si>
  <si>
    <t xml:space="preserve">007791058125175      </t>
  </si>
  <si>
    <t>Верхнеуслонский р-н, Октябрьский п, ШКОЛЬНАЯ ул, д. 10, кв. 9</t>
  </si>
  <si>
    <t xml:space="preserve">12225771             </t>
  </si>
  <si>
    <t>Верхнеуслонский р-н, Октябрьский п, ШКОЛЬНАЯ ул, д. 10, кв. 5</t>
  </si>
  <si>
    <t xml:space="preserve">12226013             </t>
  </si>
  <si>
    <t>Верхнеуслонский р-н, Шеланга с, СТРОИТЕЛЕЙ ул, д. 14, кв. 1</t>
  </si>
  <si>
    <t xml:space="preserve">009471059000319      </t>
  </si>
  <si>
    <t>Верхнеуслонский р-н, Верхний Услон с, ЧЕХОВА ул, д. 44, кв. 6</t>
  </si>
  <si>
    <t xml:space="preserve">007791058037376      </t>
  </si>
  <si>
    <t>Верхнеуслонский р-н, им. Кирова п, МОЛОДЕЖНАЯ ул, д. 16, кв. 8</t>
  </si>
  <si>
    <t xml:space="preserve">007791058037222      </t>
  </si>
  <si>
    <t>Верхнеуслонский р-н, Октябрьский п, ШКОЛЬНАЯ ул, д. 10, кв. 8</t>
  </si>
  <si>
    <t xml:space="preserve">12223407             </t>
  </si>
  <si>
    <t>Верхнеуслонский р-н, им. Кирова п, МОЛОДЕЖНАЯ ул, д. 16, кв. 3</t>
  </si>
  <si>
    <t xml:space="preserve">12402724             </t>
  </si>
  <si>
    <t>Верхнеуслонский р-н, им. Кирова п, МОЛОДЕЖНАЯ ул, д. 16, кв. 5</t>
  </si>
  <si>
    <t xml:space="preserve">007791058124512      </t>
  </si>
  <si>
    <t>Дрожжановский р-н, Старое Дрожжаное с, ГАЗОВАЯ ул, д. 16А, кв. 15</t>
  </si>
  <si>
    <t xml:space="preserve">007791033026675 </t>
  </si>
  <si>
    <t>Дрожжановский р-н, Старое Дрожжаное с, ТЕХНИЧЕСКАЯ ул, д. 25, кв. 19</t>
  </si>
  <si>
    <t xml:space="preserve">12646369 </t>
  </si>
  <si>
    <t>Буинский р-н, Буинск г, ЕФРЕМОВА ул, д. 138, кв. 18</t>
  </si>
  <si>
    <t>Буинский р-н, Буинск г, АРЕФЬЕВА ул, д. 18, кв. 31</t>
  </si>
  <si>
    <t xml:space="preserve">12925731             </t>
  </si>
  <si>
    <t>Буинский р-н, Буинск г, 65-ЛЕТИЯ ПОБЕДЫ ул, д. 7, кв. 26</t>
  </si>
  <si>
    <t xml:space="preserve">12642273             </t>
  </si>
  <si>
    <t>Буинский р-н, Буинск г, Б.ХМЕЛЬНИЦКОГО ул, д. 54, кв. 31</t>
  </si>
  <si>
    <t xml:space="preserve">12041470             </t>
  </si>
  <si>
    <t>Буинский р-н, Буинск г, ЕФРЕМОВА ул, д. 138, кв. 22</t>
  </si>
  <si>
    <t xml:space="preserve">12078796             </t>
  </si>
  <si>
    <t>Буинский р-н, Буинск г, КАМИЛЯ ЗЫЯТДИНОВА ул, д. 9, кв. 42 ком.</t>
  </si>
  <si>
    <t xml:space="preserve">13306475             </t>
  </si>
  <si>
    <t>Буинский р-н, Буинск г, 65-ЛЕТИЯ ПОБЕДЫ ул, д. 7, кв. 4</t>
  </si>
  <si>
    <t xml:space="preserve">00779105903991       </t>
  </si>
  <si>
    <t>Дрожжановский р-н, Старое Дрожжаное с, ТЕХНИЧЕСКАЯ ул, д. 25, кв. 2</t>
  </si>
  <si>
    <t xml:space="preserve">12326970 </t>
  </si>
  <si>
    <t>Дрожжановский р-н, Старое Дрожжаное с, ТЕХНИЧЕСКАЯ ул, д. 25, кв. 18</t>
  </si>
  <si>
    <t xml:space="preserve">87290 </t>
  </si>
  <si>
    <t>Буинский р-н, Буинск г, НЕКРАСОВА ул, д. 29, кв. 19</t>
  </si>
  <si>
    <t xml:space="preserve">007789059009906      </t>
  </si>
  <si>
    <t>Буинский р-н, Буинск г, ЖОРЕСА ул, д. 112, кв. 11</t>
  </si>
  <si>
    <t xml:space="preserve">007789059040420      </t>
  </si>
  <si>
    <t>Буинский р-н, Буинск г, ШАФРАНОВА ул, д. 20, кв. 19</t>
  </si>
  <si>
    <t xml:space="preserve">77188                </t>
  </si>
  <si>
    <t>Буинский р-н, Буинск г, Р.ЛЮКСЕМБУРГ ул, д. 153, кв. 4</t>
  </si>
  <si>
    <t xml:space="preserve">13357740             </t>
  </si>
  <si>
    <t>Буинский р-н, Буинск г, Р.ЛЮКСЕМБУРГ ул, д. 128, кв. 4</t>
  </si>
  <si>
    <t xml:space="preserve">007789059009897      </t>
  </si>
  <si>
    <t>Буинский р-н, Буинск г, Б.ХМЕЛЬНИЦКОГО ул, д. 50, кв. 31</t>
  </si>
  <si>
    <t xml:space="preserve">77176                </t>
  </si>
  <si>
    <t>Буинский р-н, Буинск г, ШАФРАНОВА ул, д. 22, кв. 19</t>
  </si>
  <si>
    <t xml:space="preserve">007789059002161      </t>
  </si>
  <si>
    <t>Буинский р-н, Буинск г, Р.ЛЮКСЕМБУРГ ул, д. 153, кв. 3</t>
  </si>
  <si>
    <t xml:space="preserve">007789059008693      </t>
  </si>
  <si>
    <t>Верхнеуслонский р-н, Верхний Услон с, ЗАОВРАЖНАЯ ул, д. 3, кв. 10</t>
  </si>
  <si>
    <t xml:space="preserve">007789054205645      </t>
  </si>
  <si>
    <t>Тетюшский р-н, Тетюши г, ШКОЛЬНАЯ ул, д. 18, кв. 24</t>
  </si>
  <si>
    <t xml:space="preserve">007789059038900 </t>
  </si>
  <si>
    <t>Дрожжановский р-н, Старое Дрожжаное с, ТЕХНИЧЕСКАЯ ул, д. 25, кв. 3</t>
  </si>
  <si>
    <t xml:space="preserve">13400233 </t>
  </si>
  <si>
    <t>Дрожжановский р-н, Старое Дрожжаное с, ТЕХНИЧЕСКАЯ ул, д. 25, кв. 1</t>
  </si>
  <si>
    <t xml:space="preserve">13413627 </t>
  </si>
  <si>
    <t>Буинский р-н, Буинск г, ГАГАРИНА ул, д. 26А, кв. 24</t>
  </si>
  <si>
    <t xml:space="preserve">12822216             </t>
  </si>
  <si>
    <t>Буинский р-н, Буинск г, Р.ЛЮКСЕМБУРГ ул, д. 167, кв. 21</t>
  </si>
  <si>
    <t xml:space="preserve">7495046012048        </t>
  </si>
  <si>
    <t>Дрожжановский р-н, Старое Дрожжаное с, ГАЗОВАЯ ул, д. 16А, кв. 4</t>
  </si>
  <si>
    <t xml:space="preserve">048198 </t>
  </si>
  <si>
    <t>Дрожжановский р-н, ж/д станция Бурундуки п, СЕВЕРНАЯ ул, д. 7, кв. 22</t>
  </si>
  <si>
    <t xml:space="preserve">12768952 </t>
  </si>
  <si>
    <t>Буинский р-н, Буинск г, 65-ЛЕТИЯ ПОБЕДЫ ул, д. 7, кв. 50</t>
  </si>
  <si>
    <t xml:space="preserve">007495056010896      </t>
  </si>
  <si>
    <t>Буинский р-н, Буинск г, ЖОРЕСА ул, д. 108, кв. 8</t>
  </si>
  <si>
    <t xml:space="preserve">13806845             </t>
  </si>
  <si>
    <t>Камско-Устьинский р-н, Куйбышевский Затон пгт, ПАРКОВАЯ ул, д. 1, кв. 21</t>
  </si>
  <si>
    <t xml:space="preserve">10968977             </t>
  </si>
  <si>
    <t>Камско-Устьинский р-н, Камское Устье пгт, КОМАРОВА ул, д. 12, кв. 14</t>
  </si>
  <si>
    <t xml:space="preserve">13286504             </t>
  </si>
  <si>
    <t>Камско-Устьинский р-н, Камское Устье пгт, КОМАРОВА ул, д. 12, кв. 7 ком. А</t>
  </si>
  <si>
    <t xml:space="preserve">12331285             </t>
  </si>
  <si>
    <t>Камско-Устьинский р-н, ТЕНИШЕВО пгт, ПИОНЕРСКАЯ ул, д. 15, кв. 25</t>
  </si>
  <si>
    <t xml:space="preserve">007495051001466      </t>
  </si>
  <si>
    <t>Камско-Устьинский р-н, Куйбышевский Затон пгт, ЗАВОДСКАЯ ул, д. 16, кв. 19</t>
  </si>
  <si>
    <t xml:space="preserve">1125012              </t>
  </si>
  <si>
    <t>Камско-Устьинский р-н, ТЕНИШЕВО пгт, ЛЕНИНА ул, д. 20, кв. 6</t>
  </si>
  <si>
    <t xml:space="preserve">12689789             </t>
  </si>
  <si>
    <t>Камско-Устьинский р-н, Куйбышевский Затон пгт, ПАРКОВАЯ ул, д. 11, кв. 4</t>
  </si>
  <si>
    <t xml:space="preserve">007011054010374      </t>
  </si>
  <si>
    <t>Камско-Устьинский р-н, ТЕНИШЕВО пгт, ПИОНЕРСКАЯ ул, д. 9, кв. 8</t>
  </si>
  <si>
    <t xml:space="preserve">54324                </t>
  </si>
  <si>
    <t>Камско-Устьинский р-н, Камское Устье пгт, КОМАРОВА ул, д. 12, кв. 7 ком. б</t>
  </si>
  <si>
    <t xml:space="preserve">007791056039174      </t>
  </si>
  <si>
    <t>Камско-Устьинский р-н, ТЕНИШЕВО пгт, ПИОНЕРСКАЯ ул, д. 15, кв. 31</t>
  </si>
  <si>
    <t xml:space="preserve">11292702             </t>
  </si>
  <si>
    <t>Верхнеуслонский р-н, Шеланга с, СТРОИТЕЛЕЙ ул, д. 18, кв. 6</t>
  </si>
  <si>
    <t xml:space="preserve">007789059069040      </t>
  </si>
  <si>
    <t>Камско-Устьинский р-н, Куйбышевский Затон пгт, КУЙБЫШЕВА ул, д. 4А, кв. 5</t>
  </si>
  <si>
    <t xml:space="preserve">12845531             </t>
  </si>
  <si>
    <t>Буинский р-н, Буинск г, КОМСОМОЛЬСКАЯ ул, д. 23, кв. 2</t>
  </si>
  <si>
    <t xml:space="preserve">10409900             </t>
  </si>
  <si>
    <t>Апастовский р-н, ж/д станции Каратун п, Строительная ул, д. 3, кв. 13</t>
  </si>
  <si>
    <t xml:space="preserve">12083120             </t>
  </si>
  <si>
    <t>Тетюшский р-н, Тетюши г, СВОБОДЫ ПЛ, д. 16, кв. 8</t>
  </si>
  <si>
    <t xml:space="preserve">12836300 </t>
  </si>
  <si>
    <t>Буинский р-н, Буинск г, Б.ХМЕЛЬНИЦКОГО ул, д. 33, кв. 34</t>
  </si>
  <si>
    <t xml:space="preserve">007789059009839      </t>
  </si>
  <si>
    <t>Верхнеуслонский р-н, Верхний Услон с, ЗАОВРАЖНАЯ ул, д. 3, кв. 27</t>
  </si>
  <si>
    <t xml:space="preserve">007791060001733      </t>
  </si>
  <si>
    <t>Верхнеуслонский р-н, Ключищи с, ЗАВОДСКАЯ ул, д. 2, кв. 5</t>
  </si>
  <si>
    <t xml:space="preserve">253961               </t>
  </si>
  <si>
    <t>Верхнеуслонский р-н, Верхний Услон с, ДАЛЬНЯЯ ул, д. 1, кв. 4</t>
  </si>
  <si>
    <t xml:space="preserve">007791060001896      </t>
  </si>
  <si>
    <t>Верхнеуслонский р-н, Верхний Услон с, ЗАПАДНЫЙ мкр, д. 5, кв. 5</t>
  </si>
  <si>
    <t xml:space="preserve">007789054015560      </t>
  </si>
  <si>
    <t>Камско-Устьинский р-н, Куйбышевский Затон пгт, КУЙБЫШЕВА ул, д. 2, кв. 10</t>
  </si>
  <si>
    <t xml:space="preserve">29216509             </t>
  </si>
  <si>
    <t>Апастовский р-н, Апастово пгт, Молодежная ул, д. 36, кв. 24</t>
  </si>
  <si>
    <t xml:space="preserve">01047                </t>
  </si>
  <si>
    <t>Верхнеуслонский р-н, Ключищи с, ЗАВОДСКАЯ ул, д. 2, кв. 2</t>
  </si>
  <si>
    <t xml:space="preserve">63568                </t>
  </si>
  <si>
    <t>Апастовский р-н, Апастово пгт, Молодежная ул, д. 2, кв. 3</t>
  </si>
  <si>
    <t xml:space="preserve">327597               </t>
  </si>
  <si>
    <t>Верхнеуслонский р-н, Верхний Услон с, ПЕЧИЩИНСКИЙ ТРАКТ ул, д. 6, кв. 20</t>
  </si>
  <si>
    <t xml:space="preserve">007495049007312      </t>
  </si>
  <si>
    <t>Верхнеуслонский р-н, Верхний Услон с, ДАЛЬНЯЯ ул, д. 1, кв. 8</t>
  </si>
  <si>
    <t xml:space="preserve">11614796             </t>
  </si>
  <si>
    <t>Верхнеуслонский р-н, Верхний Услон с, ДАЛЬНЯЯ ул, д. 1, кв. 1</t>
  </si>
  <si>
    <t xml:space="preserve">11614801             </t>
  </si>
  <si>
    <t>Верхнеуслонский р-н, Верхний Услон с, ДАЛЬНЯЯ ул, д. 1, кв. 7</t>
  </si>
  <si>
    <t xml:space="preserve">11600952             </t>
  </si>
  <si>
    <t>Верхнеуслонский р-н, Верхний Услон с, ЗАОВРАЖНАЯ ул, д. 3, кв. 21</t>
  </si>
  <si>
    <t xml:space="preserve">12401948             </t>
  </si>
  <si>
    <t>Верхнеуслонский р-н, Верхний Услон с, ЗАОВРАЖНАЯ ул, д. 1, кв. 26</t>
  </si>
  <si>
    <t xml:space="preserve">12404984             </t>
  </si>
  <si>
    <t>Верхнеуслонский р-н, Верхний Услон с, ЗАОВРАЖНАЯ ул, д. 3, кв. 16</t>
  </si>
  <si>
    <t xml:space="preserve">12404983             </t>
  </si>
  <si>
    <t>Верхнеуслонский р-н, Верхний Услон с, ЗАПАДНЫЙ мкр, д. 6, кв. 8</t>
  </si>
  <si>
    <t xml:space="preserve">11910806             </t>
  </si>
  <si>
    <t>Верхнеуслонский р-н, Верхний Услон с, ЗАПАДНЫЙ мкр, д. 8, кв. 12</t>
  </si>
  <si>
    <t xml:space="preserve">12675799             </t>
  </si>
  <si>
    <t>Камско-Устьинский р-н, Куйбышевский Затон пгт, ПЕРВОМАЙСКАЯ ул, д. 7, кв. 6</t>
  </si>
  <si>
    <t xml:space="preserve">8062144              </t>
  </si>
  <si>
    <t>Тетюшский р-н, Тетюши г, 25 ЛЕТ ОКТЯБРЯ ул, д. 77, кв. 3</t>
  </si>
  <si>
    <t xml:space="preserve">03129476 </t>
  </si>
  <si>
    <t>Камско-Устьинский р-н, Куйбышевский Затон пгт, КУЙБЫШЕВА ул, д. 2, кв. 13</t>
  </si>
  <si>
    <t xml:space="preserve">29217795             </t>
  </si>
  <si>
    <t>Камско-Устьинский р-н, Куйбышевский Затон пгт, КУЙБЫШЕВА ул, д. 14А, кв. 3</t>
  </si>
  <si>
    <t xml:space="preserve">12330617             </t>
  </si>
  <si>
    <t>Верхнеуслонский р-н, Верхний Услон с, ЗАОВРАЖНАЯ ул, д. 3, кв. 24</t>
  </si>
  <si>
    <t xml:space="preserve">12222957             </t>
  </si>
  <si>
    <t>Верхнеуслонский р-н, Верхний Услон с, ЗАПАДНЫЙ мкр, д. 6, кв. 10</t>
  </si>
  <si>
    <t xml:space="preserve">13335752             </t>
  </si>
  <si>
    <t>Апастовский р-н, Апастово пгт, Красноармейская ул, д. 65А, кв. 7</t>
  </si>
  <si>
    <t xml:space="preserve">0005754              </t>
  </si>
  <si>
    <t>Апастовский р-н, Апастово пгт, Заводская ул, д. 21, кв. 14</t>
  </si>
  <si>
    <t xml:space="preserve">08831764             </t>
  </si>
  <si>
    <t>Апастовский р-н, Апастово пгт, Строительная ул, д. 14, кв. 5</t>
  </si>
  <si>
    <t xml:space="preserve">07533409             </t>
  </si>
  <si>
    <t>Апастовский р-н, Апастово пгт, Октябрьская ул, д. 54, кв. 8</t>
  </si>
  <si>
    <t xml:space="preserve">11032649             </t>
  </si>
  <si>
    <t>Апастовский р-н, ж/д станции Каратун п, Строительная ул, д. 2, кв. 6</t>
  </si>
  <si>
    <t xml:space="preserve">014789               </t>
  </si>
  <si>
    <t>Апастовский р-н, Апастово пгт, САЛАВАТА КАРИМОВА ул, д. 7, кв. 6</t>
  </si>
  <si>
    <t xml:space="preserve">10934904             </t>
  </si>
  <si>
    <t>Апастовский р-н, Апастово пгт, САЛАВАТА КАРИМОВА ул, д. 7, кв. 16</t>
  </si>
  <si>
    <t xml:space="preserve">10934973             </t>
  </si>
  <si>
    <t>Апастовский р-н, Апастово пгт, САЛАВАТА КАРИМОВА ул, д. 7, кв. 3</t>
  </si>
  <si>
    <t xml:space="preserve">10961065             </t>
  </si>
  <si>
    <t>Апастовский р-н, Апастово пгт, САЛАВАТА КАРИМОВА ул, д. 7, кв. 5</t>
  </si>
  <si>
    <t xml:space="preserve">10934961             </t>
  </si>
  <si>
    <t>Апастовский р-н, Апастово пгт, САЛАВАТА КАРИМОВА ул, д. 7, кв. 11</t>
  </si>
  <si>
    <t xml:space="preserve">10949761             </t>
  </si>
  <si>
    <t>Апастовский р-н, Апастово пгт, САЛАВАТА КАРИМОВА ул, д. 7, кв. 13</t>
  </si>
  <si>
    <t xml:space="preserve">10944824             </t>
  </si>
  <si>
    <t>Апастовский р-н, Апастово пгт, Молодежная ул, д. 36, кв. 23</t>
  </si>
  <si>
    <t xml:space="preserve">06779677             </t>
  </si>
  <si>
    <t>Апастовский р-н, Апастово пгт, САЛАВАТА КАРИМОВА ул, д. 7, кв. 15</t>
  </si>
  <si>
    <t xml:space="preserve">10935039             </t>
  </si>
  <si>
    <t>Апастовский р-н, Апастово пгт, САЛАВАТА КАРИМОВА ул, д. 7, кв. 17</t>
  </si>
  <si>
    <t xml:space="preserve">10961064             </t>
  </si>
  <si>
    <t>Апастовский р-н, Апастово пгт, САЛАВАТА КАРИМОВА ул, д. 7, кв. 10</t>
  </si>
  <si>
    <t xml:space="preserve">10949287             </t>
  </si>
  <si>
    <t>Апастовский р-н, Апастово пгт, САЛАВАТА КАРИМОВА ул, д. 7, кв. 7</t>
  </si>
  <si>
    <t xml:space="preserve">10949258             </t>
  </si>
  <si>
    <t>Апастовский р-н, Апастово пгт, Молодежная ул, д. 33, кв. 5</t>
  </si>
  <si>
    <t xml:space="preserve">007789022011454      </t>
  </si>
  <si>
    <t>Апастовский р-н, Апастово пгт, Октябрьская ул, д. 54, кв. 7</t>
  </si>
  <si>
    <t xml:space="preserve">11918694             </t>
  </si>
  <si>
    <t>Апастовский р-н, Апастово пгт, САЛАВАТА КАРИМОВА ул, д. 7, кв. 9</t>
  </si>
  <si>
    <t xml:space="preserve">10949741             </t>
  </si>
  <si>
    <t>Апастовский р-н, Апастово пгт, САЛАВАТА КАРИМОВА ул, д. 7, кв. 14</t>
  </si>
  <si>
    <t xml:space="preserve">10949576             </t>
  </si>
  <si>
    <t>Апастовский р-н, Апастово пгт, САЛАВАТА КАРИМОВА ул, д. 7, кв. 2</t>
  </si>
  <si>
    <t xml:space="preserve">10949563             </t>
  </si>
  <si>
    <t>Апастовский р-н, Апастово пгт, САЛАВАТА КАРИМОВА ул, д. 7, кв. 1</t>
  </si>
  <si>
    <t xml:space="preserve">10949738             </t>
  </si>
  <si>
    <t>Апастовский р-н, Апастово пгт, САЛАВАТА КАРИМОВА ул, д. 7, кв. 12</t>
  </si>
  <si>
    <t xml:space="preserve">10949548             </t>
  </si>
  <si>
    <t>Апастовский р-н, Апастово пгт, САЛАВАТА КАРИМОВА ул, д. 7, кв. 4</t>
  </si>
  <si>
    <t xml:space="preserve">10949512             </t>
  </si>
  <si>
    <t>Апастовский р-н, Апастово пгт, Молодежная ул, д. 37, кв. 3</t>
  </si>
  <si>
    <t xml:space="preserve">07670851             </t>
  </si>
  <si>
    <t>Апастовский р-н, Апастово пгт, САЛАВАТА КАРИМОВА ул, д. 7, кв. 8</t>
  </si>
  <si>
    <t xml:space="preserve">10949705             </t>
  </si>
  <si>
    <t>Апастовский р-н, ж/д станции Каратун п, Строительная ул, д. 5, кв. 8</t>
  </si>
  <si>
    <t xml:space="preserve">1111506              </t>
  </si>
  <si>
    <t>Апастовский р-н, ж/д станции Каратун п, Строительная ул, д. 4, кв. 1</t>
  </si>
  <si>
    <t xml:space="preserve">15161                </t>
  </si>
  <si>
    <t>Апастовский р-н, ж/д станции Каратун п, Строительная ул, д. 4, кв. 13</t>
  </si>
  <si>
    <t xml:space="preserve">04810159             </t>
  </si>
  <si>
    <t>Апастовский р-н, Апастово пгт, Молодежная ул, д. 36, кв. 27</t>
  </si>
  <si>
    <t xml:space="preserve">10969003             </t>
  </si>
  <si>
    <t>Апастовский р-н, ж/д станции Каратун п, Строительная ул, д. 4, кв. 4</t>
  </si>
  <si>
    <t xml:space="preserve">13331060             </t>
  </si>
  <si>
    <t>Верхнеуслонский р-н, Верхний Услон с, ТАТАРСТАН ул, д. 14, кв. 6</t>
  </si>
  <si>
    <t xml:space="preserve">13801839             </t>
  </si>
  <si>
    <t>Тетюшский р-н, Тетюши г, ЛИБКНЕХТА ул, д. 11, кв. 3</t>
  </si>
  <si>
    <t xml:space="preserve">11844039 </t>
  </si>
  <si>
    <t>Тетюшский р-н, Тетюши г, ЛИБКНЕХТА ул, д. 11, кв. 1</t>
  </si>
  <si>
    <t xml:space="preserve">11844063 </t>
  </si>
  <si>
    <t>Тетюшский р-н, Тетюши г, ЛИБКНЕХТА ул, д. 11, кв. 9</t>
  </si>
  <si>
    <t xml:space="preserve">1184949 </t>
  </si>
  <si>
    <t>Верхнеуслонский р-н, Верхний Услон с, ДАЛЬНЯЯ ул, д. 30, кв. 18</t>
  </si>
  <si>
    <t xml:space="preserve">007791061030415      </t>
  </si>
  <si>
    <t>Верхнеуслонский р-н, Верхний Услон с, ЗАОВРАЖНАЯ ул, д. 1, кв. 13</t>
  </si>
  <si>
    <t xml:space="preserve">07002200             </t>
  </si>
  <si>
    <t>Верхнеуслонский р-н, Верхний Услон с, ЗАПАДНЫЙ мкр, д. 6, кв. 5</t>
  </si>
  <si>
    <t xml:space="preserve">10333945             </t>
  </si>
  <si>
    <t>Верхнеуслонский р-н, Верхний Услон с, ЗАПАДНЫЙ мкр, д. 3, кв. 20</t>
  </si>
  <si>
    <t xml:space="preserve">12373700             </t>
  </si>
  <si>
    <t>Верхнеуслонский р-н, Верхний Услон с, ЗАПАДНЫЙ мкр, д. 3, кв. 17</t>
  </si>
  <si>
    <t xml:space="preserve">12302673             </t>
  </si>
  <si>
    <t>Апастовский р-н, Апастово пгт, Молодежная ул, д. 33, кв. 13</t>
  </si>
  <si>
    <t xml:space="preserve">11296975             </t>
  </si>
  <si>
    <t>Верхнеуслонский р-н, Верхний Услон с, ДАЛЬНЯЯ ул, д. 30, кв. 4</t>
  </si>
  <si>
    <t xml:space="preserve">007791058117917      </t>
  </si>
  <si>
    <t>Камско-Устьинский р-н, Камское Устье пгт, ГАГАРИНА ул, д. 94, кв. 2</t>
  </si>
  <si>
    <t xml:space="preserve">11235916             </t>
  </si>
  <si>
    <t>Камско-Устьинский р-н, Камское Устье пгт, ГАГАРИНА ул, д. 94, кв. 6</t>
  </si>
  <si>
    <t xml:space="preserve">11236907             </t>
  </si>
  <si>
    <t>Камско-Устьинский р-н, Камское Устье пгт, ГАГАРИНА ул, д. 94, кв. 7</t>
  </si>
  <si>
    <t xml:space="preserve">11233816             </t>
  </si>
  <si>
    <t>Верхнеуслонский р-н, Верхний Услон с, ЗАОВРАЖНАЯ ул, д. 3, кв. 13</t>
  </si>
  <si>
    <t xml:space="preserve">13305838             </t>
  </si>
  <si>
    <t>Верхнеуслонский р-н, Верхний Услон с, ЗАОВРАЖНАЯ ул, д. 3, кв. 9</t>
  </si>
  <si>
    <t xml:space="preserve">12636208             </t>
  </si>
  <si>
    <t>36005683</t>
  </si>
  <si>
    <t>35973452</t>
  </si>
  <si>
    <t>Верхнеуслонский р-н, Верхний Услон с, ДАЛЬНЯЯ ул, д. 1, кв. 2</t>
  </si>
  <si>
    <t xml:space="preserve">12889310             </t>
  </si>
  <si>
    <t>Верхнеуслонский р-н, Верхний Услон с, ДАЛЬНЯЯ ул, д. 1, кв. 3</t>
  </si>
  <si>
    <t xml:space="preserve">12889306             </t>
  </si>
  <si>
    <t>Апастово пгт, САЛАВАТА КАРИМОВА ул, д.9, кв.14</t>
  </si>
  <si>
    <t>Апастово пгт, САЛАВАТА КАРИМОВА ул, д.9, кв.5</t>
  </si>
  <si>
    <t>Апастово пгт, Ленина ул, д.22, кв.4</t>
  </si>
  <si>
    <t>Апастово пгт, САЛАВАТА КАРИМОВА ул, д.9, кв.15</t>
  </si>
  <si>
    <t>Апастово пгт, САЛАВАТА КАРИМОВА ул, д.9, кв.3</t>
  </si>
  <si>
    <t>Апастово пгт, САЛАВАТА КАРИМОВА ул, д.9, кв.19</t>
  </si>
  <si>
    <t>Апастово пгт, САЛАВАТА КАРИМОВА ул, д.9, кв.4</t>
  </si>
  <si>
    <t>Апастово пгт, САЛАВАТА КАРИМОВА ул, д.9, кв.20</t>
  </si>
  <si>
    <t>Буинск г, ГАГАРИНА ул, д.9, кв.12</t>
  </si>
  <si>
    <t>Буинск г, МОЛОДЕЖНАЯ ул, д.5, кв.19</t>
  </si>
  <si>
    <t>Буинск г, КАМИЛЯ ЗЫЯТДИНОВА ул, д.2, кв.27</t>
  </si>
  <si>
    <t>Буинск г, Б.ХМЕЛЬНИЦКОГО ул, д.46, кв.19</t>
  </si>
  <si>
    <t>Буинск г, КАМИЛЯ ЗЫЯТДИНОВА ул, д.2, кв.4</t>
  </si>
  <si>
    <t>Буинск г, АРЕФЬЕВА ул, д.2, кв.13</t>
  </si>
  <si>
    <t>Буинск г, Р.ЛЮКСЕМБУРГ ул, д.173, кв.22</t>
  </si>
  <si>
    <t>Буинск г, АРЕФЬЕВА ул, д.10, кв.11</t>
  </si>
  <si>
    <t>Буинск г, ЖОРЕСА ул, д.110, кв.4</t>
  </si>
  <si>
    <t>Буинск г, ГАГАРИНА ул, д.1, кв.7</t>
  </si>
  <si>
    <t>Буинск г, АРЕФЬЕВА ул, д.8/31, кв.17</t>
  </si>
  <si>
    <t>Буинск г, АРЕФЬЕВА ул, д.20, кв.20</t>
  </si>
  <si>
    <t>Буинск г, ТИТОВА ул, д.8, кв.4</t>
  </si>
  <si>
    <t>Буинск г, АРЕФЬЕВА ул, д.25, кв.4</t>
  </si>
  <si>
    <t>Буинск г, Б.ХМЕЛЬНИЦКОГО ул, д.39, кв.3</t>
  </si>
  <si>
    <t>Буинск г, Б.ХМЕЛЬНИЦКОГО ул, д.46, кв.18</t>
  </si>
  <si>
    <t>Буинск г, ГАГАРИНА ул, д.15, кв.20</t>
  </si>
  <si>
    <t>Буинск г, Р.ЛЮКСЕМБУРГ ул, д.173, кв.6</t>
  </si>
  <si>
    <t>Буинск г, Р.ЛЮКСЕМБУРГ ул, д.173, кв.24</t>
  </si>
  <si>
    <t>Буинск г, КЛЕНОВАЯ ул, д.7, кв.7</t>
  </si>
  <si>
    <t>Буинск г, ТИТОВА ул, д.6, кв.12</t>
  </si>
  <si>
    <t>Буинск г, КАМИЛЯ ЗЫЯТДИНОВА ул, д.2, кв.23</t>
  </si>
  <si>
    <t>Буинск г, ГАГАРИНА ул, д.5, кв.16</t>
  </si>
  <si>
    <t>Буинск г, ГАГАРИНА ул, д.17, кв.23</t>
  </si>
  <si>
    <t>Буинск г, ЛУГОВАЯ ул, д.32, кв.2</t>
  </si>
  <si>
    <t>Буинск г, ПАРКОВЫЙ пер, д.3, кв.29</t>
  </si>
  <si>
    <t>Буинск г, ЖОРЕСА ул, д.112, кв.13</t>
  </si>
  <si>
    <t>Буинск г, СТРОИТЕЛЬНАЯ ул, д.27, кв.4</t>
  </si>
  <si>
    <t>Буинск г, КОСМОВСКОГО ул, д.81, кв.6</t>
  </si>
  <si>
    <t>Буинск г, ГАГАРИНА ул, д.26, кв.22</t>
  </si>
  <si>
    <t>Буинск г, ЕФРЕМОВА ул, д.138, кв.20</t>
  </si>
  <si>
    <t>Буинск г, ЖОРЕСА ул, д.116, кв.3</t>
  </si>
  <si>
    <t>Буинск г, ГАГАРИНА ул, д.21 к.1, кв.17</t>
  </si>
  <si>
    <t>Буинск г, ТИТОВА ул, д.8, кв.3</t>
  </si>
  <si>
    <t>Буинск г, Б.ХМЕЛЬНИЦКОГО ул, д.39, кв.18</t>
  </si>
  <si>
    <t>Буинск г, АРЕФЬЕВА ул, д.25, кв.9</t>
  </si>
  <si>
    <t>Буинск г, АРЕФЬЕВА ул, д.8/31, кв.18</t>
  </si>
  <si>
    <t>Буинск г, ГАГАРИНА ул, д.26, кв.25</t>
  </si>
  <si>
    <t>Буинск г, ПАРКОВЫЙ пер, д.3, кв.6</t>
  </si>
  <si>
    <t>Буинск г, ГАГАРИНА ул, д.7, кв.9</t>
  </si>
  <si>
    <t>Буинск г, КЛЕНОВАЯ ул, д.7, кв.13</t>
  </si>
  <si>
    <t>Буинск г, ГАГАРИНА ул, д.17, кв.32</t>
  </si>
  <si>
    <t>Буинск г, НЕКРАСОВА ул, д.33, кв.5</t>
  </si>
  <si>
    <t>Буинск г, Р.ЛЮКСЕМБУРГ ул, д.147, кв.11</t>
  </si>
  <si>
    <t>Буинск г, СТРОИТЕЛЬНАЯ ул, д.27, кв.19</t>
  </si>
  <si>
    <t>Буинск г, АРЕФЬЕВА ул, д.25, кв.5</t>
  </si>
  <si>
    <t>Буинск г, Р.ЛЮКСЕМБУРГ ул, д.128А, кв.1</t>
  </si>
  <si>
    <t>Буинск г, Р.ЛЮКСЕМБУРГ ул, д.147, кв.8</t>
  </si>
  <si>
    <t>Буинск г, Р.ЛЮКСЕМБУРГ ул, д.175, кв.13</t>
  </si>
  <si>
    <t>Буинск г, ЕФРЕМОВА ул, д.134, кв.23</t>
  </si>
  <si>
    <t>Буинск г, Б.ХМЕЛЬНИЦКОГО ул, д.35, кв.24</t>
  </si>
  <si>
    <t>Буинск г, ТИТОВА ул, д.6, кв.10</t>
  </si>
  <si>
    <t>Буинск г, Р.ЛЮКСЕМБУРГ ул, д.143, кв.7</t>
  </si>
  <si>
    <t>Буинск г, Р.ЛЮКСЕМБУРГ ул, д.151, кв.28</t>
  </si>
  <si>
    <t>Кият с, МОЛОДЕЖНАЯ ул, д.3, кв.12</t>
  </si>
  <si>
    <t>Буинск г, КАМИЛЯ ЗЫЯТДИНОВА ул, д.2, кв.1</t>
  </si>
  <si>
    <t>Буинск г, КОМСОМОЛЬСКАЯ ул, д.17, кв.3</t>
  </si>
  <si>
    <t>Буинск г, Р.ЛЮКСЕМБУРГ ул, д.136, кв.12 ком. 4</t>
  </si>
  <si>
    <t>Буинск г, АРЕФЬЕВА ул, д.10, кв.15</t>
  </si>
  <si>
    <t>Буинск г, КАМИЛЯ ЗЫЯТДИНОВА ул, д.2, кв.16</t>
  </si>
  <si>
    <t>Буинск г, АРЕФЬЕВА ул, д.23, кв.25</t>
  </si>
  <si>
    <t>Буинск г, КАМИЛЯ ЗЫЯТДИНОВА ул, д.2А, кв.13</t>
  </si>
  <si>
    <t>Буинск г, АРЕФЬЕВА ул, д.18, кв.15</t>
  </si>
  <si>
    <t>Буинск г, ГАГАРИНА ул, д.28, кв.39</t>
  </si>
  <si>
    <t>Буинск г, ГАГАРИНА ул, д.5, кв.7</t>
  </si>
  <si>
    <t>Буинск г, ШАФРАНОВА ул, д.24, кв.14</t>
  </si>
  <si>
    <t>Буинск г, КОСМОВСКОГО ул, д.81, кв.11</t>
  </si>
  <si>
    <t>Буинск г, Б.ХМЕЛЬНИЦКОГО ул, д.54, кв.2</t>
  </si>
  <si>
    <t>Буинск г, ГАГАРИНА ул, д.28, кв.41</t>
  </si>
  <si>
    <t>Буинск г, НЕКРАСОВА ул, д.33, кв.8</t>
  </si>
  <si>
    <t>Буинск г, АРЕФЬЕВА ул, д.8/31, кв.19</t>
  </si>
  <si>
    <t>Буинск г, ПАРКОВЫЙ пер, д.3, кв.28</t>
  </si>
  <si>
    <t>Буинск г, АРЕФЬЕВА ул, д.2, кв.8</t>
  </si>
  <si>
    <t>Буинск г, ЕФРЕМОВА ул, д.170, кв.12</t>
  </si>
  <si>
    <t>Буинск г, ЕФРЕМОВА ул, д.138, кв.3</t>
  </si>
  <si>
    <t>Буинск г, АРЕФЬЕВА ул, д.23, кв.35</t>
  </si>
  <si>
    <t>Буинск г, ПАРКОВЫЙ пер, д.3, кв.13</t>
  </si>
  <si>
    <t>Буинск г, ГАГАРИНА ул, д.5, кв.4</t>
  </si>
  <si>
    <t>Кият с, МОЛОДЕЖНАЯ ул, д.4, кв.2</t>
  </si>
  <si>
    <t>Буинск г, АРЕФЬЕВА ул, д.20, кв.18</t>
  </si>
  <si>
    <t>Буинск г, МАТРОСОВА ул, д.24, кв.14</t>
  </si>
  <si>
    <t>Буинск г, ГАГАРИНА ул, д.28, кв.2</t>
  </si>
  <si>
    <t>Буинск г, ЕФРЕМОВА ул, д.133, кв.31</t>
  </si>
  <si>
    <t>Буинск г, ГАГАРИНА ул, д.26, кв.11</t>
  </si>
  <si>
    <t>Буинск г, ГАГАРИНА ул, д.17, кв.2</t>
  </si>
  <si>
    <t>Буинск г, КАМИЛЯ ЗЫЯТДИНОВА ул, д.2, кв.35</t>
  </si>
  <si>
    <t>Буинск г, ЕФРЕМОВА ул, д.138, кв.21</t>
  </si>
  <si>
    <t>Буинск г, Р.ЛЮКСЕМБУРГ ул, д.175, кв.3</t>
  </si>
  <si>
    <t>Буинск г, ГАГАРИНА ул, д.26, кв.12</t>
  </si>
  <si>
    <t>Буинск г, ВОКЗАЛЬНАЯ ул, д.80, кв.1</t>
  </si>
  <si>
    <t>Буинск г, АРЕФЬЕВА ул, д.10, кв.23</t>
  </si>
  <si>
    <t>Буинск г, Б.ХМЕЛЬНИЦКОГО ул, д.38, кв.12</t>
  </si>
  <si>
    <t>Буинск г, ГАГАРИНА ул, д.15, кв.13</t>
  </si>
  <si>
    <t>Буинск г, ПАРКОВЫЙ пер, д.3, кв.24</t>
  </si>
  <si>
    <t>Буинск г, КЛЕНОВАЯ ул, д.7, кв.8</t>
  </si>
  <si>
    <t>Буинск г, ПАРКОВЫЙ пер, д.3, кв.3</t>
  </si>
  <si>
    <t>Буинск г, АРЕФЬЕВА ул, д.18, кв.26</t>
  </si>
  <si>
    <t>Буинск г, АРЕФЬЕВА ул, д.8/31, кв.1</t>
  </si>
  <si>
    <t>Буинск г, АРЕФЬЕВА ул, д.8/31, кв.23</t>
  </si>
  <si>
    <t>Буинск г, ЕФРЕМОВА ул, д.146, кв.22</t>
  </si>
  <si>
    <t>Буинск г, АРЕФЬЕВА ул, д.8/31, кв.2</t>
  </si>
  <si>
    <t>Буинск г, СОВЕТСКАЯ ул, д.24А к.Б, кв.38</t>
  </si>
  <si>
    <t>Буинск г, КАМИЛЯ ЗЫЯТДИНОВА ул, д.2, кв.22</t>
  </si>
  <si>
    <t>Буинск г, ПАРКОВЫЙ пер, д.3, кв.5</t>
  </si>
  <si>
    <t>Буинск г, КАМИЛЯ ЗЫЯТДИНОВА ул, д.2, кв.13</t>
  </si>
  <si>
    <t>Буинск г, Р.ЛЮКСЕМБУРГ ул, д.173, кв.3</t>
  </si>
  <si>
    <t>Буинск г, ГАГАРИНА ул, д.1, кв.6</t>
  </si>
  <si>
    <t>Буинск г, АРЕФЬЕВА ул, д.23, кв.29</t>
  </si>
  <si>
    <t>Буинск г, АРЕФЬЕВА ул, д.18, кв.3</t>
  </si>
  <si>
    <t>Буинск г, МАТРОСОВА ул, д.24, кв.3</t>
  </si>
  <si>
    <t>Буинск г, ЖОРЕСА ул, д.110, кв.15</t>
  </si>
  <si>
    <t>Буинск г, КАМИЛЯ ЗЫЯТДИНОВА ул, д.2, кв.11</t>
  </si>
  <si>
    <t>Буинск г, КАМИЛЯ ЗЫЯТДИНОВА ул, д.2А, кв.26</t>
  </si>
  <si>
    <t>Буинск г, ГАГАРИНА ул, д.7, кв.8</t>
  </si>
  <si>
    <t>Буинск г, АРЕФЬЕВА ул, д.10, кв.26</t>
  </si>
  <si>
    <t>Буинск г, Б.ХМЕЛЬНИЦКОГО ул, д.38, кв.6</t>
  </si>
  <si>
    <t>Буинск г, КАМИЛЯ ЗЫЯТДИНОВА ул, д.2А, кв.6</t>
  </si>
  <si>
    <t>Буинск г, ГАГАРИНА ул, д.28, кв.94</t>
  </si>
  <si>
    <t>Буинск г, КАМИЛЯ ЗЫЯТДИНОВА ул, д.2А, кв.15</t>
  </si>
  <si>
    <t>Буинск г, ЕФРЕМОВА ул, д.146, кв.5</t>
  </si>
  <si>
    <t>Буинск г, АРЕФЬЕВА ул, д.7, кв.1</t>
  </si>
  <si>
    <t>Буинск г, ЖОРЕСА ул, д.112, кв.6</t>
  </si>
  <si>
    <t>Буинск г, МОЛОДЕЖНАЯ ул, д.3, кв.1</t>
  </si>
  <si>
    <t>Буинск г, Б.ХМЕЛЬНИЦКОГО ул, д.35, кв.33</t>
  </si>
  <si>
    <t>Буинск г, АРЕФЬЕВА ул, д.10, кв.4</t>
  </si>
  <si>
    <t>Буинск г, ГАГАРИНА ул, д.21 к.3, кв.18</t>
  </si>
  <si>
    <t>Буинск г, НЕКРАСОВА ул, д.29, кв.7</t>
  </si>
  <si>
    <t>Буинск г, ЕФРЕМОВА ул, д.146, кв.28</t>
  </si>
  <si>
    <t>Буинск г, СОВЕТСКАЯ ул, д.24А к.Б, кв.17</t>
  </si>
  <si>
    <t>Буинск г, Р.ЛЮКСЕМБУРГ ул, д.145, кв.9</t>
  </si>
  <si>
    <t>Буинск г, НЕКРАСОВА ул, д.29, кв.18</t>
  </si>
  <si>
    <t>Буинск г, Б.ХМЕЛЬНИЦКОГО ул, д.35, кв.20</t>
  </si>
  <si>
    <t>Буинск г, ГАГАРИНА ул, д.17, кв.13</t>
  </si>
  <si>
    <t>Буинск г, АРЕФЬЕВА ул, д.8/31, кв.3</t>
  </si>
  <si>
    <t>Буинск г, НЕКРАСОВА ул, д.29, кв.4</t>
  </si>
  <si>
    <t>Буинск г, АРЕФЬЕВА ул, д.20, кв.7</t>
  </si>
  <si>
    <t>Буинск г, АРЕФЬЕВА ул, д.23, кв.32</t>
  </si>
  <si>
    <t>Буинск г, Р.ЛЮКСЕМБУРГ ул, д.128, кв.19</t>
  </si>
  <si>
    <t>Буинск г, Б.ХМЕЛЬНИЦКОГО ул, д.39, кв.8</t>
  </si>
  <si>
    <t>Буинск г, НЕКРАСОВА ул, д.27, кв.3</t>
  </si>
  <si>
    <t>Буинск г, КАМИЛЯ ЗЫЯТДИНОВА ул, д.2А, кв.11</t>
  </si>
  <si>
    <t>Буинск г, ТИТОВА ул, д.10, кв.15</t>
  </si>
  <si>
    <t>Буинск г, КЛЕНОВАЯ ул, д.7, кв.23</t>
  </si>
  <si>
    <t>Буинск г, Б.ХМЕЛЬНИЦКОГО ул, д.39, кв.22</t>
  </si>
  <si>
    <t>Буинск г, Р.ЛЮКСЕМБУРГ ул, д.173, кв.13</t>
  </si>
  <si>
    <t>Буинск г, НЕКРАСОВА ул, д.29, кв.15</t>
  </si>
  <si>
    <t>Буинск г, АРЕФЬЕВА ул, д.8/31, кв.13</t>
  </si>
  <si>
    <t>Буинск г, Р.ЛЮКСЕМБУРГ ул, д.149, кв.2</t>
  </si>
  <si>
    <t>Буинск г, СТРОИТЕЛЬНАЯ ул, д.27, кв.6</t>
  </si>
  <si>
    <t>Буинск г, АРЕФЬЕВА ул, д.18, кв.11</t>
  </si>
  <si>
    <t>Буинск г, ГАГАРИНА ул, д.9, кв.19</t>
  </si>
  <si>
    <t>Буинск г, АРЕФЬЕВА ул, д.7, кв.19</t>
  </si>
  <si>
    <t>Буинск г, Р.ЛЮКСЕМБУРГ ул, д.175, кв.22</t>
  </si>
  <si>
    <t>Буинск г, НЕКРАСОВА ул, д.29, кв.12</t>
  </si>
  <si>
    <t>Буинск г, ВАХИТОВА ул, д.191, кв.22</t>
  </si>
  <si>
    <t>Буинск г, ГАГАРИНА ул, д.9, кв.20</t>
  </si>
  <si>
    <t>Буинск г, Р.ЛЮКСЕМБУРГ ул, д.177, кв.11 ком. 1,3</t>
  </si>
  <si>
    <t>Буинск г, КОСМОВСКОГО ул, д.81, кв.15</t>
  </si>
  <si>
    <t>Буинск г, МАТРОСОВА ул, д.24, кв.9</t>
  </si>
  <si>
    <t>Буинск г, ЕФРЕМОВА ул, д.146, кв.31</t>
  </si>
  <si>
    <t>Буинск г, Р.ЛЮКСЕМБУРГ ул, д.149, кв.22</t>
  </si>
  <si>
    <t>Буинск г, НЕКРАСОВА ул, д.29, кв.10</t>
  </si>
  <si>
    <t>Буинск г, КАМИЛЯ ЗЫЯТДИНОВА ул, д.2А, кв.20</t>
  </si>
  <si>
    <t>Буинск г, ТИТОВА ул, д.4, кв.7</t>
  </si>
  <si>
    <t>Буинск г, АРЕФЬЕВА ул, д.8/31, кв.29</t>
  </si>
  <si>
    <t>Буинск г, ГАГАРИНА ул, д.5, кв.11</t>
  </si>
  <si>
    <t>Буинск г, МАТРОСОВА ул, д.24, кв.7</t>
  </si>
  <si>
    <t>Буинск г, ЖОРЕСА ул, д.114, кв.10</t>
  </si>
  <si>
    <t>Буинск г, ГАГАРИНА ул, д.9, кв.1</t>
  </si>
  <si>
    <t>Буинск г, Р.ЛЮКСЕМБУРГ ул, д.128, кв.14 ком. 1</t>
  </si>
  <si>
    <t>Буинск г, Р.ЛЮКСЕМБУРГ ул, д.173, кв.10</t>
  </si>
  <si>
    <t>Буинск г, АРЕФЬЕВА ул, д.8/31, кв.16</t>
  </si>
  <si>
    <t>Буинск г, ГАГАРИНА ул, д.9, кв.9</t>
  </si>
  <si>
    <t>Буинск г, КАМИЛЯ ЗЫЯТДИНОВА ул, д.2А, кв.33</t>
  </si>
  <si>
    <t>Буинск г, МОЛОДЕЖНАЯ ул, д.3, кв.15</t>
  </si>
  <si>
    <t>Буинск г, КОМСОМОЛЬСКАЯ ул, д.21, кв.8</t>
  </si>
  <si>
    <t>Буинск г, ГАГАРИНА ул, д.28, кв.54</t>
  </si>
  <si>
    <t>Буинск г, АРЕФЬЕВА ул, д.8/31, кв.25</t>
  </si>
  <si>
    <t>Буинск г, СТРОИТЕЛЬНАЯ ул, д.29, кв.15</t>
  </si>
  <si>
    <t>Буинск г, НЕКРАСОВА ул, д.29, кв.14</t>
  </si>
  <si>
    <t>Буинск г, АРЕФЬЕВА ул, д.8/31, кв.28</t>
  </si>
  <si>
    <t>Буинск г, ГАГАРИНА ул, д.5, кв.13</t>
  </si>
  <si>
    <t>Буинск г, Б.ХМЕЛЬНИЦКОГО ул, д.48, кв.46</t>
  </si>
  <si>
    <t>Буинск г, АРЕФЬЕВА ул, д.20, кв.6</t>
  </si>
  <si>
    <t>Буинск г, АРЕФЬЕВА ул, д.8/31, кв.6</t>
  </si>
  <si>
    <t>Буинск г, Б.ХМЕЛЬНИЦКОГО ул, д.33, кв.23</t>
  </si>
  <si>
    <t>Буинск г, ЖОРЕСА ул, д.114, кв.26</t>
  </si>
  <si>
    <t>Буинск г, КАМИЛЯ ЗЫЯТДИНОВА ул, д.2А, кв.9</t>
  </si>
  <si>
    <t>Буинск г, АРЕФЬЕВА ул, д.8/31, кв.10</t>
  </si>
  <si>
    <t>Буинск г, ПАРКОВЫЙ пер, д.3, кв.36</t>
  </si>
  <si>
    <t>Буинск г, АРЕФЬЕВА ул, д.18, кв.33</t>
  </si>
  <si>
    <t>Буинск г, Р.ЛЮКСЕМБУРГ ул, д.149, кв.18</t>
  </si>
  <si>
    <t>Буинск г, АРЕФЬЕВА ул, д.20, кв.24</t>
  </si>
  <si>
    <t>Буинск г, ГАГАРИНА ул, д.26, кв.1</t>
  </si>
  <si>
    <t>Буинск г, ГАГАРИНА ул, д.26, кв.32</t>
  </si>
  <si>
    <t>Буинск г, ГАГАРИНА ул, д.21 к.3, кв.19</t>
  </si>
  <si>
    <t>Буинск г, СТРОИТЕЛЬНАЯ ул, д.27, кв.33</t>
  </si>
  <si>
    <t>Буинск г, Б.ХМЕЛЬНИЦКОГО ул, д.35, кв.1</t>
  </si>
  <si>
    <t>Буинск г, ВОКЗАЛЬНАЯ ул, д.80, кв.3</t>
  </si>
  <si>
    <t>Буинск г, Б.ХМЕЛЬНИЦКОГО ул, д.35, кв.15</t>
  </si>
  <si>
    <t>Буинск г, Б.ХМЕЛЬНИЦКОГО ул, д.38, кв.16</t>
  </si>
  <si>
    <t>Буинск г, ГАГАРИНА ул, д.1, кв.2</t>
  </si>
  <si>
    <t>Буинск г, АРЕФЬЕВА ул, д.8/31, кв.30</t>
  </si>
  <si>
    <t>Буинск г, СТРОИТЕЛЬНАЯ ул, д.29, кв.29</t>
  </si>
  <si>
    <t>Буинск г, Р.ЛЮКСЕМБУРГ ул, д.175, кв.2</t>
  </si>
  <si>
    <t>Буинск г, ГАГАРИНА ул, д.28, кв.92</t>
  </si>
  <si>
    <t>Буинск г, Р.ЛЮКСЕМБУРГ ул, д.175, кв.7</t>
  </si>
  <si>
    <t>Буинск г, СТРОИТЕЛЬНАЯ ул, д.29, кв.9</t>
  </si>
  <si>
    <t>Буинск г, Б.ХМЕЛЬНИЦКОГО ул, д.35, кв.27</t>
  </si>
  <si>
    <t>Буинск г, ЕФРЕМОВА ул, д.146, кв.11</t>
  </si>
  <si>
    <t>Буинск г, ГАГАРИНА ул, д.28, кв.36</t>
  </si>
  <si>
    <t>Буинск г, НЕКРАСОВА ул, д.33, кв.11</t>
  </si>
  <si>
    <t>Буинск г, ГАГАРИНА ул, д.28, кв.9</t>
  </si>
  <si>
    <t>Буинск г, АРЕФЬЕВА ул, д.8/31, кв.34</t>
  </si>
  <si>
    <t>Буинск г, КЛЕНОВАЯ ул, д.7, кв.5</t>
  </si>
  <si>
    <t>Буинск г, ГАГАРИНА ул, д.17, кв.4</t>
  </si>
  <si>
    <t>Буинск г, Р.ЛЮКСЕМБУРГ ул, д.128А, кв.4</t>
  </si>
  <si>
    <t>Буинск г, АРЕФЬЕВА ул, д.8/31, кв.20</t>
  </si>
  <si>
    <t>Буинск г, КАМИЛЯ ЗЫЯТДИНОВА ул, д.2А, кв.28</t>
  </si>
  <si>
    <t>Буинск г, СТРОИТЕЛЬНАЯ ул, д.29, кв.2</t>
  </si>
  <si>
    <t>Буинск г, НЕКРАСОВА ул, д.25, кв.7</t>
  </si>
  <si>
    <t>Буинск г, ГАГАРИНА ул, д.5, кв.6</t>
  </si>
  <si>
    <t>Буинск г, ГАГАРИНА ул, д.21 к.3, кв.10</t>
  </si>
  <si>
    <t>Буинск г, Р.ЛЮКСЕМБУРГ ул, д.143, кв.12</t>
  </si>
  <si>
    <t>Буинск г, Р.ЛЮКСЕМБУРГ ул, д.143, кв.14</t>
  </si>
  <si>
    <t>Буинск г, ЕФРЕМОВА ул, д.170, кв.4</t>
  </si>
  <si>
    <t>Буинск г, ЕФРЕМОВА ул, д.138, кв.14</t>
  </si>
  <si>
    <t>Буинск г, АРЕФЬЕВА ул, д.7, кв.7</t>
  </si>
  <si>
    <t>Буинск г, АРЕФЬЕВА ул, д.18, кв.6</t>
  </si>
  <si>
    <t>Буинск г, ЕФРЕМОВА ул, д.146, кв.13</t>
  </si>
  <si>
    <t>Буинск г, Б.ХМЕЛЬНИЦКОГО ул, д.39, кв.11</t>
  </si>
  <si>
    <t>Буинск г, ЕФРЕМОВА ул, д.134, кв.18</t>
  </si>
  <si>
    <t>Буинск г, Б.ХМЕЛЬНИЦКОГО ул, д.33, кв.2</t>
  </si>
  <si>
    <t>Буинск г, Б.ХМЕЛЬНИЦКОГО ул, д.46, кв.20</t>
  </si>
  <si>
    <t>Буинск г, КОМСОМОЛЬСКАЯ ул, д.17, кв.10</t>
  </si>
  <si>
    <t>Буинск г, ЕФРЕМОВА ул, д.152А, кв.11</t>
  </si>
  <si>
    <t>Буинск г, Р.ЛЮКСЕМБУРГ ул, д.149, кв.12</t>
  </si>
  <si>
    <t>Буинск г, ГАГАРИНА ул, д.9, кв.17</t>
  </si>
  <si>
    <t>Буинск г, НЕКРАСОВА ул, д.27, кв.7</t>
  </si>
  <si>
    <t>Буинск г, ГАГАРИНА ул, д.26, кв.17</t>
  </si>
  <si>
    <t>Буинск г, Р.ЛЮКСЕМБУРГ ул, д.143, кв.5</t>
  </si>
  <si>
    <t>Буинск г, ЕФРЕМОВА ул, д.138, кв.9</t>
  </si>
  <si>
    <t>Буинск г, СТРОИТЕЛЬНАЯ ул, д.27, кв.39</t>
  </si>
  <si>
    <t>Буинск г, ГАГАРИНА ул, д.11, кв.14</t>
  </si>
  <si>
    <t>Буинск г, АРЕФЬЕВА ул, д.8/31, кв.14</t>
  </si>
  <si>
    <t>Буинск г, СОВЕТСКАЯ ул, д.13, кв.1</t>
  </si>
  <si>
    <t>Буинск г, ЕФРЕМОВА ул, д.142, кв.7</t>
  </si>
  <si>
    <t>Буинск г, АРЕФЬЕВА ул, д.18, кв.16</t>
  </si>
  <si>
    <t>Буинск г, КАМИЛЯ ЗЫЯТДИНОВА ул, д.2А, кв.5</t>
  </si>
  <si>
    <t>Буинск г, ГАГАРИНА ул, д.11, кв.7</t>
  </si>
  <si>
    <t>Буинск г, ПАРКОВЫЙ пер, д.3, кв.26</t>
  </si>
  <si>
    <t>Буинск г, Б.ХМЕЛЬНИЦКОГО ул, д.38, кв.4</t>
  </si>
  <si>
    <t>Буинск г, АРЕФЬЕВА ул, д.18, кв.1</t>
  </si>
  <si>
    <t>Буинск г, СТРОИТЕЛЬНАЯ ул, д.27, кв.17</t>
  </si>
  <si>
    <t>Буинск г, Б.ХМЕЛЬНИЦКОГО ул, д.38, кв.17</t>
  </si>
  <si>
    <t>Буинск г, АРЕФЬЕВА ул, д.10, кв.12</t>
  </si>
  <si>
    <t>Буинск г, КОСМОВСКОГО ул, д.81, кв.4</t>
  </si>
  <si>
    <t>Буинск г, ЖОРЕСА ул, д.114, кв.23</t>
  </si>
  <si>
    <t>Буинск г, ГАГАРИНА ул, д.7, кв.22</t>
  </si>
  <si>
    <t>Буинск г, СТРОИТЕЛЬНАЯ ул, д.27, кв.20</t>
  </si>
  <si>
    <t>Буинск г, Р.ЛЮКСЕМБУРГ ул, д.175, кв.4</t>
  </si>
  <si>
    <t>Буинск г, НЕКРАСОВА ул, д.25, кв.4</t>
  </si>
  <si>
    <t>Буинск г, Р.ЛЮКСЕМБУРГ ул, д.173, кв.2</t>
  </si>
  <si>
    <t>Буинск г, ТИТОВА ул, д.4, кв.5</t>
  </si>
  <si>
    <t>Буинск г, Р.ЛЮКСЕМБУРГ ул, д.128, кв.21</t>
  </si>
  <si>
    <t>Буинск г, НЕКРАСОВА ул, д.33, кв.20</t>
  </si>
  <si>
    <t>Буинск г, НЕКРАСОВА ул, д.29, кв.16</t>
  </si>
  <si>
    <t>Буинск г, ЕФРЕМОВА ул, д.146, кв.20</t>
  </si>
  <si>
    <t>Буинск г, Р.ЛЮКСЕМБУРГ ул, д.177, кв.1</t>
  </si>
  <si>
    <t>Буинск г, ЖОРЕСА ул, д.112, кв.4</t>
  </si>
  <si>
    <t>Буинск г, ТИТОВА ул, д.2, кв.8</t>
  </si>
  <si>
    <t>Буинск г, ГАГАРИНА ул, д.5, кв.15</t>
  </si>
  <si>
    <t>Буинск г, ГАГАРИНА ул, д.15, кв.3</t>
  </si>
  <si>
    <t>Буинск г, Б.ХМЕЛЬНИЦКОГО ул, д.46, кв.7</t>
  </si>
  <si>
    <t>Буинск г, ЖОРЕСА ул, д.116, кв.2</t>
  </si>
  <si>
    <t>Буинск г, Б.ХМЕЛЬНИЦКОГО ул, д.35, кв.36</t>
  </si>
  <si>
    <t>Буинск г, КАМИЛЯ ЗЫЯТДИНОВА ул, д.2А, кв.25</t>
  </si>
  <si>
    <t>Буинск г, ЕФРЕМОВА ул, д.134, кв.2</t>
  </si>
  <si>
    <t>Буинск г, ГАГАРИНА ул, д.11, кв.8</t>
  </si>
  <si>
    <t>6д083556</t>
  </si>
  <si>
    <t>Буинск г, Р.ЛЮКСЕМБУРГ ул, д.173, кв.9</t>
  </si>
  <si>
    <t>Буинск г, КЛЕНОВАЯ ул, д.7, кв.21</t>
  </si>
  <si>
    <t>Буинск г, ГАГАРИНА ул, д.11, кв.19</t>
  </si>
  <si>
    <t>Буинск г, КОМСОМОЛЬСКАЯ ул, д.30, кв.11</t>
  </si>
  <si>
    <t>Буинск г, Р.ЛЮКСЕМБУРГ ул, д.173, кв.19</t>
  </si>
  <si>
    <t>Буинск г, СТРОИТЕЛЬНАЯ ул, д.27, кв.55</t>
  </si>
  <si>
    <t>Буинск г, Р.ЛЮКСЕМБУРГ ул, д.128, кв.40</t>
  </si>
  <si>
    <t>Буинск г, НЕКРАСОВА ул, д.29, кв.3</t>
  </si>
  <si>
    <t>Буинск г, СТРОИТЕЛЬНАЯ ул, д.27, кв.24</t>
  </si>
  <si>
    <t>Буинск г, ЛУГОВАЯ ул, д.32, кв.3</t>
  </si>
  <si>
    <t>Буинск г, АРЕФЬЕВА ул, д.8/31, кв.15</t>
  </si>
  <si>
    <t>Буинск г, АРЕФЬЕВА ул, д.18, кв.24 ком. 1</t>
  </si>
  <si>
    <t>Буинск г, ГАГАРИНА ул, д.7, кв.3</t>
  </si>
  <si>
    <t>Буинск г, ЖОРЕСА ул, д.114, кв.20</t>
  </si>
  <si>
    <t>Буинск г, АРЕФЬЕВА ул, д.10, кв.31</t>
  </si>
  <si>
    <t>Буинск г, НЕКРАСОВА ул, д.33, кв.27</t>
  </si>
  <si>
    <t>Буинск г, ЖОРЕСА ул, д.110, кв.1</t>
  </si>
  <si>
    <t>Буинск г, КРАСНОАРМЕЙСКАЯ ул, д.47, кв.1</t>
  </si>
  <si>
    <t>Буинск г, ГАГАРИНА ул, д.9, кв.3</t>
  </si>
  <si>
    <t>Буинск г, ЕФРЕМОВА ул, д.146, кв.9</t>
  </si>
  <si>
    <t>Буинск г, АРЕФЬЕВА ул, д.2, кв.22</t>
  </si>
  <si>
    <t>Буинск г, АРЕФЬЕВА ул, д.8/31, кв.35</t>
  </si>
  <si>
    <t>Буинск г, ГАГАРИНА ул, д.1, кв.8</t>
  </si>
  <si>
    <t>Буинск г, Р.ЛЮКСЕМБУРГ ул, д.128А, кв.6</t>
  </si>
  <si>
    <t>Буинск г, СТРОИТЕЛЬНАЯ ул, д.27, кв.12</t>
  </si>
  <si>
    <t>Буинск г, Р.ЛЮКСЕМБУРГ ул, д.128, кв.17</t>
  </si>
  <si>
    <t>Буинск г, Б.ХМЕЛЬНИЦКОГО ул, д.46, кв.22</t>
  </si>
  <si>
    <t>Буинск г, АРЕФЬЕВА ул, д.2А, кв.4</t>
  </si>
  <si>
    <t>Верхний Услон с, ПЕЧИЩИНСКИЙ ТРАКТ ул, д.5, кв.21</t>
  </si>
  <si>
    <t>Шеланга с, СТРОИТЕЛЕЙ ул, д.14, кв.15</t>
  </si>
  <si>
    <t>Шеланга с, СТРОИТЕЛЕЙ ул, д.18, кв.2</t>
  </si>
  <si>
    <t>Верхний Услон с, ЗАОВРАЖНАЯ ул, д.1, кв.2</t>
  </si>
  <si>
    <t>Верхний Услон с, ПЕЧИЩИНСКИЙ ТРАКТ ул, д.5, кв.26</t>
  </si>
  <si>
    <t>Верхний Услон с, ПЕЧИЩИНСКИЙ ТРАКТ ул, д.5, кв.1</t>
  </si>
  <si>
    <t>Верхний Услон с, ПЕЧИЩИНСКИЙ ТРАКТ ул, д.5, кв.7</t>
  </si>
  <si>
    <t>Верхний Услон с, ПЕЧИЩИНСКИЙ ТРАКТ ул, д.5, кв.3</t>
  </si>
  <si>
    <t>Верхний Услон с, ПЕЧИЩИНСКИЙ ТРАКТ ул, д.5, кв.11</t>
  </si>
  <si>
    <t>Верхний Услон с, ЗАОВРАЖНАЯ ул, д.1, кв.21</t>
  </si>
  <si>
    <t>Верхний Услон с, ЗАОВРАЖНАЯ ул, д.1, кв.10</t>
  </si>
  <si>
    <t>Шеланга с, СТРОИТЕЛЕЙ ул, д.18, кв.5</t>
  </si>
  <si>
    <t>Шеланга с, СТРОИТЕЛЕЙ ул, д.20, кв.13</t>
  </si>
  <si>
    <t>Верхний Услон с, ПЕЧИЩИНСКИЙ ТРАКТ ул, д.5, кв.20</t>
  </si>
  <si>
    <t>Шеланга с, СТРОИТЕЛЕЙ ул, д.14, кв.19</t>
  </si>
  <si>
    <t>Верхний Услон с, ЧЕХОВА ул, д.26, кв.20</t>
  </si>
  <si>
    <t>Верхний Услон с, ЗАПАДНЫЙ мкр, д.7, кв.10</t>
  </si>
  <si>
    <t>Верхний Услон с, ПЕЧИЩИНСКИЙ ТРАКТ ул, д.5, кв.12</t>
  </si>
  <si>
    <t>Верхний Услон с, ТАТАРСТАН ул, д.16, кв.4</t>
  </si>
  <si>
    <t>Верхний Услон с, ЧЕХОВА ул, д.26, кв.9</t>
  </si>
  <si>
    <t>Верхний Услон с, ЧЕХОВА ул, д.44, кв.17</t>
  </si>
  <si>
    <t>Верхний Услон с, ПЕЧИЩИНСКИЙ ТРАКТ ул, д.5, кв.5</t>
  </si>
  <si>
    <t>Верхний Услон с, ПЕЧИЩИНСКИЙ ТРАКТ ул, д.5, кв.13</t>
  </si>
  <si>
    <t>Верхний Услон с, ЗАПАДНЫЙ мкр, д.8, кв.11</t>
  </si>
  <si>
    <t>Верхний Услон с, ПЕЧИЩИНСКИЙ ТРАКТ ул, д.5, кв.2</t>
  </si>
  <si>
    <t>Верхний Услон с, ПЕЧИЩИНСКИЙ ТРАКТ ул, д.5, кв.25</t>
  </si>
  <si>
    <t>Верхний Услон с, ПЕЧИЩИНСКИЙ ТРАКТ ул, д.5, кв.8</t>
  </si>
  <si>
    <t>Верхний Услон с, ПЕЧИЩИНСКИЙ ТРАКТ ул, д.5, кв.19</t>
  </si>
  <si>
    <t>Шеланга с, СТРОИТЕЛЕЙ ул, д.20, кв.5</t>
  </si>
  <si>
    <t>Верхний Услон с, ПЕЧИЩИНСКИЙ ТРАКТ ул, д.5, кв.16</t>
  </si>
  <si>
    <t>Старое Дрожжаное с, КООПЕРАТИВНАЯ ул, д.15, кв.6</t>
  </si>
  <si>
    <t>Старое Дрожжаное с, ТЕХНИЧЕСКАЯ ул, д.20, кв.19</t>
  </si>
  <si>
    <t>Старое Дрожжаное с, КООПЕРАТИВНАЯ ул, д.11, кв.12</t>
  </si>
  <si>
    <t>Старое Дрожжаное с, ТЕХНИЧЕСКАЯ ул, д.25, кв.11</t>
  </si>
  <si>
    <t>Старое Дрожжаное с, ТЕХНИЧЕСКАЯ ул, д.20, кв.3</t>
  </si>
  <si>
    <t>Старое Дрожжаное с, КООПЕРАТИВНАЯ ул, д.8, кв.10</t>
  </si>
  <si>
    <t>Старое Дрожжаное с, ТЕХНИЧЕСКАЯ ул, д.25, кв.22 ком. 1</t>
  </si>
  <si>
    <t>Старое Дрожжаное с, КООПЕРАТИВНАЯ ул, д.15, кв.5</t>
  </si>
  <si>
    <t>Старое Дрожжаное с, КООПЕРАТИВНАЯ ул, д.16, кв.7</t>
  </si>
  <si>
    <t>Старое Дрожжаное с, ТЕХНИЧЕСКАЯ ул, д.24, кв.8</t>
  </si>
  <si>
    <t>Старое Дрожжаное с, КООПЕРАТИВНАЯ ул, д.8, кв.11</t>
  </si>
  <si>
    <t>Старое Дрожжаное с, ТЕХНИЧЕСКАЯ ул, д.20, кв.9</t>
  </si>
  <si>
    <t>Старое Дрожжаное с, ТЕХНИЧЕСКАЯ ул, д.20, кв.16</t>
  </si>
  <si>
    <t>Старое Дрожжаное с, ТЕХНИЧЕСКАЯ ул, д.23, кв.12</t>
  </si>
  <si>
    <t>Старое Дрожжаное с, ТЕХНИЧЕСКАЯ ул, д.20, кв.6</t>
  </si>
  <si>
    <t>Старое Дрожжаное с, КООПЕРАТИВНАЯ ул, д.16, кв.15</t>
  </si>
  <si>
    <t>Старое Дрожжаное с, ТЕХНИЧЕСКАЯ ул, д.25, кв.12</t>
  </si>
  <si>
    <t>Старое Дрожжаное с, ТЕХНИЧЕСКАЯ ул, д.25, кв.20</t>
  </si>
  <si>
    <t>Старое Дрожжаное с, ТЕХНИЧЕСКАЯ ул, д.25, кв.15</t>
  </si>
  <si>
    <t>Старое Дрожжаное с, ТЕХНИЧЕСКАЯ ул, д.20, кв.17</t>
  </si>
  <si>
    <t>Старое Дрожжаное с, ТЕХНИЧЕСКАЯ ул, д.23, кв.7</t>
  </si>
  <si>
    <t>Старое Дрожжаное с, КООПЕРАТИВНАЯ ул, д.16, кв.12</t>
  </si>
  <si>
    <t>Старое Дрожжаное с, КООПЕРАТИВНАЯ ул, д.12, кв.2</t>
  </si>
  <si>
    <t>Старое Дрожжаное с, ТЕХНИЧЕСКАЯ ул, д.20, кв.1</t>
  </si>
  <si>
    <t>Куйбышевский Затон пгт, ПЕРВОМАЙСКАЯ ул, д.3, кв.18</t>
  </si>
  <si>
    <t>Куйбышевский Затон пгт, ПЕРВОМАЙСКАЯ ул, д.3, кв.13</t>
  </si>
  <si>
    <t>Куйбышевский Затон пгт, КУЙБЫШЕВА ул, д.2А, кв.40</t>
  </si>
  <si>
    <t>Камское Устье пгт, ГАГАРИНА ул, д.94, кв.17</t>
  </si>
  <si>
    <t>Куйбышевский Затон пгт, ПЕРВОМАЙСКАЯ ул, д.3, кв.24</t>
  </si>
  <si>
    <t>Камское Устье пгт, ГАГАРИНА ул, д.94, кв.15</t>
  </si>
  <si>
    <t>ТЕНИШЕВО пгт, ПИОНЕРСКАЯ ул, д.3, кв.6</t>
  </si>
  <si>
    <t>Куйбышевский Затон пгт, ПАРКОВАЯ ул, д.9, кв.9</t>
  </si>
  <si>
    <t>Куйбышевский Затон пгт, ПЕРВОМАЙСКАЯ ул, д.3, кв.1</t>
  </si>
  <si>
    <t>ТЕНИШЕВО пгт, ПИОНЕРСКАЯ ул, д.4, кв.14</t>
  </si>
  <si>
    <t>Камское Устье пгт, КОМАРОВА ул, д.5, кв.1А</t>
  </si>
  <si>
    <t>Камское Устье пгт, КОМАРОВА ул, д.19, кв.9</t>
  </si>
  <si>
    <t>Куйбышевский Затон пгт, ПЕРВОМАЙСКАЯ ул, д.3, кв.11</t>
  </si>
  <si>
    <t>Куйбышевский Затон пгт, ЗАВОДСКАЯ ул, д.1, кв.46</t>
  </si>
  <si>
    <t>Куйбышевский Затон пгт, ПЕРВОМАЙСКАЯ ул, д.3, кв.29</t>
  </si>
  <si>
    <t>Куйбышевский Затон пгт, ПЕРВОМАЙСКАЯ ул, д.3, кв.32</t>
  </si>
  <si>
    <t>ТЕНИШЕВО пгт, ПИОНЕРСКАЯ ул, д.6, кв.11</t>
  </si>
  <si>
    <t>Куйбышевский Затон пгт, ПЕРВОМАЙСКАЯ ул, д.3, кв.28</t>
  </si>
  <si>
    <t>Куйбышевский Затон пгт, КУЙБЫШЕВА ул, д.10, кв.8</t>
  </si>
  <si>
    <t>Куйбышевский Затон пгт, ПЕРВОМАЙСКАЯ ул, д.3, кв.15</t>
  </si>
  <si>
    <t>Буртасы д, КООПЕРАТИВНАЯ ул, д.11, кв.10</t>
  </si>
  <si>
    <t>06.05.2025</t>
  </si>
  <si>
    <t>Куйбышевский Затон пгт, ЗАВОДСКАЯ ул, д.1, кв.50</t>
  </si>
  <si>
    <t>Тетюши г, 200 ЛЕТ ТЕТЮШАМ ул, д.9, кв.5</t>
  </si>
  <si>
    <t>Тетюши г, ЮЖНАЯ ул, д.8, кв.24</t>
  </si>
  <si>
    <t>Тетюши г, ШКОЛЬНАЯ ул, д.10, кв.15</t>
  </si>
  <si>
    <t>Тетюши г, КАМАЯ ул, д.5, кв.5</t>
  </si>
  <si>
    <t>Тетюши г, ГАГАРИНА ул, д.55, кв.15</t>
  </si>
  <si>
    <t>Тетюши г, ШКОЛЬНАЯ ул, д.7, кв.27</t>
  </si>
  <si>
    <t>Тетюши г, 25 ЛЕТ ОКТЯБРЯ ул, д.70, кв.8</t>
  </si>
  <si>
    <t>Тетюши г, КАМАЯ ул, д.3, кв.5</t>
  </si>
  <si>
    <t>Тетюши г, ШКОЛЬНАЯ ул, д.11, кв.9</t>
  </si>
  <si>
    <t>Тетюши г, ДЖАЛИЛЯ ул, д.27, кв.6</t>
  </si>
  <si>
    <t>Тетюши г, СВЕРДЛОВА ул, д.142, кв.23</t>
  </si>
  <si>
    <t>045271.</t>
  </si>
  <si>
    <t>Тетюши г, ШКОЛЬНАЯ ул, д.6, кв.20</t>
  </si>
  <si>
    <t>Тетюши г, 25 ЛЕТ ОКТЯБРЯ ул, д.68, кв.8</t>
  </si>
  <si>
    <t>Тетюши г, ЮЖНАЯ ул, д.2, кв.9</t>
  </si>
  <si>
    <t>Тетюши г, ГОРЬКОГО ул, д.17, кв.2</t>
  </si>
  <si>
    <t>Тетюши г, 25 ЛЕТ ОКТЯБРЯ ул, д.68, кв.5</t>
  </si>
  <si>
    <t>Тетюши г, ДЖАЛИЛЯ ул, д.27, кв.12</t>
  </si>
  <si>
    <t>Тетюши г, ГАГАРИНА ул, д.53, кв.15</t>
  </si>
  <si>
    <t>Тетюши г, ЮЖНАЯ ул, д.23, кв.2</t>
  </si>
  <si>
    <t>Тетюши г, ЮЖНАЯ ул, д.2, кв.3</t>
  </si>
  <si>
    <t>Тетюши г, СВЕРДЛОВА ул, д.142, кв.3</t>
  </si>
  <si>
    <t>Тетюши г, СВЕРДЛОВА ул, д.20, кв.8</t>
  </si>
  <si>
    <t>Тетюши г, 200 ЛЕТ ТЕТЮШАМ ул, д.5, кв.2</t>
  </si>
  <si>
    <t>Тетюши г, ГОРЬКОГО ул, д.17, кв.12</t>
  </si>
  <si>
    <t>Тетюши г, ГОРЬКОГО ул, д.17, кв.6</t>
  </si>
  <si>
    <t>Тетюши г, ЮЖНАЯ ул, д.11, кв.15</t>
  </si>
  <si>
    <t>Тетюши г, СЕВЕРНАЯ ул, д.8, кв.1</t>
  </si>
  <si>
    <t>Тетюши г, ШКОЛЬНАЯ ул, д.11А, кв.6</t>
  </si>
  <si>
    <t>Тетюши г, СВЕРДЛОВА ул, д.136, кв.24</t>
  </si>
  <si>
    <t>6N012259</t>
  </si>
  <si>
    <t>Тетюши г, ШКОЛЬНАЯ ул, д.18, кв.28</t>
  </si>
  <si>
    <t>Тетюши г, ШКОЛЬНАЯ ул, д.11А, кв.7</t>
  </si>
  <si>
    <t>Тетюши г, КАМАЯ ул, д.13, кв.4</t>
  </si>
  <si>
    <t>Тетюши г, СВЕРДЛОВА ул, д.142, кв.28</t>
  </si>
  <si>
    <t>Тетюши г, ДЖАЛИЛЯ ул, д.29, кв.18</t>
  </si>
  <si>
    <t>Тетюши г, СВЕРДЛОВА ул, д.140, кв.22</t>
  </si>
  <si>
    <t>Тетюши г, 200 ЛЕТ ТЕТЮШАМ ул, д.9, кв.37</t>
  </si>
  <si>
    <t>Тетюши г, ШКОЛЬНАЯ ул, д.5, кв.3</t>
  </si>
  <si>
    <t>Тетюши г, КАМАЯ ул, д.5, кв.4</t>
  </si>
  <si>
    <t>Тетюши г, КАМАЯ ул, д.11, кв.6</t>
  </si>
  <si>
    <t>Тетюши г, СВЕРДЛОВА ул, д.140, кв.17</t>
  </si>
  <si>
    <t>Тетюши г, ШКОЛЬНАЯ ул, д.18, кв.27</t>
  </si>
  <si>
    <t>Тетюши г, СВЕРДЛОВА ул, д.142, кв.5</t>
  </si>
  <si>
    <t>Тетюши г, ДЖАЛИЛЯ ул, д.27, кв.7</t>
  </si>
  <si>
    <t>Тетюши г, ШКОЛЬНАЯ ул, д.18, кв.31</t>
  </si>
  <si>
    <t>Тетюши г, КАМАЯ ул, д.11, кв.4</t>
  </si>
  <si>
    <t>Тетюши г, ГОРЬКОГО ул, д.54, кв.3</t>
  </si>
  <si>
    <t>Тетюши г, ШКОЛЬНАЯ ул, д.11, кв.4</t>
  </si>
  <si>
    <t>Тетюши г, СВЕРДЛОВА ул, д.142, кв.13</t>
  </si>
  <si>
    <t>Тетюши г, СВЕРДЛОВА ул, д.134, кв.20</t>
  </si>
  <si>
    <t>Тетюши г, ГАГАРИНА ул, д.53, кв.2</t>
  </si>
  <si>
    <t>Тетюши г, ЮЖНАЯ ул, д.8, кв.21</t>
  </si>
  <si>
    <t>Тетюши г, ГАГАРИНА ул, д.55, кв.14</t>
  </si>
  <si>
    <t>Тетюши г, ГОРЬКОГО ул, д.17, кв.13</t>
  </si>
  <si>
    <t>Тетюши г, ГОРЬКОГО ул, д.17, кв.16</t>
  </si>
  <si>
    <t>Тетюши г, ЮЖНАЯ ул, д.2, кв.1</t>
  </si>
  <si>
    <t>Тетюши г, ШКОЛЬНАЯ ул, д.7, кв.3</t>
  </si>
  <si>
    <t>Тетюши г, ШКОЛЬНАЯ ул, д.10, кв.4</t>
  </si>
  <si>
    <t>Тетюши г, ДЖАЛИЛЯ ул, д.29, кв.7</t>
  </si>
  <si>
    <t>Тетюши г, ЮЖНАЯ ул, д.8, кв.16</t>
  </si>
  <si>
    <t>Тетюши г, СВЕРДЛОВА ул, д.140, кв.27</t>
  </si>
  <si>
    <t>Тетюши г, СВЕРДЛОВА ул, д.138, кв.36</t>
  </si>
  <si>
    <t>Тетюши г, ЮЖНАЯ ул, д.2, кв.24</t>
  </si>
  <si>
    <t>Тетюши г, ДЖАЛИЛЯ ул, д.29, кв.10</t>
  </si>
  <si>
    <t>Тетюши г, ЮЖНАЯ ул, д.6, кв.6</t>
  </si>
  <si>
    <t>Тетюши г, ШКОЛЬНАЯ ул, д.10, кв.3</t>
  </si>
  <si>
    <t>Тетюши г, ШКОЛЬНАЯ ул, д.18, кв.23</t>
  </si>
  <si>
    <t>Тетюши г, ШКОЛЬНАЯ ул, д.18, кв.2</t>
  </si>
  <si>
    <t>Тетюши г, ДЖАЛИЛЯ ул, д.29, кв.19</t>
  </si>
  <si>
    <t>Тетюши г, ДЖАЛИЛЯ ул, д.29, кв.22</t>
  </si>
  <si>
    <t>Тетюши г, ДЖАЛИЛЯ ул, д.27, кв.27</t>
  </si>
  <si>
    <t>Тетюши г, ДЖАЛИЛЯ ул, д.29, кв.12</t>
  </si>
  <si>
    <t>Тетюши г, ОСИПЕНКО ул, д.6, кв.1</t>
  </si>
  <si>
    <t>Тетюши г, ШКОЛЬНАЯ ул, д.11А, кв.5</t>
  </si>
  <si>
    <t>Тетюши г, СВЕРДЛОВА ул, д.138, кв.12</t>
  </si>
  <si>
    <t>Тетюши г, ШКОЛЬНАЯ ул, д.3, кв.18</t>
  </si>
  <si>
    <t>Тетюши г, ДЖАЛИЛЯ ул, д.27, кв.3</t>
  </si>
  <si>
    <t>Тетюши г, СВЕРДЛОВА ул, д.140, кв.26</t>
  </si>
  <si>
    <t>Тетюши г, СВЕРДЛОВА ул, д.138, кв.11</t>
  </si>
  <si>
    <t>Тетюши г, ЮЖНАЯ ул, д.8, кв.2</t>
  </si>
  <si>
    <t>Тетюши г, СВЕРДЛОВА ул, д.140, кв.8</t>
  </si>
  <si>
    <t>Тетюши г, ШКОЛЬНАЯ ул, д.7, кв.25</t>
  </si>
  <si>
    <t>Тетюши г, ШКОЛЬНАЯ ул, д.18, кв.10</t>
  </si>
  <si>
    <t>Тетюши г, ЮЖНАЯ ул, д.1, кв.7</t>
  </si>
  <si>
    <t>Тетюши г, ЮЖНАЯ ул, д.5, кв.31</t>
  </si>
  <si>
    <t>Тетюши г, ШКОЛЬНАЯ ул, д.9, кв.5</t>
  </si>
  <si>
    <t>Тетюши г, 200 ЛЕТ ТЕТЮШАМ ул, д.9, кв.18</t>
  </si>
  <si>
    <t>Тетюши г, ШКОЛЬНАЯ ул, д.5, кв.16</t>
  </si>
  <si>
    <t>Тетюши г, ШКОЛЬНАЯ ул, д.18, кв.5</t>
  </si>
  <si>
    <t>Тетюши г, СВЕРДЛОВА ул, д.134, кв.16</t>
  </si>
  <si>
    <t>Тетюши г, СВЕРДЛОВА ул, д.134, кв.12</t>
  </si>
  <si>
    <t>Тетюши г, СВЕРДЛОВА ул, д.134, кв.1</t>
  </si>
  <si>
    <t>Тетюши г, ШКОЛЬНАЯ ул, д.11А, кв.4</t>
  </si>
  <si>
    <t>Тетюши г, ЮЖНАЯ ул, д.2, кв.7</t>
  </si>
  <si>
    <t>Тетюши г, ШКОЛЬНАЯ ул, д.9, кв.19</t>
  </si>
  <si>
    <t>Тетюши г, 25 ЛЕТ ОКТЯБРЯ ул, д.68, кв.12</t>
  </si>
  <si>
    <t>Тетюши г, 200 ЛЕТ ТЕТЮШАМ ул, д.5, кв.11</t>
  </si>
  <si>
    <t>Тетюши г, СВЕРДЛОВА ул, д.140, кв.31</t>
  </si>
  <si>
    <t>Тетюши г, ДЖАЛИЛЯ ул, д.29, кв.26</t>
  </si>
  <si>
    <t>Тетюши г, СВЕРДЛОВА ул, д.142, кв.20</t>
  </si>
  <si>
    <t>Тетюши г, ЮЖНАЯ ул, д.8, кв.19</t>
  </si>
  <si>
    <t>Тетюши г, ГОРЬКОГО ул, д.54, кв.1</t>
  </si>
  <si>
    <t>Тетюши г, ШКОЛЬНАЯ ул, д.18, кв.12</t>
  </si>
  <si>
    <t>Тетюши г, КАМАЯ ул, д.3, кв.6</t>
  </si>
  <si>
    <t>Тетюши г, СВЕРДЛОВА ул, д.142, кв.25</t>
  </si>
  <si>
    <t>Тетюши г, ЮЖНАЯ ул, д.8, кв.9</t>
  </si>
  <si>
    <t>Тетюши г, СВЕРДЛОВА ул, д.134, кв.10</t>
  </si>
  <si>
    <t>Тетюши г, СВЕРДЛОВА ул, д.134, кв.3</t>
  </si>
  <si>
    <t>Тетюши г, ЮЖНАЯ ул, д.2, кв.23</t>
  </si>
  <si>
    <t>Тетюши г, ГОРЬКОГО ул, д.31, кв.11</t>
  </si>
  <si>
    <t>Тетюши г, ШКОЛЬНАЯ ул, д.18, кв.17</t>
  </si>
  <si>
    <t>Тетюши г, ШКОЛЬНАЯ ул, д.10, кв.13</t>
  </si>
  <si>
    <t>Тетюши г, СВЕРДЛОВА ул, д.140, кв.24</t>
  </si>
  <si>
    <t>Тетюши г, СВЕРДЛОВА ул, д.138, кв.10</t>
  </si>
  <si>
    <t>Тетюши г, СВЕРДЛОВА ул, д.140, кв.30</t>
  </si>
  <si>
    <t>Тетюши г, 200 ЛЕТ ТЕТЮШАМ ул, д.1, кв.13</t>
  </si>
  <si>
    <t>Тетюши г, СВЕРДЛОВА ул, д.140, кв.4</t>
  </si>
  <si>
    <t>Тетюши г, ГОРЬКОГО ул, д.17, кв.20</t>
  </si>
  <si>
    <t>Тетюши г, СВЕРДЛОВА ул, д.140, кв.9</t>
  </si>
  <si>
    <t>Тетюши г, КАМАЯ ул, д.19, кв.3</t>
  </si>
  <si>
    <t>Тетюши г, ЛЕНИНА ул, д.78, кв.15</t>
  </si>
  <si>
    <t>Тетюши г, ШКОЛЬНАЯ ул, д.7, кв.5</t>
  </si>
  <si>
    <t>Тетюши г, ДЖАЛИЛЯ ул, д.29, кв.17</t>
  </si>
  <si>
    <t>Тетюши г, ГАГАРИНА ул, д.47, кв.1</t>
  </si>
  <si>
    <t>Тетюши г, СВЕРДЛОВА ул, д.134, кв.5</t>
  </si>
  <si>
    <t>Тетюши г, СВЕРДЛОВА ул, д.142, кв.19</t>
  </si>
  <si>
    <t>Тетюши г, ДЖАЛИЛЯ ул, д.27, кв.11</t>
  </si>
  <si>
    <t>Тетюши г, ДЖАЛИЛЯ ул, д.29, кв.16</t>
  </si>
  <si>
    <t>Тетюши г, ШКОЛЬНАЯ ул, д.10, кв.20</t>
  </si>
  <si>
    <t>Тетюши г, ШКОЛЬНАЯ ул, д.3, кв.20</t>
  </si>
  <si>
    <t>Тетюши г, ШКОЛЬНАЯ ул, д.11А, кв.1</t>
  </si>
  <si>
    <t>Тетюши г, ШКОЛЬНАЯ ул, д.3, кв.1</t>
  </si>
  <si>
    <t>Тетюши г, ШКОЛЬНАЯ ул, д.18, кв.4</t>
  </si>
  <si>
    <t>Тетюши г, КАМАЯ ул, д.11, кв.1</t>
  </si>
  <si>
    <t>Тетюши г, ЮЖНАЯ ул, д.3, кв.36</t>
  </si>
  <si>
    <t>Тетюши г, ШКОЛЬНАЯ ул, д.18, кв.11</t>
  </si>
  <si>
    <t>Тетюши г, ШКОЛЬНАЯ ул, д.11А, кв.3</t>
  </si>
  <si>
    <t>Апастово пгт, Молодежная ул, д.33</t>
  </si>
  <si>
    <t>Апастово пгт, Молодежная ул, д.39</t>
  </si>
  <si>
    <t>Апастово пгт, Советская ул, д.12</t>
  </si>
  <si>
    <t>Буинск г, Арефьева ул, д.4</t>
  </si>
  <si>
    <t>Буинск г, Гагарина ул, д.11</t>
  </si>
  <si>
    <t>Буинск г, Ефремова ул, д.133</t>
  </si>
  <si>
    <t>Буинск г, Жореса ул, д.116</t>
  </si>
  <si>
    <t>Буинск г, Казанская ул, д.1-а</t>
  </si>
  <si>
    <t>Буинск г, Камиля Зыятдинова ул, д.9</t>
  </si>
  <si>
    <t>Буинск г, Космовского ул, д.110-д</t>
  </si>
  <si>
    <t>Буинск г, Молодежная ул, д.1</t>
  </si>
  <si>
    <t>Буинск г, Молодежная ул, д.5</t>
  </si>
  <si>
    <t>Буинск г, Некрасова ул, д.22-а</t>
  </si>
  <si>
    <t>Буинск г, Титова ул, д.8</t>
  </si>
  <si>
    <t>Старый Студенец с, Чишмя ул, д.1</t>
  </si>
  <si>
    <t>Иннополис г, Спортивная ул, д.102</t>
  </si>
  <si>
    <t>38738038</t>
  </si>
  <si>
    <t>Иннополис г, Спортивная ул, д.130</t>
  </si>
  <si>
    <t>Иннополис г, Спортивная ул, д.104</t>
  </si>
  <si>
    <t>Старое Дрожжаное с, Газовая ул, д.16-а</t>
  </si>
  <si>
    <t>Старое Дрожжаное с, Кооперативная ул, д.15</t>
  </si>
  <si>
    <t>Старое Дрожжаное с, Кооперативная ул, д.13</t>
  </si>
  <si>
    <t>Старое Дрожжаное с, Кооперативная ул, д.8</t>
  </si>
  <si>
    <t>Старое Дрожжаное с, Техническая ул, д.20</t>
  </si>
  <si>
    <t>Старое Дрожжаное с, Южная ул, д.6</t>
  </si>
  <si>
    <t>Куйбышевский Затон пгт, Гагарина ул, д.4</t>
  </si>
  <si>
    <t>Куйбышевский Затон пгт, Гагарина ул, д.15</t>
  </si>
  <si>
    <t>Куйбышевский Затон пгт, Гагарина ул, д.25</t>
  </si>
  <si>
    <t>Куйбышевский Затон пгт, Первомайская ул, д.3</t>
  </si>
  <si>
    <t>Тетюши г, Гагарина ул, д.51</t>
  </si>
  <si>
    <t>Тетюши г, Джалиля ул, д.29</t>
  </si>
  <si>
    <t>Тетюши г, Джалиля ул, д.27</t>
  </si>
  <si>
    <t>Тетюши г, Северная ул, д.31-б</t>
  </si>
  <si>
    <t>Тетюши г, Школьная ул, д.7</t>
  </si>
  <si>
    <t>Апастовский район</t>
  </si>
  <si>
    <t>Буинский район</t>
  </si>
  <si>
    <t>Камско-Устьинский район</t>
  </si>
  <si>
    <t>Верхнеуслонский район</t>
  </si>
  <si>
    <t>Дрожжановский район</t>
  </si>
  <si>
    <t>Тетюшский район</t>
  </si>
  <si>
    <t>3 381 шт.</t>
  </si>
  <si>
    <t>45,58 млн. руб.</t>
  </si>
  <si>
    <t>Реализация программы по установке современных (интеллектуальных) приборов учета электроэнергии позволит  путем отказа (за 5 лет) от съема показаний по 5 187 приборам учета, находящихся на прямых расчетах  у гарантируещего поставщика, съэкономить 0,04 млн.руб.</t>
  </si>
  <si>
    <t>Н 
(инвестиционным проектом не предусматривается в соответствии с законодательством о градостроительной деятельности строительство (реконструкция) объекта капитального строительства и за период до наступления отчетной даты в рамках реализации инвестиционного проекта сетевой организацией не осуществлялись инвестиции в объекты основных средств и (или) нематериальных активов, которые по состоянию на отчетную дату не приняты сетевой организацией к бухгалтерскому учету)</t>
  </si>
  <si>
    <r>
      <t xml:space="preserve">Год раскрытия информации:    2025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</si>
  <si>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2025</t>
  </si>
  <si>
    <t>Год раскрытия информации: 2025 год</t>
  </si>
  <si>
    <t>сентябрь 2024</t>
  </si>
  <si>
    <t>октябрь 2024</t>
  </si>
  <si>
    <t>декабрь 2024</t>
  </si>
  <si>
    <t xml:space="preserve"> АО "Татэнергосбыт" </t>
  </si>
  <si>
    <t>3383 
( по доп.согл. 2634)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</si>
  <si>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</si>
  <si>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</si>
  <si>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</si>
  <si>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</si>
  <si>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</si>
  <si>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88 783,28
 (по доп.согл. 88 779,096)</t>
  </si>
  <si>
    <t>http://223etp.zakazrf.ru</t>
  </si>
  <si>
    <t>61559 
( по доп.согл. 63444)</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</si>
  <si>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</si>
  <si>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</si>
  <si>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</si>
  <si>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867 583,87
 ( по доп.согл. 893 968,36)</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</si>
  <si>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</si>
  <si>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</si>
  <si>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</si>
  <si>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</si>
  <si>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</si>
  <si>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</si>
  <si>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</si>
  <si>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</si>
  <si>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Закупкау единственного поставщика</t>
  </si>
  <si>
    <t>пп.1 п.3 раздела 1 главы IV Положения о закупке</t>
  </si>
  <si>
    <t>24/85-ЕП</t>
  </si>
  <si>
    <t>июль 2024</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</si>
  <si>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</si>
  <si>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</si>
  <si>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</si>
  <si>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</si>
  <si>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</si>
  <si>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</si>
  <si>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</si>
  <si>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</si>
  <si>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</si>
  <si>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</si>
  <si>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</si>
  <si>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г.Буинск</t>
  </si>
  <si>
    <t>г.Буинск, ул.Гагарина, 13, кв. №5</t>
  </si>
  <si>
    <t>Милур 107S.22-RZ-1L-DT</t>
  </si>
  <si>
    <t>241100010549033</t>
  </si>
  <si>
    <t>ООО "Милур ИС"</t>
  </si>
  <si>
    <t>г.Буинск, ул.Гагарина, 21 к.1, кв. №5</t>
  </si>
  <si>
    <t>241100010549001</t>
  </si>
  <si>
    <t>г.Буинск, ул.Гагарина, 21 к.1, кв. №13</t>
  </si>
  <si>
    <t>241100010549038</t>
  </si>
  <si>
    <t>г.Буинск, ул.Гагарина, 21 к.1, кв. №15</t>
  </si>
  <si>
    <t>241100010549037</t>
  </si>
  <si>
    <t>г.Буинск, ул.Гагарина, 21 к.1, кв. №20</t>
  </si>
  <si>
    <t>241100010549019</t>
  </si>
  <si>
    <t>г.Буинск, ул.Гагарина, 21 к.1, кв. №24</t>
  </si>
  <si>
    <t>231100010543398</t>
  </si>
  <si>
    <t>г.Буинск, ул.Гагарина, 21 к.2, кв. №8</t>
  </si>
  <si>
    <t>241100010549028</t>
  </si>
  <si>
    <t>г.Буинск, ул.Гагарина, 21 к.2, кв. №14</t>
  </si>
  <si>
    <t>231100010543399</t>
  </si>
  <si>
    <t>г.Буинск, ул.Гагарина, 21 к.2, кв. №20</t>
  </si>
  <si>
    <t>241100010548783</t>
  </si>
  <si>
    <t>г.Буинск, ул.Гагарина, 21 к.2, кв. №22</t>
  </si>
  <si>
    <t>241100010548790</t>
  </si>
  <si>
    <t>г.Буинск, ул.Гагарина, 21 к.2, кв. №23</t>
  </si>
  <si>
    <t>241100010548784</t>
  </si>
  <si>
    <t>г.Буинск, ул.Гагарина, 21 к.3, кв. №9</t>
  </si>
  <si>
    <t>241100010548792</t>
  </si>
  <si>
    <t xml:space="preserve"> К.Устьинский р-н</t>
  </si>
  <si>
    <t>К.Устьинский р-н, пгт.Куйбышевский затон, ул.Куйбышева, 9, кв. №3</t>
  </si>
  <si>
    <t>231100010543504</t>
  </si>
  <si>
    <t>К.Устьинский р-н, пгт.Куйбышевский затон, ул.Куйбышева, 9, кв. №7</t>
  </si>
  <si>
    <t>241100010549004</t>
  </si>
  <si>
    <t>К.Устьинский р-н, пгт.Куйбышевский затон, ул.Первомайская, 4, кв. №42</t>
  </si>
  <si>
    <t>231100010543503</t>
  </si>
  <si>
    <t>К.Устьинский р-н, пгт.Куйбышевский затон, ул.Куйбышева, 4а, кв. №8</t>
  </si>
  <si>
    <t>241100010549005</t>
  </si>
  <si>
    <t>К.Устьинский р-н, пгт.Куйбышевский затон, ул.Куйбышева, 4а, кв. №9</t>
  </si>
  <si>
    <t>241100010549003</t>
  </si>
  <si>
    <t>К.Устьинский р-н, пгт.Куйбышевский затон, ул.Куйбышева, 4а, кв. №16</t>
  </si>
  <si>
    <t>231100010543502</t>
  </si>
  <si>
    <t>К.Устьинский р-н, пгт.Камское Устье, ул.Комарова, 18, кв. №11</t>
  </si>
  <si>
    <t>241100010549006</t>
  </si>
  <si>
    <t>К.Устьинский р-н, пгт.Камское Устье, ул.Комарова, 5, кв. №2А</t>
  </si>
  <si>
    <t>241100010550875</t>
  </si>
  <si>
    <t>К.Устьинский р-н, пгт.Камское Устье, ул.Комарова, 19, кв. №17</t>
  </si>
  <si>
    <t>241100010550874</t>
  </si>
  <si>
    <t xml:space="preserve"> Тетюшский р-н</t>
  </si>
  <si>
    <t>Тетюшский р-н, г.Тетюши, ул.Джалиля, 27, кв. №5</t>
  </si>
  <si>
    <t>231100010543512</t>
  </si>
  <si>
    <t>Тетюшский р-н, г.Тетюши, ул.Джалиля, 27, кв. №9</t>
  </si>
  <si>
    <t>231100010543513</t>
  </si>
  <si>
    <t>Тетюшский р-н, г.Тетюши, ул.Джалиля, 29, кв.№23</t>
  </si>
  <si>
    <t>231100010543514</t>
  </si>
  <si>
    <t>Тетюшский р-н, г.Тетюши, ул.Школьная, 10, кв. №8</t>
  </si>
  <si>
    <t>231100010543500</t>
  </si>
  <si>
    <t xml:space="preserve"> Апастовский р-н</t>
  </si>
  <si>
    <t>Апастовский р-н, пгт.Апастово, ул.С.Каримова, 8, кв. №4</t>
  </si>
  <si>
    <t>МИРТЕК-12-РУ-D1-A1R1-230-5-60A-ST-G/5-P2-HKLMOQ2V3-D</t>
  </si>
  <si>
    <t>7240159925234</t>
  </si>
  <si>
    <t>ООО «МИРТЕК»</t>
  </si>
  <si>
    <t>г.Буинск, ул.Арефьева, 17, кв. №8</t>
  </si>
  <si>
    <t>7240159930699</t>
  </si>
  <si>
    <t>г.Буинск, ул.Б.Хмельницкого, 46, кв. №28</t>
  </si>
  <si>
    <t>7240159924317</t>
  </si>
  <si>
    <t>г.Буинск, ул.Б.Хмельницкого, 48, кв. №22</t>
  </si>
  <si>
    <t>7240159930171</t>
  </si>
  <si>
    <t>г.Буинск, ул.Б.Хмельницкого, 48, кв. №36</t>
  </si>
  <si>
    <t>7240159925547</t>
  </si>
  <si>
    <t>г.Буинск, ул.Гагарина, 15, кв. №8</t>
  </si>
  <si>
    <t>7240159925414</t>
  </si>
  <si>
    <t>г.Буинск, ул.Жореса, 108, кв. №13</t>
  </si>
  <si>
    <t>7240159926136</t>
  </si>
  <si>
    <t>г.Буинск, ул.Советская, 24А к.Б, кв. №8</t>
  </si>
  <si>
    <t>6240159929067</t>
  </si>
  <si>
    <t>г.Буинск, ул.Шафранова, 24, кв. №2</t>
  </si>
  <si>
    <t>7240159924376</t>
  </si>
  <si>
    <t xml:space="preserve"> Буинский р-н</t>
  </si>
  <si>
    <t>Буинский р-н, с.Кият, ул.Молодежная, 4, кв. №1</t>
  </si>
  <si>
    <t>7240159929240</t>
  </si>
  <si>
    <t>Буинский р-н, с.Кият, ул.Молодежная, 4, кв. №12</t>
  </si>
  <si>
    <t>7240159929183</t>
  </si>
  <si>
    <t>Буинский р-н, с.Кият, ул.Молодежная, 4, кв. №14</t>
  </si>
  <si>
    <t>7240159924439</t>
  </si>
  <si>
    <t>Буинский р-н, с.Кият, ул.Молодежная, 4, кв. №9</t>
  </si>
  <si>
    <t>7240159925678</t>
  </si>
  <si>
    <t xml:space="preserve"> Дрожжановский р-н</t>
  </si>
  <si>
    <t>Дрожжановский р-н, с.Старое Дрожжаное, ул.Техническая, 25, кв. №8</t>
  </si>
  <si>
    <t>7240159926140</t>
  </si>
  <si>
    <t>К.Устьинский р-н, пгт.Камское Устье, ул.Дзержинского, 15, кв. №4</t>
  </si>
  <si>
    <t>7240159924074</t>
  </si>
  <si>
    <t>К.Устьинский р-н, пгт.Камское Устье, ул.Комарова, 21, кв. №11</t>
  </si>
  <si>
    <t>7240159926160</t>
  </si>
  <si>
    <t>К.Устьинский р-н, пгт.Камское Устье, ул.Комарова, 9, кв. №2</t>
  </si>
  <si>
    <t>7240159924069</t>
  </si>
  <si>
    <t>К.Устьинский р-н, пгт.Камское Устье, ул.Комарова, 9, кв. №8</t>
  </si>
  <si>
    <t>7240159924047</t>
  </si>
  <si>
    <t>К.Устьинский р-н, пгт.Камское Устье, ул.Комарова, 9А, кв. №36</t>
  </si>
  <si>
    <t>7240159924079</t>
  </si>
  <si>
    <t>К.Устьинский р-н, пгт.Куйбышевский затон, ул.Куйбышева, 6, кв. №3</t>
  </si>
  <si>
    <t>7240159924565</t>
  </si>
  <si>
    <t>К.Устьинский р-н, пгт.Куйбышевский затон, ул.Куйбышева, 6, кв. №4</t>
  </si>
  <si>
    <t>7240159924525</t>
  </si>
  <si>
    <t>К.Устьинский р-н, пгт.Куйбышевский затон, ул.Куйбышева, 6, кв. №8</t>
  </si>
  <si>
    <t>7240159926432</t>
  </si>
  <si>
    <t>К.Устьинский р-н, пгт.Куйбышевский затон, ул.Куйбышева, 6А, кв. №15</t>
  </si>
  <si>
    <t>7240159924348</t>
  </si>
  <si>
    <t>К.Устьинский р-н, с.Тенишево, ул.Пионерская, 13, кв. №23</t>
  </si>
  <si>
    <t>7240159924328</t>
  </si>
  <si>
    <t>К.Устьинский р-н, с.Тенишево, ул.Пионерская, 13, кв. №5</t>
  </si>
  <si>
    <t>7240159925816</t>
  </si>
  <si>
    <t>Тетюшский р-н, г.Тетюши, ул.Свердлова, 138, кв. №8</t>
  </si>
  <si>
    <t>6240159942833</t>
  </si>
  <si>
    <t>Тетюшский р-н, г.Тетюши, ул.Свободы, 16, кв. №3</t>
  </si>
  <si>
    <t>7240159930806</t>
  </si>
  <si>
    <t>Тетюшский р-н, г.Тетюши, ул.Школьная, 3, кв. №24</t>
  </si>
  <si>
    <t>6240159929613</t>
  </si>
  <si>
    <t>Апастовский р-н, пгт.Апастово, ул.Красноармейская, 65а, кв. №8</t>
  </si>
  <si>
    <t>Апастовский р-н, пгт.Апастово, ул.Молодежная, 2, кв. №2</t>
  </si>
  <si>
    <t>г.Буинск, ул.Арефьева, 17, кв. №27</t>
  </si>
  <si>
    <t>г.Буинск, ул.Арефьева, 20а к.1, кв. №4</t>
  </si>
  <si>
    <t>г.Буинск, ул.Арефьева, 3а, кв. №12</t>
  </si>
  <si>
    <t>г.Буинск, ул.Б.Хмельницкого, 48, кв. №1</t>
  </si>
  <si>
    <t>г.Буинск, ул.Б.Хмельницкого, 48, кв. №43</t>
  </si>
  <si>
    <t>г.Буинск, ул.Б.Хмельницкого, 48, кв. №6</t>
  </si>
  <si>
    <t>г.Буинск, ул.Б.Хмельницкого, 50, кв. №4</t>
  </si>
  <si>
    <t>г.Буинск, ул.Вокзальная, 82, кв. №4</t>
  </si>
  <si>
    <t>г.Буинск, ул.Гагарина, 1, кв. №16</t>
  </si>
  <si>
    <t>г.Буинск, ул.Гагарина, 17, кв. №24</t>
  </si>
  <si>
    <t>г.Буинск, ул.Гагарина, 17, кв. №26</t>
  </si>
  <si>
    <t>г.Буинск, ул.Гагарина, 17, кв. №27</t>
  </si>
  <si>
    <t>г.Буинск, ул.Гагарина, 17, кв. №29</t>
  </si>
  <si>
    <t>г.Буинск, ул.Гагарина, 17, кв. №31</t>
  </si>
  <si>
    <t>г.Буинск, ул.Гагарина, 17, кв. №33</t>
  </si>
  <si>
    <t>г.Буинск, ул.Гагарина, 28, кв. №20</t>
  </si>
  <si>
    <t>г.Буинск, ул.Гагарина, 28, кв. №23</t>
  </si>
  <si>
    <t>г.Буинск, ул.Гагарина, 28, кв. №43</t>
  </si>
  <si>
    <t>г.Буинск, ул.Гагарина, 28, кв. №46</t>
  </si>
  <si>
    <t>г.Буинск, ул.Гагарина, 28, кв. №56</t>
  </si>
  <si>
    <t>г.Буинск, ул.Гагарина, 28, кв. №58</t>
  </si>
  <si>
    <t>г.Буинск, ул.Гагарина, 28, кв. №69</t>
  </si>
  <si>
    <t>г.Буинск, ул.Гагарина, 28, кв. №80</t>
  </si>
  <si>
    <t>г.Буинск, ул.Гагарина, 28, кв. №81</t>
  </si>
  <si>
    <t>г.Буинск, ул.Гагарина, 7, кв. №11</t>
  </si>
  <si>
    <t>г.Буинск, ул.Ефремова, 152А, кв. №16</t>
  </si>
  <si>
    <t>г.Буинск, ул.К.Зыятдинова, 2, кв. №31</t>
  </si>
  <si>
    <t>г.Буинск, ул.К.Зыятдинова, 2а, кв. №32</t>
  </si>
  <si>
    <t>г.Буинск, ул.Комсомольская, 30, кв. №4</t>
  </si>
  <si>
    <t>г.Буинск, ул.Красноармейская, 47, кв. №5</t>
  </si>
  <si>
    <t>г.Буинск, ул.Красноармейская, 47, кв. №8</t>
  </si>
  <si>
    <t>г.Буинск, ул.Молодежная, 1, кв. №23</t>
  </si>
  <si>
    <t>г.Буинск, ул.Молодежная, 1а, кв. №6</t>
  </si>
  <si>
    <t>г.Буинск, ул.Некрасова, 33, кв. №1</t>
  </si>
  <si>
    <t>г.Буинск, ул.Некрасова, 33, кв. №13</t>
  </si>
  <si>
    <t>г.Буинск, ул.Некрасова, 33, кв. №15</t>
  </si>
  <si>
    <t>г.Буинск, ул.Некрасова, 33, кв. №17</t>
  </si>
  <si>
    <t>г.Буинск, ул.Некрасова, 33, кв. №23</t>
  </si>
  <si>
    <t>г.Буинск, ул.Некрасова, 33, кв. №30</t>
  </si>
  <si>
    <t>г.Буинск, ул.Некрасова, 33, кв. №31</t>
  </si>
  <si>
    <t>г.Буинск, ул.Некрасова, 33, кв. №32</t>
  </si>
  <si>
    <t>г.Буинск, ул.Некрасова, 33, кв. №33</t>
  </si>
  <si>
    <t>г.Буинск, ул.Некрасова, 33, кв. №4</t>
  </si>
  <si>
    <t>г.Буинск, ул.Некрасова, 33, кв. №7</t>
  </si>
  <si>
    <t>г.Буинск, ул.Некрасова, 42а, кв. №2</t>
  </si>
  <si>
    <t>г.Буинск, ул.Люксембург, 128, кв. №16</t>
  </si>
  <si>
    <t>г.Буинск, ул.Люксембург, 128, кв. №27</t>
  </si>
  <si>
    <t>г.Буинск, ул.Люксембург, 128, кв. №31</t>
  </si>
  <si>
    <t>г.Буинск, ул.Люксембург, 128, кв. №37</t>
  </si>
  <si>
    <t>г.Буинск, ул.Люксембург, 128, кв. №47</t>
  </si>
  <si>
    <t>г.Буинск, ул.Люксембург, 128, кв. №49</t>
  </si>
  <si>
    <t>г.Буинск, ул.Люксембург, 128, кв. №50</t>
  </si>
  <si>
    <t>г.Буинск, ул.Люксембург, 128, кв. №53</t>
  </si>
  <si>
    <t>г.Буинск, ул.Люксембург, 136, кв. №10 ком. 2</t>
  </si>
  <si>
    <t>г.Буинск, ул.Люксембург, 143, кв. №7</t>
  </si>
  <si>
    <t>г.Буинск, ул.Люксембург, 145, кв. №11</t>
  </si>
  <si>
    <t>г.Буинск, ул.Люксембург, 145, кв. №15</t>
  </si>
  <si>
    <t>г.Буинск, ул.Люксембург, 145, кв. №16</t>
  </si>
  <si>
    <t>г.Буинск, ул.Люксембург, 145, кв. №5</t>
  </si>
  <si>
    <t>г.Буинск, ул.Люксембург, 145, кв. №7</t>
  </si>
  <si>
    <t>г.Буинск, ул.Люксембург, 173, кв. №23</t>
  </si>
  <si>
    <t>г.Буинск, ул.Строительная, 29, кв. №10</t>
  </si>
  <si>
    <t>г.Буинск, ул.Строительная, 29, кв. №14</t>
  </si>
  <si>
    <t>г.Буинск, ул.Строительная, 29, кв. №26</t>
  </si>
  <si>
    <t>г.Буинск, ул.Строительная, 29, кв. №4</t>
  </si>
  <si>
    <t>г.Буинск, ул.Титова, 4, кв. №9</t>
  </si>
  <si>
    <t>г.Буинск, ул.Шафранова, 24, кв. №10</t>
  </si>
  <si>
    <t xml:space="preserve"> В.услонский р-н</t>
  </si>
  <si>
    <t>В.услонский р-н, г.Иннополис, ул.Спортивная, 100, кв. №29</t>
  </si>
  <si>
    <t>В.услонский р-н, г.Иннополис, ул.Спортивная, 100, кв. №46</t>
  </si>
  <si>
    <t>В.услонский р-н, г.Иннополис, ул.Спортивная, 100, кв. №51</t>
  </si>
  <si>
    <t>В.услонский р-н, г.Иннополис, ул.Спортивная, 100, кв. №7</t>
  </si>
  <si>
    <t>В.услонский р-н, г.Иннополис, ул.Спортивная, 102, кв. №19</t>
  </si>
  <si>
    <t>В.услонский р-н, г.Иннополис, ул.Спортивная, 104, кв. №33</t>
  </si>
  <si>
    <t>В.услонский р-н, г.Иннополис, ул.Спортивная, 104, кв. №5</t>
  </si>
  <si>
    <t>В.услонский р-н, г.Иннополис, ул.Спортивная, 104, кв. №59</t>
  </si>
  <si>
    <t>В.услонский р-н, г.Иннополис, ул.Спортивная, 104, кв. №61</t>
  </si>
  <si>
    <t>В.услонский р-н, г.Иннополис, ул.Спортивная, 110, кв. №18</t>
  </si>
  <si>
    <t>В.услонский р-н, г.Иннополис, ул.Спортивная, 110, кв. №47</t>
  </si>
  <si>
    <t>В.услонский р-н, г.Иннополис, ул.Спортивная, 110, кв. №52</t>
  </si>
  <si>
    <t>В.услонский р-н, г.Иннополис, ул.Спортивная, 110, кв. №61</t>
  </si>
  <si>
    <t>В.услонский р-н, г.Иннополис, ул.Спортивная, 110, кв. №9</t>
  </si>
  <si>
    <t>В.услонский р-н, г.Иннополис, ул.Спортивная, 130, кв. №5</t>
  </si>
  <si>
    <t>В.услонский р-н, г.Иннополис, ул.Спортивная, 132, кв. №97</t>
  </si>
  <si>
    <t>В.услонский р-н, г.Иннополис, ул.Спортивная, 134, кв. №36</t>
  </si>
  <si>
    <t>В.услонский р-н, п.Октябрьский, ул.Школьная, 10, кв. №1</t>
  </si>
  <si>
    <t>В.услонский р-н, с.Печищи, ул.Кирова, 10, кв. №5</t>
  </si>
  <si>
    <t>К.Устьинский р-н, пгт.Камское Устье, ул.Дзержинского, 19, кв. №10</t>
  </si>
  <si>
    <t>К.Устьинский р-н, пгт.Камское Устье, ул.Дзержинского, 19, кв. №15</t>
  </si>
  <si>
    <t>К.Устьинский р-н, пгт.Камское Устье, ул.Дзержинского, 19, кв. №20</t>
  </si>
  <si>
    <t>К.Устьинский р-н, пгт.Камское Устье, ул.Комарова, 17, кв. №7</t>
  </si>
  <si>
    <t>К.Устьинский р-н, пгт.Камское Устье, ул.Комарова, 8, кв. №1</t>
  </si>
  <si>
    <t>К.Устьинский р-н, пгт.Камское Устье, ул.Комарова, 8, кв. №2</t>
  </si>
  <si>
    <t>К.Устьинский р-н, пгт.Куйбышевский затон, ул.Парковая, 3, кв. №1</t>
  </si>
  <si>
    <t>К.Устьинский р-н, пгт.Куйбышевский затон, ул.Парковая, 3, кв. №11</t>
  </si>
  <si>
    <t>К.Устьинский р-н, пгт.Куйбышевский затон, ул.Парковая, 3, кв. №12</t>
  </si>
  <si>
    <t>К.Устьинский р-н, пгт.Куйбышевский затон, ул.Парковая, 3, кв. №13</t>
  </si>
  <si>
    <t>К.Устьинский р-н, пгт.Куйбышевский затон, ул.Парковая, 3, кв. №14</t>
  </si>
  <si>
    <t>К.Устьинский р-н, пгт.Куйбышевский затон, ул.Парковая, 3, кв. №16</t>
  </si>
  <si>
    <t>К.Устьинский р-н, пгт.Куйбышевский затон, ул.Парковая, 3, кв. №18</t>
  </si>
  <si>
    <t>К.Устьинский р-н, пгт.Куйбышевский затон, ул.Парковая, 3, кв. №20</t>
  </si>
  <si>
    <t>К.Устьинский р-н, пгт.Куйбышевский затон, ул.Парковая, 3, кв. №21</t>
  </si>
  <si>
    <t>К.Устьинский р-н, пгт.Куйбышевский затон, ул.Парковая, 3, кв. №23</t>
  </si>
  <si>
    <t>К.Устьинский р-н, пгт.Куйбышевский затон, ул.Парковая, 3, кв. №24</t>
  </si>
  <si>
    <t>К.Устьинский р-н, пгт.Куйбышевский затон, ул.Парковая, 3, кв. №25</t>
  </si>
  <si>
    <t>К.Устьинский р-н, пгт.Куйбышевский затон, ул.Парковая, 3, кв. №26</t>
  </si>
  <si>
    <t>К.Устьинский р-н, пгт.Куйбышевский затон, ул.Парковая, 3, кв. №27</t>
  </si>
  <si>
    <t>К.Устьинский р-н, пгт.Куйбышевский затон, ул.Парковая, 3, кв. №31</t>
  </si>
  <si>
    <t>К.Устьинский р-н, пгт.Куйбышевский затон, ул.Парковая, 3, кв. №33</t>
  </si>
  <si>
    <t>К.Устьинский р-н, пгт.Куйбышевский затон, ул.Парковая, 3, кв. №34</t>
  </si>
  <si>
    <t>К.Устьинский р-н, пгт.Куйбышевский затон, ул.Парковая, 3, кв. №37</t>
  </si>
  <si>
    <t>К.Устьинский р-н, пгт.Куйбышевский затон, ул.Парковая, 3, кв. №4</t>
  </si>
  <si>
    <t>К.Устьинский р-н, пгт.Куйбышевский затон, ул.Парковая, 3, кв. №45</t>
  </si>
  <si>
    <t>К.Устьинский р-н, пгт.Куйбышевский затон, ул.Парковая, 3, кв. №48</t>
  </si>
  <si>
    <t>К.Устьинский р-н, пгт.Куйбышевский затон, ул.Парковая, 3, кв. №6</t>
  </si>
  <si>
    <t>К.Устьинский р-н, пгт.Куйбышевский затон, ул.Парковая, 3, кв. №9</t>
  </si>
  <si>
    <t>К.Устьинский р-н, пгт.Куйбышевский затон, ул.Парковая, 7, кв. №29</t>
  </si>
  <si>
    <t>Тетюшский р-н, г.Тетюши, ул.200 лет Тетюшам, 5, кв. №1</t>
  </si>
  <si>
    <t>Тетюшский р-н, г.Тетюши, ул.200 лет Тетюшам, 5, кв. №3</t>
  </si>
  <si>
    <t>Тетюшский р-н, г.Тетюши, ул.200 лет Тетюшам, 5, кв. №4</t>
  </si>
  <si>
    <t>Тетюшский р-н, г.Тетюши, ул.Свердлова, 138, кв. №14</t>
  </si>
  <si>
    <t>Тетюшский р-н, г.Тетюши, ул.Школьная, 10, кв. №18</t>
  </si>
  <si>
    <t>Тетюшский р-н, г.Тетюши, ул.Школьная, 10, кв. №19</t>
  </si>
  <si>
    <t>Тетюшский р-н, г.Тетюши, ул.Школьная, 18, кв. №19</t>
  </si>
  <si>
    <t>Тетюшский р-н, г.Тетюши, ул.Школьная, 18, кв. №22</t>
  </si>
  <si>
    <t>Тетюшский р-н, г.Тетюши, ул.Школьная, 18, кв. №25</t>
  </si>
  <si>
    <t>Тетюшский р-н, г.Тетюши, ул.Школьная, 18, кв. №29</t>
  </si>
  <si>
    <t>Тетюшский р-н, г.Тетюши, ул.Школьная, 18, кв. №3</t>
  </si>
  <si>
    <t>Тетюшский р-н, г.Тетюши, ул.Школьная, 18, кв. №32</t>
  </si>
  <si>
    <t>Тетюшский р-н, г.Тетюши, ул.Школьная, 18, кв. №33</t>
  </si>
  <si>
    <t>Тетюшский р-н, г.Тетюши, ул.Школьная, 18, кв. №34</t>
  </si>
  <si>
    <t>Тетюшский р-н, г.Тетюши, ул.Школьная, 18, кв. №35</t>
  </si>
  <si>
    <t>Тетюшский р-н, г.Тетюши, ул.Школьная, 18, кв. №36</t>
  </si>
  <si>
    <t>Тетюшский р-н, г.Тетюши, ул.Школьная, 3, кв. №10</t>
  </si>
  <si>
    <t>Тетюшский р-н, г.Тетюши, ул.Школьная, 3, кв. №15</t>
  </si>
  <si>
    <t>Тетюшский р-н, г.Тетюши, ул.Школьная, 3, кв. №16</t>
  </si>
  <si>
    <t>Тетюшский р-н, г.Тетюши, ул.Школьная, 3, кв. №19</t>
  </si>
  <si>
    <t>Тетюшский р-н, г.Тетюши, ул.Школьная, 3, кв. №21</t>
  </si>
  <si>
    <t>Тетюшский р-н, г.Тетюши, ул.Школьная, 3, кв. №22</t>
  </si>
  <si>
    <t>Тетюшский р-н, г.Тетюши, ул.Школьная, 3, кв. №9</t>
  </si>
  <si>
    <t>Тетюшский р-н, г.Тетюши, ул.Школьная, 9, кв. №13</t>
  </si>
  <si>
    <t>Тетюшский р-н, г.Тетюши, ул.Школьная, 9, кв. №2</t>
  </si>
  <si>
    <t>Тетюшский р-н, г.Тетюши, ул.Школьная, 9, кв. №25</t>
  </si>
  <si>
    <t>Тетюшский р-н, г.Тетюши, ул.Школьная, 9, кв. №26</t>
  </si>
  <si>
    <t>Тетюшский р-н, г.Тетюши, ул.Школьная, 9, кв. №3</t>
  </si>
  <si>
    <t>Тетюшский р-н, г.Тетюши, ул.Южная, 10, кв. №1</t>
  </si>
  <si>
    <t>Тетюшский р-н, г.Тетюши, ул.Южная, 10, кв. №27</t>
  </si>
  <si>
    <t>Тетюшский р-н, г.Тетюши, ул.Южная, 12, кв. №55</t>
  </si>
  <si>
    <t>Тетюшский р-н, г.Тетюши, ул.Южная, 15, кв. №16</t>
  </si>
  <si>
    <t>Тетюшский р-н, г.Тетюши, ул.Южная, 18, кв. №16</t>
  </si>
  <si>
    <t>Тетюшский р-н, г.Тетюши, ул.Южная, 8, кв. №106</t>
  </si>
  <si>
    <t>Тетюшский р-н, г.Тетюши, ул.Южная, 8, кв. №23</t>
  </si>
  <si>
    <t>Тетюшский р-н, г.Тетюши, ул.Южная, 8, кв. №29</t>
  </si>
  <si>
    <t>Апастовский р-н, пгт.Апастово ул.Заводская, 21, кв. №18</t>
  </si>
  <si>
    <t>Апастовский р-н, пгт.Апастово ул.Заводская, 21, кв. №4</t>
  </si>
  <si>
    <t>Апастовский р-н, пгт.Апастово, ул.Красноармейская, 65а, кв. №3</t>
  </si>
  <si>
    <t>Апастовский р-н, пгт.Апастово, ул.Красноармейская, 65а, кв. №5</t>
  </si>
  <si>
    <t>Апастовский р-н, пгт.Апастово ул.Ленина, 22, кв. №10</t>
  </si>
  <si>
    <t>Апастовский р-н, пгт.Апастово ул.Ленина, 22, кв. №15</t>
  </si>
  <si>
    <t>Апастовский р-н, пгт.Апастово ул.Ленина, 22, кв. №8</t>
  </si>
  <si>
    <t>Апастовский р-н, пгт.Апастово, ул.Октябрьская, 54, кв. №1</t>
  </si>
  <si>
    <t>Апастовский р-н, п.ж/д станции Каратун, ул.Строительная, 2, кв. №12</t>
  </si>
  <si>
    <t>Апастовский р-н, п.ж/д станции Каратун, ул.Строительная, 2, кв. №7</t>
  </si>
  <si>
    <t>г.Буинск, ул.Арефьева, 18, кв. №14</t>
  </si>
  <si>
    <t>г.Буинск, ул.Арефьева, 18, кв. №18</t>
  </si>
  <si>
    <t>г.Буинск, ул.Арефьева, 18, кв. №19</t>
  </si>
  <si>
    <t>г.Буинск, ул.Арефьева, 18, кв. №2</t>
  </si>
  <si>
    <t>г.Буинск, ул.Арефьева, 18, кв. №20</t>
  </si>
  <si>
    <t>г.Буинск, ул.Арефьева, 18, кв. №21</t>
  </si>
  <si>
    <t>г.Буинск, ул.Арефьева, 18, кв. №25</t>
  </si>
  <si>
    <t>г.Буинск, ул.Арефьева, 18, кв. №30</t>
  </si>
  <si>
    <t>г.Буинск, ул.Арефьева, 18, кв. №7</t>
  </si>
  <si>
    <t>г.Буинск, ул.Арефьева, 18, кв. №8</t>
  </si>
  <si>
    <t>г.Буинск, ул.Б.Хмельницкого, 37, кв. №30</t>
  </si>
  <si>
    <t>г.Буинск, ул.Б.Хмельницкого, 48, кв. №31</t>
  </si>
  <si>
    <t>г.Буинск, ул.Б.Хмельницкого, 48, кв. №47</t>
  </si>
  <si>
    <t>г.Буинск, ул.Б.Хмельницкого, 48, кв. №48</t>
  </si>
  <si>
    <t>г.Буинск, ул.Б.Хмельницкого, 48, кв. №9</t>
  </si>
  <si>
    <t>г.Буинск, ул.Б.Хмельницкого, 50, кв. №15</t>
  </si>
  <si>
    <t>г.Буинск, ул.Вокзальная, 82, кв. №21</t>
  </si>
  <si>
    <t>г.Буинск, ул.Вокзальная, 82, кв. №23</t>
  </si>
  <si>
    <t>г.Буинск, ул.Вокзальная, 82, кв. №26</t>
  </si>
  <si>
    <t>г.Буинск, ул.Гагарина, 17, кв. №18</t>
  </si>
  <si>
    <t>г.Буинск, ул.Гагарина, 28, кв. №26</t>
  </si>
  <si>
    <t>г.Буинск, ул.Ефремова, 133, кв. №19</t>
  </si>
  <si>
    <t>г.Буинск, ул.Ефремова, 133, кв. №34</t>
  </si>
  <si>
    <t>г.Буинск, ул.Ефремова, 133, кв. №6</t>
  </si>
  <si>
    <t>г.Буинск, ул.Ефремова, 133, кв. №8</t>
  </si>
  <si>
    <t>г.Буинск, ул.К.Зыятдинова, 9, кв. №1</t>
  </si>
  <si>
    <t>г.Буинск, ул.К.Зыятдинова, 9, кв. №12</t>
  </si>
  <si>
    <t>г.Буинск, ул.К.Зыятдинова, 9, кв. №13</t>
  </si>
  <si>
    <t>г.Буинск, ул.К.Зыятдинова, 9, кв. №14</t>
  </si>
  <si>
    <t>г.Буинск, ул.К.Зыятдинова, 9, кв. №16</t>
  </si>
  <si>
    <t>г.Буинск, ул.К.Зыятдинова, 9, кв. №17</t>
  </si>
  <si>
    <t>г.Буинск, ул.К.Зыятдинова, 9, кв. №18</t>
  </si>
  <si>
    <t>г.Буинск, ул.К.Зыятдинова, 9, кв. №19</t>
  </si>
  <si>
    <t>г.Буинск, ул.К.Зыятдинова, 9, кв. №2</t>
  </si>
  <si>
    <t>г.Буинск, ул.К.Зыятдинова, 9, кв. №24</t>
  </si>
  <si>
    <t>г.Буинск, ул.К.Зыятдинова, 9, кв. №28</t>
  </si>
  <si>
    <t>г.Буинск, ул.К.Зыятдинова, 9, кв. №32</t>
  </si>
  <si>
    <t>г.Буинск, ул.К.Зыятдинова, 9, кв. №37</t>
  </si>
  <si>
    <t>г.Буинск, ул.К.Зыятдинова, 9, кв. №39 ком. А</t>
  </si>
  <si>
    <t>г.Буинск, ул.К.Зыятдинова, 9, кв. №47</t>
  </si>
  <si>
    <t>г.Буинск, ул.К.Зыятдинова, 9, кв. №48</t>
  </si>
  <si>
    <t>г.Буинск, ул.К.Зыятдинова, 9, кв. №5</t>
  </si>
  <si>
    <t>г.Буинск, ул.К.Зыятдинова, 9, кв. №7</t>
  </si>
  <si>
    <t>г.Буинск, ул.К.Зыятдинова, 9, кв. №8</t>
  </si>
  <si>
    <t>г.Буинск, ул.К.Зыятдинова, 9, кв. №9</t>
  </si>
  <si>
    <t>г.Буинск, ул.Кленовая, 7, кв. №1</t>
  </si>
  <si>
    <t>г.Буинск, ул.Кленовая, 7, кв. №11</t>
  </si>
  <si>
    <t>г.Буинск, ул.Кленовая, 7, кв. №17</t>
  </si>
  <si>
    <t>г.Буинск, ул.Кленовая, 7, кв. №2</t>
  </si>
  <si>
    <t>г.Буинск, ул.Кленовая, 7, кв. №22</t>
  </si>
  <si>
    <t>г.Буинск, ул.Кленовая, 7, кв. №24</t>
  </si>
  <si>
    <t>г.Буинск, ул.Кленовая, 7, кв. №25</t>
  </si>
  <si>
    <t>г.Буинск, ул.Кленовая, 7, кв. №30</t>
  </si>
  <si>
    <t>г.Буинск, ул.Кленовая, 7, кв. №32</t>
  </si>
  <si>
    <t>г.Буинск, ул.Кленовая, 7, кв. №4</t>
  </si>
  <si>
    <t>г.Буинск, ул.Комсомольская, 17, кв. №4</t>
  </si>
  <si>
    <t>г.Буинск, ул.Комсомольская, 23, кв. №3</t>
  </si>
  <si>
    <t>г.Буинск, ул.Комсомольская, 23, кв. №4</t>
  </si>
  <si>
    <t>г.Буинск, ул.Комсомольская, 23, кв. №8</t>
  </si>
  <si>
    <t>г.Буинск, ул.Комсомольская, 32г, кв. №5</t>
  </si>
  <si>
    <t>г.Буинск, ул.Некрасова, 33, кв. №2</t>
  </si>
  <si>
    <t>г.Буинск, ул.Люксембург, 128, кв. №46</t>
  </si>
  <si>
    <t>г.Буинск, ул.Люксембург, 145, кв. №1</t>
  </si>
  <si>
    <t>г.Буинск, ул.Люксембург, 145, кв. №8</t>
  </si>
  <si>
    <t>г.Буинск, ул.Люксембург, 173, кв. №1</t>
  </si>
  <si>
    <t>г.Буинск, ул.Люксембург, 177, кв. №17</t>
  </si>
  <si>
    <t>г.Буинск, ул.Строительная, 29, кв. №44</t>
  </si>
  <si>
    <t>Буинский р-н, с.Кият, ул.Молодежная, 3, кв. №6</t>
  </si>
  <si>
    <t>Буинский р-н, с.Кият, ул.Молодежная, 3, кв. №ПУ ЮЛ_№040072</t>
  </si>
  <si>
    <t>ЮЛ</t>
  </si>
  <si>
    <t>В.услонский р-н, с.Верхний Услон, ул.Каштановая, 1, кв. №10</t>
  </si>
  <si>
    <t>В.услонский р-н, г.Иннополис, ул.Спортивная, 104, кв. №47</t>
  </si>
  <si>
    <t>В.услонский р-н, г.Иннополис, ул.Спортивная, 104, кв. №9</t>
  </si>
  <si>
    <t>В.услонский р-н, г.Иннополис, ул.Спортивная, 110, кв. №38</t>
  </si>
  <si>
    <t>В.услонский р-н, г.Иннополис, ул.Спортивная, 110, кв. №44</t>
  </si>
  <si>
    <t>В.услонский р-н, г.Иннополис, ул.Спортивная, 110, кв. №59 ком. -</t>
  </si>
  <si>
    <t>В.услонский р-н, г.Иннополис, ул.Спортивная, 110, кв. №80</t>
  </si>
  <si>
    <t>В.услонский р-н, г.Иннополис, ул.Спортивная, 112, кв. №9</t>
  </si>
  <si>
    <t>В.услонский р-н, с.Печищи, ул.Кирова, 10, кв. №2</t>
  </si>
  <si>
    <t>В.услонский р-н, с.Печищи, ул.Кирова, 8, кв. №1</t>
  </si>
  <si>
    <t>В.услонский р-н, с.Печищи, ул.Кирова, 8, кв. №5</t>
  </si>
  <si>
    <t>В.услонский р-н, с.Пустые Моркваши, ул.Лесная, 1, кв. №1</t>
  </si>
  <si>
    <t>В.услонский р-н, с.Пустые Моркваши, ул.Лесная, 1, кв. №10</t>
  </si>
  <si>
    <t>В.услонский р-н, с.Пустые Моркваши, ул.Лесная, 1, кв. №11</t>
  </si>
  <si>
    <t>В.услонский р-н, с.Пустые Моркваши, ул.Лесная, 1, кв. №12</t>
  </si>
  <si>
    <t>В.услонский р-н, с.Пустые Моркваши, ул.Лесная, 1, кв. №13</t>
  </si>
  <si>
    <t>В.услонский р-н, с.Пустые Моркваши, ул.Лесная, 1, кв. №14</t>
  </si>
  <si>
    <t>В.услонский р-н, с.Пустые Моркваши, ул.Лесная, 1, кв. №15</t>
  </si>
  <si>
    <t>В.услонский р-н, с.Пустые Моркваши, ул.Лесная, 1, кв. №16</t>
  </si>
  <si>
    <t>В.услонский р-н, с.Пустые Моркваши, ул.Лесная, 1, кв. №17</t>
  </si>
  <si>
    <t>В.услонский р-н, с.Пустые Моркваши, ул.Лесная, 1, кв. №19</t>
  </si>
  <si>
    <t>В.услонский р-н, с.Пустые Моркваши, ул.Лесная, 1, кв. №2</t>
  </si>
  <si>
    <t>В.услонский р-н, с.Пустые Моркваши, ул.Лесная, 1, кв. №21</t>
  </si>
  <si>
    <t>В.услонский р-н, с.Пустые Моркваши, ул.Лесная, 1, кв. №23</t>
  </si>
  <si>
    <t>В.услонский р-н, с.Пустые Моркваши, ул.Лесная, 1, кв. №24</t>
  </si>
  <si>
    <t>В.услонский р-н, с.Пустые Моркваши, ул.Лесная, 1, кв. №25</t>
  </si>
  <si>
    <t>В.услонский р-н, с.Пустые Моркваши, ул.Лесная, 1, кв. №26</t>
  </si>
  <si>
    <t>В.услонский р-н, с.Пустые Моркваши, ул.Лесная, 1, кв. №27</t>
  </si>
  <si>
    <t>В.услонский р-н, с.Пустые Моркваши, ул.Лесная, 1, кв. №28</t>
  </si>
  <si>
    <t>В.услонский р-н, с.Пустые Моркваши, ул.Лесная, 1, кв. №29</t>
  </si>
  <si>
    <t>В.услонский р-н, с.Пустые Моркваши, ул.Лесная, 1, кв. №3</t>
  </si>
  <si>
    <t>В.услонский р-н, с.Пустые Моркваши, ул.Лесная, 1, кв. №30</t>
  </si>
  <si>
    <t>В.услонский р-н, с.Пустые Моркваши, ул.Лесная, 1, кв. №31</t>
  </si>
  <si>
    <t>В.услонский р-н, с.Пустые Моркваши, ул.Лесная, 1, кв. №32</t>
  </si>
  <si>
    <t>В.услонский р-н, с.Пустые Моркваши, ул.Лесная, 1, кв. №33</t>
  </si>
  <si>
    <t>В.услонский р-н, с.Пустые Моркваши, ул.Лесная, 1, кв. №34</t>
  </si>
  <si>
    <t>В.услонский р-н, с.Пустые Моркваши, ул.Лесная, 1, кв. №35</t>
  </si>
  <si>
    <t>В.услонский р-н, с.Пустые Моркваши, ул.Лесная, 1, кв. №36</t>
  </si>
  <si>
    <t>В.услонский р-н, с.Пустые Моркваши, ул.Лесная, 1, кв. №37</t>
  </si>
  <si>
    <t>В.услонский р-н, с.Пустые Моркваши, ул.Лесная, 1, кв. №38</t>
  </si>
  <si>
    <t>В.услонский р-н, с.Пустые Моркваши, ул.Лесная, 1, кв. №39</t>
  </si>
  <si>
    <t>В.услонский р-н, с.Пустые Моркваши, ул.Лесная, 1, кв. №4</t>
  </si>
  <si>
    <t>В.услонский р-н, с.Пустые Моркваши, ул.Лесная, 1, кв. №40</t>
  </si>
  <si>
    <t>В.услонский р-н, с.Пустые Моркваши, ул.Лесная, 1, кв. №41</t>
  </si>
  <si>
    <t>В.услонский р-н, с.Пустые Моркваши, ул.Лесная, 1, кв. №42</t>
  </si>
  <si>
    <t>В.услонский р-н, с.Пустые Моркваши, ул.Лесная, 1, кв. №44</t>
  </si>
  <si>
    <t>В.услонский р-н, с.Пустые Моркваши, ул.Лесная, 1, кв. №45</t>
  </si>
  <si>
    <t>В.услонский р-н, с.Пустые Моркваши, ул.Лесная, 1, кв. №5</t>
  </si>
  <si>
    <t>В.услонский р-н, с.Пустые Моркваши, ул.Лесная, 1, кв. №6</t>
  </si>
  <si>
    <t>В.услонский р-н, с.Пустые Моркваши, ул.Лесная, 1, кв. №7</t>
  </si>
  <si>
    <t>В.услонский р-н, с.Пустые Моркваши, ул.Лесная, 1, кв. №9</t>
  </si>
  <si>
    <t>Дрожжановский р-н, п.ж/д станция Бурундуки, ул.Северная, 7, кв. №10</t>
  </si>
  <si>
    <t>Дрожжановский р-н, п.ж/д станция Бурундуки, ул.Северная, 7, кв. №6</t>
  </si>
  <si>
    <t>Дрожжановский р-н, с.Старое Дрожжаное, ул.Базарная, 7, кв. №1</t>
  </si>
  <si>
    <t>Дрожжановский р-н, с.Старое Дрожжаное, ул.Кооперативная, 13, кв. №4</t>
  </si>
  <si>
    <t>Дрожжановский р-н, с.Старое Дрожжаное, ул.Кооперативная, 13, кв. №6</t>
  </si>
  <si>
    <t>Дрожжановский р-н, с.Старое Дрожжаное, ул.Кооперативная, 14, кв. №11</t>
  </si>
  <si>
    <t>Дрожжановский р-н, с.Старое Дрожжаное, ул.Кооперативная, 16, кв. №1</t>
  </si>
  <si>
    <t>Дрожжановский р-н, с.Старое Дрожжаное, ул.Кооперативная, 16, кв. №3</t>
  </si>
  <si>
    <t>Дрожжановский р-н, с.Старое Дрожжаное, ул.Техническая, 22, кв. №10</t>
  </si>
  <si>
    <t>К.Устьинский р-н, пгт.Куйбышевский затон, ул.Гагарина, 13, кв. №1</t>
  </si>
  <si>
    <t>К.Устьинский р-н, пгт.Куйбышевский затон, ул.Гагарина, 27, кв. №1</t>
  </si>
  <si>
    <t>К.Устьинский р-н, пгт.Куйбышевский затон, ул.Гагарина, 27, кв. №2</t>
  </si>
  <si>
    <t>К.Устьинский р-н, пгт.Куйбышевский затон, ул.Гагарина, 27, кв. №5</t>
  </si>
  <si>
    <t>К.Устьинский р-н, пгт.Куйбышевский затон, ул.Гагарина, 27, кв. №6</t>
  </si>
  <si>
    <t>К.Устьинский р-н, пгт.Куйбышевский затон, ул.Гагарина, 27, кв. №7</t>
  </si>
  <si>
    <t>К.Устьинский р-н, пгт.Куйбышевский затон, ул.Гагарина, 27, кв. №8</t>
  </si>
  <si>
    <t>К.Устьинский р-н, пгт.Куйбышевский затон, ул.Гагарина, 9а, кв. №27</t>
  </si>
  <si>
    <t>К.Устьинский р-н, пгт.Куйбышевский затон, ул.Первомайская, 5, кв. №24</t>
  </si>
  <si>
    <t>К.Устьинский р-н, пгт.Куйбышевский затон, ул.Первомайская, 5, кв. №25</t>
  </si>
  <si>
    <t>К.Устьинский р-н, пгт.Куйбышевский затон, ул.Первомайская, 5, кв. №6</t>
  </si>
  <si>
    <t>Тетюшский р-н, г.Тетюши, ул.200 лет Тетюшам, 5, кв. №22</t>
  </si>
  <si>
    <t>Тетюшский р-н, г.Тетюши, ул.Южная, 8, кв. №25</t>
  </si>
  <si>
    <t>Тетюшский р-н, г.Тетюши, ул.Южная, 8, кв. №77</t>
  </si>
  <si>
    <t>Тетюшский р-н, г.Тетюши, ул.Южная, 8а, кв. №14</t>
  </si>
  <si>
    <t>Тетюшский р-н, г.Тетюши, ул.Южная, 8а, кв. №17</t>
  </si>
  <si>
    <t>К.Устьинский р-н, пгт.Куйбышевский затон, ул.Куйбышева, 6А</t>
  </si>
  <si>
    <t>ТШП-0,66</t>
  </si>
  <si>
    <t>ОАО "Свердловский завод трансфоматоров тока"</t>
  </si>
  <si>
    <t>Апастовский р-н, пгт.Апастово ул.Заводская, 21</t>
  </si>
  <si>
    <t>МИРТЕК-32-РУ-D37-A1R1-230-5-100A-T-RS485-G/5-P2-HКLMOQ2V3Z-D</t>
  </si>
  <si>
    <t>г.Буинск, ул.Арефьева, 10</t>
  </si>
  <si>
    <t>г.Буинск, ул.Арефьева, 18</t>
  </si>
  <si>
    <t>г.Буинск, ул.Б.Хмельницкого, 46</t>
  </si>
  <si>
    <t>г.Буинск, ул.Вокзальная, 82</t>
  </si>
  <si>
    <t>г.Буинск, ул.Гагарина, 26а</t>
  </si>
  <si>
    <t>г.Буинск, ул.Жореса, 114</t>
  </si>
  <si>
    <t>г.Буинск, ул.Зеленая, 54</t>
  </si>
  <si>
    <t>г.Буинск, ул.Матросова, 24</t>
  </si>
  <si>
    <t>г.Буинск, ул.Напольная, 39</t>
  </si>
  <si>
    <t>г.Буинск, ул.Люксембург, 173</t>
  </si>
  <si>
    <t>г.Буинск, ул.Строительная, 1</t>
  </si>
  <si>
    <t>Буинский р-н, с.Кият, ул.Молодежная, 3</t>
  </si>
  <si>
    <t>Буинский р-н, с.Кият, ул.Молодежная, 4</t>
  </si>
  <si>
    <t>Дрожжановский р-н, с.Старое Дрожжаное, ул.Базарная, 7</t>
  </si>
  <si>
    <t>К.Устьинский р-н, пгт.Камское Устье, ул.Дзержинского, 19</t>
  </si>
  <si>
    <t>К.Устьинский р-н, пгт.Камское Устье, ул.Комарова, 18</t>
  </si>
  <si>
    <t>К.Устьинский р-н, пгт.Куйбышевский затон, ул.Гагарина, 2</t>
  </si>
  <si>
    <t>К.Устьинский р-н, пгт.Куйбышевский затон, ул.Гагарина, 21</t>
  </si>
  <si>
    <t>К.Устьинский р-н, пгт.Куйбышевский затон, ул.Гагарина, 29</t>
  </si>
  <si>
    <t>К.Устьинский р-н, пгт.Куйбышевский затон, ул.Заводская, 16</t>
  </si>
  <si>
    <t>К.Устьинский р-н, пгт.Куйбышевский затон, ул.Куйбышева, 4Б</t>
  </si>
  <si>
    <t>К.Устьинский р-н, пгт.Куйбышевский затон, ул.Куйбышева, 9</t>
  </si>
  <si>
    <t>К.Устьинский р-н, пгт.Куйбышевский затон, ул.Первомайская, 4</t>
  </si>
  <si>
    <t>В.услонский р-н, с.Куралово, ул.Рабочая, 17</t>
  </si>
  <si>
    <t>МИРТЕК-32-РУ-D37-A0.5R1-230-5-10A-T-RS485-G/5-P2-HLMOQ2V3Z-D</t>
  </si>
  <si>
    <t>К.Устьинский р-н, пгт.Куйбышевский затон, ул.Куйбышева, 2А</t>
  </si>
  <si>
    <t>Милур 307S.12-PRRZ-2</t>
  </si>
  <si>
    <t>241500120429205</t>
  </si>
  <si>
    <t>Тетюшский р-н, г.Тетюши, ул.Школьная, 10</t>
  </si>
  <si>
    <t>Milur IC UREG-Z/P</t>
  </si>
  <si>
    <t>231100200020022</t>
  </si>
  <si>
    <t>г.Буинск, ул.Гагарина, 13</t>
  </si>
  <si>
    <t>231100200020109</t>
  </si>
  <si>
    <t>г.Буинск, ул.Гагарина, 21 к.1</t>
  </si>
  <si>
    <t>231100200020106</t>
  </si>
  <si>
    <t>231100200020119</t>
  </si>
  <si>
    <t>г.Буинск, ул.Гагарина, 21 к.2</t>
  </si>
  <si>
    <t>231100200020145</t>
  </si>
  <si>
    <t>231100200020103</t>
  </si>
  <si>
    <t>г.Буинск, ул.Гагарина, 21 к.3</t>
  </si>
  <si>
    <t>231100200020156</t>
  </si>
  <si>
    <t>К.Устьинский р-н, пгт.Камское Устье, ул.Комарова, 5</t>
  </si>
  <si>
    <t>231100200020129</t>
  </si>
  <si>
    <t>К.Устьинский р-н, пгт.Камское Устье, ул.Комарова, 19</t>
  </si>
  <si>
    <t>231100200020168</t>
  </si>
  <si>
    <t>231100200019991</t>
  </si>
  <si>
    <t>К.Устьинский р-н, пгт.Куйбышевский затон, ул.Куйбышева, 4а</t>
  </si>
  <si>
    <t>231100200019977</t>
  </si>
  <si>
    <t>231100200019992</t>
  </si>
  <si>
    <t>231100200019979</t>
  </si>
  <si>
    <t>Тетюшский р-н, г.Тетюши, ул.Джалиля, 27</t>
  </si>
  <si>
    <t>231100200020105</t>
  </si>
  <si>
    <t>Тетюшский р-н, г.Тетюши, ул.Джалиля, 29</t>
  </si>
  <si>
    <t>231100200020107</t>
  </si>
  <si>
    <t>231100200020108</t>
  </si>
  <si>
    <t>К.Устьинский р-н, пгт.Куйбышевский затон, ул.Куйбышева, 4Б, кв. №218</t>
  </si>
  <si>
    <t>231100200020045</t>
  </si>
  <si>
    <t>К.Устьинский р-н, пгт.Куйбышевский затон, ул.Куйбышева, 6А, кв. №304</t>
  </si>
  <si>
    <t>231100200020055</t>
  </si>
  <si>
    <t>К.Устьинский р-н, пгт.Куйбышевский затон, ул.Куйбышева, 2А, кв. №312</t>
  </si>
  <si>
    <t>231100200020070</t>
  </si>
  <si>
    <t>Удельное Нечасово с, Ленина ул, 39, кв.8</t>
  </si>
  <si>
    <t>МИРТЕК 12-РУ-D1-A1R1-230-5-60A-ST-G/5-P2-HKLMOQ2V3-D</t>
  </si>
  <si>
    <t>6240159929038</t>
  </si>
  <si>
    <t>ООО "МИРТЕК"</t>
  </si>
  <si>
    <t>Удельное Нечасово с, Ленина ул, 39, кв.5</t>
  </si>
  <si>
    <t>6240159929366</t>
  </si>
  <si>
    <t>Куйбышевский Затон пгт, Гагарина ул, 27, кв.4</t>
  </si>
  <si>
    <t>7240159925509</t>
  </si>
  <si>
    <t>Апастово пгт, Красноармейская ул, 65А</t>
  </si>
  <si>
    <t>МИРТЕК-32-РУ-D37-A1R1-230-5-100A-T-RS485-G/5-P2-HКLMOQ2V3-D</t>
  </si>
  <si>
    <t>6240610906844</t>
  </si>
  <si>
    <t>ж/д станции Каратун п, Строительная ул, 2</t>
  </si>
  <si>
    <t>6240610906344</t>
  </si>
  <si>
    <t>Буинск г, Камиля Зыятдинова ул, 13, кв.1</t>
  </si>
  <si>
    <t>7240159924450</t>
  </si>
  <si>
    <t>Буинск г, Камиля Зыятдинова ул, 13, кв.12</t>
  </si>
  <si>
    <t>7240159924567</t>
  </si>
  <si>
    <t>Буинск г, Арефьева ул, 2а, кв.11</t>
  </si>
  <si>
    <t>7240159929354</t>
  </si>
  <si>
    <t>Буинск г, Арефьева ул, 2а, кв.12</t>
  </si>
  <si>
    <t>7240159930470</t>
  </si>
  <si>
    <t>Буинск г, Арефьева ул, 2а, кв.17</t>
  </si>
  <si>
    <t>7240159925176</t>
  </si>
  <si>
    <t>Буинск г, Арефьева ул, 2а, кв.20</t>
  </si>
  <si>
    <t>7240159930297</t>
  </si>
  <si>
    <t>Буинск г, Арефьева ул, 2а, кв.23</t>
  </si>
  <si>
    <t>7240159929342</t>
  </si>
  <si>
    <t>Буинск г, Арефьева ул, 2а, кв.35</t>
  </si>
  <si>
    <t>7240159924612</t>
  </si>
  <si>
    <t>Буинск г, Советская ул, 24А к.Б, кв.16</t>
  </si>
  <si>
    <t>7240159929789</t>
  </si>
  <si>
    <t>Буинск г, Б.Хмельницкого ул, 33, кв.1</t>
  </si>
  <si>
    <t>8240159910610</t>
  </si>
  <si>
    <t>Буинск г, Б.Хмельницкого ул, 33, кв.6</t>
  </si>
  <si>
    <t>7240159926232</t>
  </si>
  <si>
    <t>Буинск г, Б.Хмельницкого ул, 33, кв.25</t>
  </si>
  <si>
    <t>7240159930187</t>
  </si>
  <si>
    <t>Буинск г, Б.Хмельницкого ул, 33, кв.27</t>
  </si>
  <si>
    <t>8240159911495</t>
  </si>
  <si>
    <t>Буинск г, Б.Хмельницкого ул, 33, кв.29</t>
  </si>
  <si>
    <t>7240159929892</t>
  </si>
  <si>
    <t>Куйбышевский Затон пгт, Куйбышева ул, 6, кв.6</t>
  </si>
  <si>
    <t>7240159924915</t>
  </si>
  <si>
    <t>В-Услонский район</t>
  </si>
  <si>
    <t>Верхний Услон с, Заовражная ул, 4, кв.12</t>
  </si>
  <si>
    <t>8240159931111</t>
  </si>
  <si>
    <t>Буинск г, Арефьева ул, 17, кв.22</t>
  </si>
  <si>
    <t>8240159911999</t>
  </si>
  <si>
    <t>Камское Устье пгт, Комарова ул, 22, кв.11</t>
  </si>
  <si>
    <t>7240159930172</t>
  </si>
  <si>
    <t>Буинск г, Гагарина ул, 17, кв.6</t>
  </si>
  <si>
    <t>8240159911824</t>
  </si>
  <si>
    <t>Куйбышевский Затон пгт, Куйбышева ул, 2А, кв.13</t>
  </si>
  <si>
    <t>7240159926252</t>
  </si>
  <si>
    <t>Куйбышевский Затон пгт, Первомайская ул, 4, кв.27</t>
  </si>
  <si>
    <t>7240159929845</t>
  </si>
  <si>
    <t>Куйбышевский Затон пгт, Первомайская ул, 7, кв.26</t>
  </si>
  <si>
    <t>7240159926240</t>
  </si>
  <si>
    <t>Буинск г, Р.Люксембург ул, 149, кв.9</t>
  </si>
  <si>
    <t>8240159911856</t>
  </si>
  <si>
    <t>Куйбышевский Затон пгт, Куйбышева ул, 2А, кв.22</t>
  </si>
  <si>
    <t>7240159929430</t>
  </si>
  <si>
    <t>Куйбышевский Затон пгт, Куйбышева ул, 2А, кв.19</t>
  </si>
  <si>
    <t>7240159924303</t>
  </si>
  <si>
    <t>Тетюши г, Северная ул, 6</t>
  </si>
  <si>
    <t>6240610906358</t>
  </si>
  <si>
    <t>Куйбышевский Затон пгт, Куйбышева ул, 2А, кв.5</t>
  </si>
  <si>
    <t>7240159926381</t>
  </si>
  <si>
    <t>Куйбышевский Затон пгт, Первомайская ул, 4, кв.13</t>
  </si>
  <si>
    <t>7240159926134</t>
  </si>
  <si>
    <t>Куйбышевский Затон пгт, Куйбышева ул, 6, кв.2</t>
  </si>
  <si>
    <t>7240159929661</t>
  </si>
  <si>
    <t>Пустые Моркваши п, Центральная ул, 13, кв.10</t>
  </si>
  <si>
    <t>8240159929324</t>
  </si>
  <si>
    <t>Буинск г, Строительная ул, 1, кв.2</t>
  </si>
  <si>
    <t>8240159911851</t>
  </si>
  <si>
    <t>Буинск г, Гагарина ул, 1, кв.19</t>
  </si>
  <si>
    <t>8240159912048</t>
  </si>
  <si>
    <t>Буинск г, Строительная ул, 27, кв.23</t>
  </si>
  <si>
    <t>8240159912032</t>
  </si>
  <si>
    <t>Буинск г, Строительная ул, 27, кв.15</t>
  </si>
  <si>
    <t>8240159911879</t>
  </si>
  <si>
    <t>Коргуза с, Октябрьская ул, 2, кв.4</t>
  </si>
  <si>
    <t>8240159930958</t>
  </si>
  <si>
    <t>Куйбышевский Затон пгт, Куйбышева ул, 2А, кв.33</t>
  </si>
  <si>
    <t>7240159924596</t>
  </si>
  <si>
    <t>Буинск г, Б.Хмельницкого ул, 46, кв.30</t>
  </si>
  <si>
    <t>8240159910948</t>
  </si>
  <si>
    <t>Буинск г, Б.Хмельницкого ул, 46, кв.21</t>
  </si>
  <si>
    <t>8240159910714</t>
  </si>
  <si>
    <t>Буинск г, Б.Хмельницкого ул, 46, кв.26</t>
  </si>
  <si>
    <t>8240159911827</t>
  </si>
  <si>
    <t>Буинск г, Молодежная ул, 1а, кв.18</t>
  </si>
  <si>
    <t>8240159910810</t>
  </si>
  <si>
    <t>Буинск г, Б.Хмельницкого ул, 46, кв.3</t>
  </si>
  <si>
    <t>8240159910721</t>
  </si>
  <si>
    <t>Буинск г, Гагарина ул, 1, кв.15</t>
  </si>
  <si>
    <t>8240159910439</t>
  </si>
  <si>
    <t>Буинск г, Гагарина ул, 1, кв.20</t>
  </si>
  <si>
    <t>8240159912096</t>
  </si>
  <si>
    <t>Буинск г, Гагарина ул, 1, кв.9</t>
  </si>
  <si>
    <t>8240159910731</t>
  </si>
  <si>
    <t>Буинск г, Ефремова ул, 146, кв.18</t>
  </si>
  <si>
    <t>8240159911927</t>
  </si>
  <si>
    <t>Буинск г, Ефремова ул, 134, кв.21</t>
  </si>
  <si>
    <t>8240159911948</t>
  </si>
  <si>
    <t>Буинск г, Б.Хмельницкого ул, 46, кв.2</t>
  </si>
  <si>
    <t>8240159911877</t>
  </si>
  <si>
    <t>Буинск г, Б.Хмельницкого ул, 46, кв.1</t>
  </si>
  <si>
    <t>8240159911688</t>
  </si>
  <si>
    <t>Буинск г, Ефремова ул, 152А, кв.28</t>
  </si>
  <si>
    <t>8240159910736</t>
  </si>
  <si>
    <t>Буинск г, Ефремова ул, 144, кв.20</t>
  </si>
  <si>
    <t>8240159910912</t>
  </si>
  <si>
    <t>Буинск г, Ефремова ул, 152А, кв.12</t>
  </si>
  <si>
    <t>8240159910639</t>
  </si>
  <si>
    <t>Буинск г, Ефремова ул, 144, кв.15</t>
  </si>
  <si>
    <t>8240159912035</t>
  </si>
  <si>
    <t>Буинск г, Ефремова ул, 144, кв.8</t>
  </si>
  <si>
    <t>8240159912037</t>
  </si>
  <si>
    <t>Буинск г, Р.Люксембург ул, 149, кв.7</t>
  </si>
  <si>
    <t>8240159910956</t>
  </si>
  <si>
    <t>Буинск г, Р.Люксембург ул, 149, кв.8</t>
  </si>
  <si>
    <t>8240159911981</t>
  </si>
  <si>
    <t>Буинск г, Арефьева ул, 16, кв.15</t>
  </si>
  <si>
    <t>8240159911126</t>
  </si>
  <si>
    <t>Буинск г, Арефьева ул, 10, кв.10</t>
  </si>
  <si>
    <t>8240159910692</t>
  </si>
  <si>
    <t>Буинск г, Арефьева ул, 10, кв.8</t>
  </si>
  <si>
    <t>8240159911093</t>
  </si>
  <si>
    <t>Буинск г, Арефьева ул, 10, кв.18</t>
  </si>
  <si>
    <t>8240159911751</t>
  </si>
  <si>
    <t>Буинск г, Ефремова ул, 134, кв.15</t>
  </si>
  <si>
    <t>8240159911613</t>
  </si>
  <si>
    <t>Буинск г, Матросова ул, 24, кв.1</t>
  </si>
  <si>
    <t>8240159911457</t>
  </si>
  <si>
    <t>Буинск г, Матросова ул, 24, кв.2</t>
  </si>
  <si>
    <t>8240159910423</t>
  </si>
  <si>
    <t>Буинск г, Матросова ул, 24, кв.10</t>
  </si>
  <si>
    <t>8240159910392</t>
  </si>
  <si>
    <t>Буинск г, Гагарина ул, 1, кв.11</t>
  </si>
  <si>
    <t>8240159911595</t>
  </si>
  <si>
    <t>Буинск г, Арефьева ул, 10, кв.13</t>
  </si>
  <si>
    <t>8240159910848</t>
  </si>
  <si>
    <t>Буинск г, Ефремова ул, 146, кв.15</t>
  </si>
  <si>
    <t>8240159911846</t>
  </si>
  <si>
    <t>Буинск г, Б.Хмельницкого ул, 37, кв.13</t>
  </si>
  <si>
    <t>8240159910171</t>
  </si>
  <si>
    <t>Буинск г, Арефьева ул, 10, кв.21</t>
  </si>
  <si>
    <t>8240159911020</t>
  </si>
  <si>
    <t>Буинск г, Молодежная ул, 13, кв.15</t>
  </si>
  <si>
    <t>8240159910437</t>
  </si>
  <si>
    <t>Буинск г, Арефьева ул, 10, кв.17</t>
  </si>
  <si>
    <t>8240159910533</t>
  </si>
  <si>
    <t>Старое Дрожжаное с, Кооперативная ул, 13, кв.2</t>
  </si>
  <si>
    <t>8240159910398</t>
  </si>
  <si>
    <t>Старое Дрожжаное с, Кооперативная ул, 14, кв.8</t>
  </si>
  <si>
    <t>8240159911667</t>
  </si>
  <si>
    <t>Буинск г, Арефьева ул, 19, кв.7</t>
  </si>
  <si>
    <t>8240159910830</t>
  </si>
  <si>
    <t>Буинск г, Гагарина ул, 1, кв.13</t>
  </si>
  <si>
    <t>8240159910144</t>
  </si>
  <si>
    <t>Коргуза с, Октябрьская ул, 2, кв.2</t>
  </si>
  <si>
    <t>8240159930357</t>
  </si>
  <si>
    <t>Майдан с, Советская ул, 47, кв.8</t>
  </si>
  <si>
    <t>8240159930821</t>
  </si>
  <si>
    <t>Майдан с, Советская ул, 47, кв.7</t>
  </si>
  <si>
    <t>8240159930787</t>
  </si>
  <si>
    <t>Майдан с, Советская ул, 47, кв.5</t>
  </si>
  <si>
    <t>7240159924171</t>
  </si>
  <si>
    <t>Майдан с, Советская ул, 47, кв.4</t>
  </si>
  <si>
    <t>8240159930774</t>
  </si>
  <si>
    <t>Майдан с, Советская ул, 47, кв.1</t>
  </si>
  <si>
    <t>8240159931244</t>
  </si>
  <si>
    <t>Майдан с, Советская ул, 47, кв.3</t>
  </si>
  <si>
    <t>8240159930964</t>
  </si>
  <si>
    <t>Майдан с, Советская ул, 47, кв.2</t>
  </si>
  <si>
    <t>8240159929123</t>
  </si>
  <si>
    <t>Буинск г, Ефремова ул, 146, кв.8</t>
  </si>
  <si>
    <t>8240159910816</t>
  </si>
  <si>
    <t>Буинск г, Гагарина ул, 1, кв.10</t>
  </si>
  <si>
    <t>8240159911591</t>
  </si>
  <si>
    <t>Ключищи с, Заводская ул, 2, кв.4</t>
  </si>
  <si>
    <t>8240159929311</t>
  </si>
  <si>
    <t>Тетюши г, Школьная ул, 10</t>
  </si>
  <si>
    <t>6240610906490</t>
  </si>
  <si>
    <t>Тетюши г, Южная ул, 8а</t>
  </si>
  <si>
    <t>6240610906726</t>
  </si>
  <si>
    <t>Тетюши г, 200 лет Тетюшам ул, 5</t>
  </si>
  <si>
    <t>6240610906935</t>
  </si>
  <si>
    <t>Куйбышевский Затон пгт, Куйбышева ул, 2А, кв.12</t>
  </si>
  <si>
    <t>7240159929869</t>
  </si>
  <si>
    <t>Апастово пгт, Молодежная ул, 34</t>
  </si>
  <si>
    <t>6240610906713</t>
  </si>
  <si>
    <t>Апастово пгт, Молодежная ул, 34А</t>
  </si>
  <si>
    <t>6240610906423</t>
  </si>
  <si>
    <t>Буинск г, Строительная ул, 27</t>
  </si>
  <si>
    <t>5240611007506</t>
  </si>
  <si>
    <t>Буинск г, Строительная ул, 29</t>
  </si>
  <si>
    <t>5240611007548</t>
  </si>
  <si>
    <t>Буинск г, Гагарина ул, 28</t>
  </si>
  <si>
    <t>5240611007463</t>
  </si>
  <si>
    <t>Буинск г, Советская ул, 24А к.Б</t>
  </si>
  <si>
    <t>5240611007214</t>
  </si>
  <si>
    <t>Буинск г, Камиля Зыятдинова ул, 13</t>
  </si>
  <si>
    <t>5240611007649</t>
  </si>
  <si>
    <t>Буинск г, Камиля Зыятдинова ул, 11</t>
  </si>
  <si>
    <t>5240611007411</t>
  </si>
  <si>
    <t>Буинск г, Жореса ул, 102</t>
  </si>
  <si>
    <t>8240159931900</t>
  </si>
  <si>
    <t>Верхний Услон с, Чехова ул, 26, кв.8</t>
  </si>
  <si>
    <t>8240159931847</t>
  </si>
  <si>
    <t>Верхний Услон с, Чехова ул, 26, кв.7</t>
  </si>
  <si>
    <t>9240159957583</t>
  </si>
  <si>
    <t>Верхний Услон с, Чехова ул, 26, кв.6</t>
  </si>
  <si>
    <t>9240159958914</t>
  </si>
  <si>
    <t>Верхний Услон с, Чехова ул, 26, кв.5</t>
  </si>
  <si>
    <t>9240159958640</t>
  </si>
  <si>
    <t>Верхний Услон с, Чехова ул, 26, кв.4</t>
  </si>
  <si>
    <t>9240159959185</t>
  </si>
  <si>
    <t>Верхний Услон с, Чехова ул, 26, кв.3</t>
  </si>
  <si>
    <t>9240159958393</t>
  </si>
  <si>
    <t>Верхний Услон с, Чехова ул, 26, кв.2</t>
  </si>
  <si>
    <t>9240159959927</t>
  </si>
  <si>
    <t>Верхний Услон с, Чехова ул, 26, кв.1</t>
  </si>
  <si>
    <t>9240159957697</t>
  </si>
  <si>
    <t>Тетюши г, Школьная ул, 18</t>
  </si>
  <si>
    <t>5240611007316</t>
  </si>
  <si>
    <t>Тетюши г, Южная ул, 8</t>
  </si>
  <si>
    <t>5240611007654</t>
  </si>
  <si>
    <t>Тетюши г, Южная ул, 12</t>
  </si>
  <si>
    <t>5240611007540</t>
  </si>
  <si>
    <t>Камское Устье пгт, Комарова ул, 9, кв.30</t>
  </si>
  <si>
    <t>7240159925845</t>
  </si>
  <si>
    <t>Камское Устье пгт, Калинина ул, 9, кв.3</t>
  </si>
  <si>
    <t>8240159911416</t>
  </si>
  <si>
    <t>Буинск г, Кленовая ул, 1</t>
  </si>
  <si>
    <t>6240610906276</t>
  </si>
  <si>
    <t>Буинск г, Гагарина ул, 17</t>
  </si>
  <si>
    <t>6240610906583</t>
  </si>
  <si>
    <t>Буинск г, Ефремова ул, 146, кв.30</t>
  </si>
  <si>
    <t>8240159911920</t>
  </si>
  <si>
    <t>Буинск г, Арефьева ул, 2</t>
  </si>
  <si>
    <t>6240610906513</t>
  </si>
  <si>
    <t>Куйбышевский Затон пгт, Парковая ул, 1, кв.33</t>
  </si>
  <si>
    <t>8240159911723</t>
  </si>
  <si>
    <t>Буинск г, Г.Загрутдинова ул, 17, кв.1</t>
  </si>
  <si>
    <t>8240159910128</t>
  </si>
  <si>
    <t>Буинск г, Арефьева ул, 18, кв.9</t>
  </si>
  <si>
    <t>8240159911270</t>
  </si>
  <si>
    <t>Ключищи с, Колхозная ул, 15, кв.9</t>
  </si>
  <si>
    <t>9240159959528</t>
  </si>
  <si>
    <t>Буинск г, Б.Хмельницкого ул, 37, кв.1</t>
  </si>
  <si>
    <t>8240159910720</t>
  </si>
  <si>
    <t>Буинск г, Р.Люксембург ул, 149, кв.20</t>
  </si>
  <si>
    <t>8240159911700</t>
  </si>
  <si>
    <t>Верхний Услон с, Западный мкр, 6, кв.7</t>
  </si>
  <si>
    <t>9240159959183</t>
  </si>
  <si>
    <t>Буинск г, Жореса ул, 114, кв.33</t>
  </si>
  <si>
    <t>8240159910388</t>
  </si>
  <si>
    <t>Куйбышевский Затон пгт, Парковая ул, 5А, кв.2</t>
  </si>
  <si>
    <t>8240159911421</t>
  </si>
  <si>
    <t>Буинск г, 65-летия Победы ул, 5, кв.20</t>
  </si>
  <si>
    <t>8240159910147</t>
  </si>
  <si>
    <t>Верхний Услон с, Дальняя ул, 30, кв.21</t>
  </si>
  <si>
    <t>9240159955679</t>
  </si>
  <si>
    <t>Пустые Моркваши п, Центральная ул, 13, кв.12</t>
  </si>
  <si>
    <t>9240159947593</t>
  </si>
  <si>
    <t>Пустые Моркваши п, Центральная ул, 13, кв.8</t>
  </si>
  <si>
    <t>9240159955559</t>
  </si>
  <si>
    <t>Пустые Моркваши п, Центральная ул, 13, кв.6</t>
  </si>
  <si>
    <t>9240159948740</t>
  </si>
  <si>
    <t>Пустые Моркваши п, Центральная ул, 13, кв.4</t>
  </si>
  <si>
    <t>9240159949478</t>
  </si>
  <si>
    <t>Пустые Моркваши п, Центральная ул, 13, кв.5</t>
  </si>
  <si>
    <t>9240159957838</t>
  </si>
  <si>
    <t>Пустые Моркваши п, Центральная ул, 13, кв.3</t>
  </si>
  <si>
    <t>9240159949982</t>
  </si>
  <si>
    <t>Пустые Моркваши п, Центральная ул, 13, кв.2</t>
  </si>
  <si>
    <t>9240159948657</t>
  </si>
  <si>
    <t>Иннополис г, Спортивная ул, 138, кв.77</t>
  </si>
  <si>
    <t>9240159948466</t>
  </si>
  <si>
    <t>Верхний Услон с, Татарстан ул, 14, кв.5</t>
  </si>
  <si>
    <t>9240159949680</t>
  </si>
  <si>
    <t>Верхний Услон с, Татарстан ул, 14, кв.8</t>
  </si>
  <si>
    <t>9240159955612</t>
  </si>
  <si>
    <t>Верхний Услон с, Татарстан ул, 14, кв.7</t>
  </si>
  <si>
    <t>9240159955545</t>
  </si>
  <si>
    <t>Верхний Услон с, Заовражная ул, 3, кв.19</t>
  </si>
  <si>
    <t>9240159949693</t>
  </si>
  <si>
    <t>4018110</t>
  </si>
  <si>
    <t>4018163</t>
  </si>
  <si>
    <t>4018146</t>
  </si>
  <si>
    <t>4000950</t>
  </si>
  <si>
    <t>4000938</t>
  </si>
  <si>
    <t>4000946</t>
  </si>
  <si>
    <t>4018202</t>
  </si>
  <si>
    <t>4018176</t>
  </si>
  <si>
    <t>4018187</t>
  </si>
  <si>
    <t>400935</t>
  </si>
  <si>
    <t>400934</t>
  </si>
  <si>
    <t>400930</t>
  </si>
  <si>
    <t>4018197</t>
  </si>
  <si>
    <t>4018209</t>
  </si>
  <si>
    <t>4018178</t>
  </si>
  <si>
    <t>3056035</t>
  </si>
  <si>
    <t>3056063</t>
  </si>
  <si>
    <t>3056058</t>
  </si>
  <si>
    <t>4016778</t>
  </si>
  <si>
    <t>4016775</t>
  </si>
  <si>
    <t>4016780</t>
  </si>
  <si>
    <t>4018037</t>
  </si>
  <si>
    <t>Тетюши г, Южная ул, 9</t>
  </si>
  <si>
    <t>4016779</t>
  </si>
  <si>
    <t>4016773</t>
  </si>
  <si>
    <t>4016781</t>
  </si>
  <si>
    <t>4018026</t>
  </si>
  <si>
    <t>4018030</t>
  </si>
  <si>
    <t>4016822</t>
  </si>
  <si>
    <t>4016838</t>
  </si>
  <si>
    <t>Тетюши г., Южная ул., д.8., кв.9</t>
  </si>
  <si>
    <t>9240159949100</t>
  </si>
  <si>
    <t>Красновидово с., Набережная ул., д.2., кв.2</t>
  </si>
  <si>
    <t>9240159950530</t>
  </si>
  <si>
    <t>Куйбышевский Затон пгт., Куйбышева ул., д.4А., кв.39</t>
  </si>
  <si>
    <t>9240159957501</t>
  </si>
  <si>
    <t>Буинск г., Арефьева ул., д.3., кв.21</t>
  </si>
  <si>
    <t>9240159949644</t>
  </si>
  <si>
    <t>Буинск г., Гагарина ул., д.7., кв.5</t>
  </si>
  <si>
    <t>9240159947785</t>
  </si>
  <si>
    <t>Буинск г., Арефьева ул., д.20., кв.1</t>
  </si>
  <si>
    <t>9240159950572</t>
  </si>
  <si>
    <t>Буинск г., Арефьева ул., д.2а., кв.25</t>
  </si>
  <si>
    <t>7240159930210</t>
  </si>
  <si>
    <t>Буинск г., Арефьева ул., д.9., кв.10</t>
  </si>
  <si>
    <t>9240159949143</t>
  </si>
  <si>
    <t>Верхний Услон с., Заовражная ул., д.3., кв.23</t>
  </si>
  <si>
    <t>9240159949596</t>
  </si>
  <si>
    <t>Верхний Услон с., Заовражная ул., д.3., кв.26</t>
  </si>
  <si>
    <t>9240159955720</t>
  </si>
  <si>
    <t>Верхний Услон с., Солнечная ул., д.1а., кв.2</t>
  </si>
  <si>
    <t>9240159959564</t>
  </si>
  <si>
    <t>Майдан с., Советская ул., д.47., кв.6</t>
  </si>
  <si>
    <t>7240159949148</t>
  </si>
  <si>
    <t>Пустые Моркваши п., Центральная ул., д.13., кв.7</t>
  </si>
  <si>
    <t>9240159955586</t>
  </si>
  <si>
    <t>Старое Дрожжаное с., Техническая ул., д.25., кв.14 ком. 2</t>
  </si>
  <si>
    <t>9240159949746</t>
  </si>
  <si>
    <t>Старое Дрожжаное с., Техническая ул., д.25., кв.9</t>
  </si>
  <si>
    <t>9240159949953</t>
  </si>
  <si>
    <t>Камское Устье пгт., Гагарина ул., д.94., кв.12</t>
  </si>
  <si>
    <t>9240159959530</t>
  </si>
  <si>
    <t>Куралово с., Рабочая ул., д.1., кв.4</t>
  </si>
  <si>
    <t>241100010551004</t>
  </si>
  <si>
    <t>Куралово с., Рабочая ул., д.1., кв.5</t>
  </si>
  <si>
    <t>241100010550998</t>
  </si>
  <si>
    <t>Куралово с., Рабочая ул., д.1., кв.8</t>
  </si>
  <si>
    <t>241100010551007</t>
  </si>
  <si>
    <t>Тетюши г., Школьная ул., д.10., кв.14</t>
  </si>
  <si>
    <t>241100010549034</t>
  </si>
  <si>
    <t>ж/д станции Каратун п., Строительная ул., д.2., кв.16</t>
  </si>
  <si>
    <t>0240159935994</t>
  </si>
  <si>
    <t>Буинск г., Р.Люксембург ул., д.177., кв.10 ком. 1</t>
  </si>
  <si>
    <t>8240159911704</t>
  </si>
  <si>
    <t>Буинск г., Р.Люксембург ул., д.177., кв.11 ком. 1,3</t>
  </si>
  <si>
    <t>1240159944927</t>
  </si>
  <si>
    <t>Иннополис г., Спортивная ул., д.100., кв.10</t>
  </si>
  <si>
    <t>0240159904082</t>
  </si>
  <si>
    <t>Тетюши г., Гагарина ул., д.51., кв.3</t>
  </si>
  <si>
    <t>0240159935957</t>
  </si>
  <si>
    <t>Удельное Нечасово с., Ленина ул., д.39., кв.2</t>
  </si>
  <si>
    <t>6240159929090</t>
  </si>
  <si>
    <t>Апастово пгт., Строительная ул., д.14., кв.12</t>
  </si>
  <si>
    <t>7240159930262</t>
  </si>
  <si>
    <t>Буинск г., Жореса ул., д.114., кв.13</t>
  </si>
  <si>
    <t>9240159947807</t>
  </si>
  <si>
    <t>Буинск г., Камиля Зыятдинова ул., д.11., кв.21а</t>
  </si>
  <si>
    <t>9240159949497</t>
  </si>
  <si>
    <t>Буинск г., Луговая ул., д.32., кв.8</t>
  </si>
  <si>
    <t>9240159949434</t>
  </si>
  <si>
    <t>Буинск г., Строительная ул., д.27., кв.42</t>
  </si>
  <si>
    <t>9240159949156</t>
  </si>
  <si>
    <t>Буинск г., Титова ул., д.6., кв.12</t>
  </si>
  <si>
    <t>9240159949713</t>
  </si>
  <si>
    <t>Кият с., Молодежная ул., д.3., кв.14</t>
  </si>
  <si>
    <t>9240159948460</t>
  </si>
  <si>
    <t>Верхний Услон с., Заовражная ул., д.3., кв.1</t>
  </si>
  <si>
    <t>9240159949696</t>
  </si>
  <si>
    <t>Верхний Услон с., Заовражная ул., д.3., кв.2</t>
  </si>
  <si>
    <t>9240159949581</t>
  </si>
  <si>
    <t>Верхний Услон с., Заовражная ул., д.3., кв.3</t>
  </si>
  <si>
    <t>9240159958594</t>
  </si>
  <si>
    <t>Верхний Услон с., Заовражная ул., д.3., кв.4</t>
  </si>
  <si>
    <t>9240159948327</t>
  </si>
  <si>
    <t>Верхний Услон с., Заовражная ул., д.3., кв.7</t>
  </si>
  <si>
    <t>9240159949794</t>
  </si>
  <si>
    <t>им. Кирова п., Молодежная ул., д.16., кв.6</t>
  </si>
  <si>
    <t>9240159947578</t>
  </si>
  <si>
    <t>Шеланга с., Строителей ул., д.14., кв.12</t>
  </si>
  <si>
    <t>9240159948406</t>
  </si>
  <si>
    <t>Тенишево пгт., Пионерская ул., д.13., кв.7</t>
  </si>
  <si>
    <t>7240159925609</t>
  </si>
  <si>
    <t>Тенишево пгт., Пионерская ул., д.9., кв.18</t>
  </si>
  <si>
    <t>7240159929213</t>
  </si>
  <si>
    <t>Тетюши г., Свердлова ул., д.142., кв.32</t>
  </si>
  <si>
    <t>9240159948249</t>
  </si>
  <si>
    <t xml:space="preserve"> Иннополис г., Спортивная ул., д.134, ТТ</t>
  </si>
  <si>
    <t>4040186</t>
  </si>
  <si>
    <t>4040213</t>
  </si>
  <si>
    <t>4040205</t>
  </si>
  <si>
    <t xml:space="preserve"> Иннополис г., Спортивная ул., д.136, ТТ</t>
  </si>
  <si>
    <t>4045983</t>
  </si>
  <si>
    <t>4045991</t>
  </si>
  <si>
    <t>4045978</t>
  </si>
  <si>
    <t>4045943</t>
  </si>
  <si>
    <t>4045930</t>
  </si>
  <si>
    <t>4045921</t>
  </si>
  <si>
    <t xml:space="preserve"> г.Тетюши, ул.Южная, д.12, ТТ</t>
  </si>
  <si>
    <t>4016826</t>
  </si>
  <si>
    <t>Иннополис г., Спортивная ул., д.136., ОДПУ</t>
  </si>
  <si>
    <t>6240610906248</t>
  </si>
  <si>
    <t>Коргуза с., Октябрьская ул., д.2., ОДПУ</t>
  </si>
  <si>
    <t>6240610906922</t>
  </si>
  <si>
    <t>железнодорожного разъезда Лащи п., Центральная ул., д.4., ОДПУ</t>
  </si>
  <si>
    <t>6240610906981</t>
  </si>
  <si>
    <t>Старое Дрожжаное с., Кооперативная ул., д.16., ОДПУ</t>
  </si>
  <si>
    <t>6240610906884</t>
  </si>
  <si>
    <t>Тенишево пгт., Пионерская ул., д.9., ОДПУ</t>
  </si>
  <si>
    <t>6240610906528</t>
  </si>
  <si>
    <t>5240611007476</t>
  </si>
  <si>
    <t>5240611007385</t>
  </si>
  <si>
    <t>Иннополис г., Спортивная ул., д.134., ОДПУ</t>
  </si>
  <si>
    <t>5240611007240</t>
  </si>
  <si>
    <t>Тетюши г., Южная ул., д.9., ОДПУ</t>
  </si>
  <si>
    <t>5240611007347</t>
  </si>
  <si>
    <t>Буинск г., Энгельса ул., д.52/44, УСПД</t>
  </si>
  <si>
    <t>241100200400432</t>
  </si>
  <si>
    <t xml:space="preserve"> Печищинский тракт ул., д.4, УСПД</t>
  </si>
  <si>
    <t>241100200021790</t>
  </si>
  <si>
    <t xml:space="preserve"> Камское Устье пгт., Комарова ул., д.13а, УСПД</t>
  </si>
  <si>
    <t>241100200400460</t>
  </si>
  <si>
    <t>241100200400453</t>
  </si>
  <si>
    <t>241100200400469</t>
  </si>
  <si>
    <t xml:space="preserve"> Камское Устье пгт., Комарова ул., д.20, УСПД</t>
  </si>
  <si>
    <t>241100200400447</t>
  </si>
  <si>
    <t xml:space="preserve"> Куйбышевский Затон пгт., Первомайская ул., д.7, УСПД</t>
  </si>
  <si>
    <t>241100200400450</t>
  </si>
  <si>
    <t xml:space="preserve"> Тенишево пгт., Пионерская ул., д.3, УСПД</t>
  </si>
  <si>
    <t>241100200400457</t>
  </si>
  <si>
    <t xml:space="preserve"> Тетюши г., Школьная ул., д.3, УСПД</t>
  </si>
  <si>
    <t>241100200400429</t>
  </si>
  <si>
    <t xml:space="preserve"> Тетюши г., Школьная ул., д.18, УСПД</t>
  </si>
  <si>
    <t>241100200400463</t>
  </si>
  <si>
    <t xml:space="preserve">  Заовражная ул., д.3, УСПД</t>
  </si>
  <si>
    <t>241100200021802</t>
  </si>
  <si>
    <t xml:space="preserve"> Верхний Услон с., Западный мкр., д.3, УСПД</t>
  </si>
  <si>
    <t>241100200021798</t>
  </si>
  <si>
    <t xml:space="preserve"> Верхний Услон с., Западный мкр., д.8, УСПД</t>
  </si>
  <si>
    <t>241100200021804</t>
  </si>
  <si>
    <t xml:space="preserve"> Верхний Услон с., Медицинский городок ул., д.16, УСПД</t>
  </si>
  <si>
    <t>241100200021793</t>
  </si>
  <si>
    <t xml:space="preserve"> Верхний Услон с., Печищинский тракт ул., д.4, УСПД</t>
  </si>
  <si>
    <t>241100200021786</t>
  </si>
  <si>
    <t>241100200021785</t>
  </si>
  <si>
    <t xml:space="preserve"> Верхний Услон с., Чехова ул., д.44, УСПД</t>
  </si>
  <si>
    <t>241100200021788</t>
  </si>
  <si>
    <t>241100200021796</t>
  </si>
  <si>
    <t xml:space="preserve"> Куралово с., Рабочая ул., д.1, УСПД</t>
  </si>
  <si>
    <t>231100200020364</t>
  </si>
  <si>
    <t xml:space="preserve"> Печищи с., Кирова ул., д.10, УСПД</t>
  </si>
  <si>
    <t>231100200021007</t>
  </si>
  <si>
    <t>4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</si>
</sst>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dd\.mm\.yyyy;@"/>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11"/>
      <color rgb="FF000000"/>
      <name val="Calibri"/>
      <family val="2"/>
      <charset val="204"/>
      <scheme val="minor"/>
    </font>
    <font>
      <u/>
      <sz val="11"/>
      <color rgb="FF0563C1"/>
      <name val="Calibri"/>
      <family val="2"/>
      <charset val="204"/>
      <scheme val="minor"/>
    </font>
    <font>
      <sz val="8"/>
      <color rgb="FF000000"/>
      <name val="Tahoma"/>
      <family val="2"/>
      <charset val="204"/>
    </font>
    <font>
      <sz val="11"/>
      <color theme="1"/>
      <name val="Calibri"/>
      <family val="2"/>
      <charset val="204"/>
    </font>
    <font>
      <u/>
      <sz val="11"/>
      <color theme="10"/>
      <name val="Calibri"/>
      <family val="2"/>
      <charset val="204"/>
      <scheme val="minor"/>
    </font>
    <font>
      <b/>
      <sz val="11"/>
      <color rgb="FF000000"/>
      <name val="Arial"/>
      <family val="2"/>
      <charset val="204"/>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96" fillId="0" borderId="0" applyNumberFormat="0" applyFill="0" applyBorder="0" applyAlignment="0" applyProtection="0"/>
    <xf numFmtId="0" fontId="1" fillId="0" borderId="0"/>
    <xf numFmtId="0" fontId="99" fillId="0" borderId="0" applyNumberFormat="0" applyFill="0" applyBorder="0" applyAlignment="0" applyProtection="0"/>
  </cellStyleXfs>
  <cellXfs count="46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8" fontId="6" fillId="29" borderId="1" xfId="1" applyNumberFormat="1" applyFont="1" applyFill="1" applyBorder="1" applyAlignment="1">
      <alignment horizontal="center" vertical="center" wrapText="1"/>
    </xf>
    <xf numFmtId="168" fontId="56" fillId="0" borderId="1" xfId="1"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9" fillId="0" borderId="1" xfId="2" applyFont="1" applyBorder="1" applyAlignment="1">
      <alignment horizontal="center" vertical="center"/>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43" fillId="0" borderId="0" xfId="0" applyFont="1" applyAlignment="1">
      <alignment horizontal="center"/>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95" fillId="0" borderId="0" xfId="0" applyFont="1" applyFill="1" applyBorder="1" applyAlignment="1">
      <alignment horizontal="center" vertical="center" wrapText="1"/>
    </xf>
    <xf numFmtId="1" fontId="95" fillId="0" borderId="0" xfId="0" applyNumberFormat="1" applyFont="1" applyFill="1" applyBorder="1" applyAlignment="1">
      <alignment horizontal="center" vertical="center" wrapText="1"/>
    </xf>
    <xf numFmtId="170" fontId="95"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1" fontId="9" fillId="0" borderId="1" xfId="2" applyNumberFormat="1" applyFont="1" applyBorder="1" applyAlignment="1">
      <alignment horizontal="center" vertical="center"/>
    </xf>
    <xf numFmtId="2" fontId="9" fillId="0" borderId="1" xfId="2" applyNumberFormat="1" applyFont="1" applyBorder="1" applyAlignment="1">
      <alignment horizontal="center" vertical="center"/>
    </xf>
    <xf numFmtId="0" fontId="38" fillId="26" borderId="1" xfId="2" applyNumberFormat="1" applyFont="1" applyFill="1" applyBorder="1" applyAlignment="1">
      <alignment horizontal="center" vertical="center" wrapText="1"/>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168" fontId="6" fillId="29" borderId="1" xfId="1" applyNumberFormat="1" applyFont="1" applyFill="1" applyBorder="1" applyAlignment="1">
      <alignment horizontal="center" vertical="center" wrapText="1"/>
    </xf>
    <xf numFmtId="168"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2" fontId="9" fillId="0" borderId="1" xfId="2" applyNumberFormat="1" applyFont="1" applyFill="1" applyBorder="1" applyAlignment="1">
      <alignment horizontal="center" vertical="center"/>
    </xf>
    <xf numFmtId="169" fontId="9" fillId="0" borderId="1" xfId="2" applyNumberFormat="1" applyFont="1" applyBorder="1" applyAlignment="1">
      <alignment horizontal="center" vertical="center"/>
    </xf>
    <xf numFmtId="0" fontId="0" fillId="0" borderId="0" xfId="0"/>
    <xf numFmtId="0" fontId="9" fillId="0" borderId="1" xfId="2" applyFont="1" applyFill="1" applyBorder="1" applyAlignment="1">
      <alignment horizontal="center" vertical="center" wrapText="1"/>
    </xf>
    <xf numFmtId="169" fontId="9" fillId="0" borderId="1" xfId="2" applyNumberFormat="1"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4" fillId="0" borderId="1" xfId="45"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0" fontId="0" fillId="0" borderId="0" xfId="0"/>
    <xf numFmtId="0" fontId="0" fillId="0" borderId="0" xfId="0"/>
    <xf numFmtId="1" fontId="97"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1" fontId="98" fillId="0" borderId="1" xfId="0" applyNumberFormat="1" applyFont="1" applyFill="1" applyBorder="1" applyAlignment="1">
      <alignment horizontal="center" vertical="center"/>
    </xf>
    <xf numFmtId="0" fontId="97" fillId="0" borderId="1" xfId="0" applyFont="1" applyFill="1" applyBorder="1" applyAlignment="1">
      <alignment horizontal="center" vertical="center"/>
    </xf>
    <xf numFmtId="0" fontId="98" fillId="0" borderId="1" xfId="0" applyFont="1" applyFill="1" applyBorder="1" applyAlignment="1">
      <alignment horizontal="center"/>
    </xf>
    <xf numFmtId="49" fontId="98" fillId="0" borderId="1" xfId="0" applyNumberFormat="1" applyFont="1" applyFill="1" applyBorder="1" applyAlignment="1">
      <alignment horizontal="center"/>
    </xf>
    <xf numFmtId="14" fontId="98" fillId="0" borderId="1" xfId="0" applyNumberFormat="1" applyFont="1" applyFill="1" applyBorder="1" applyAlignment="1">
      <alignment horizontal="center"/>
    </xf>
    <xf numFmtId="0" fontId="0" fillId="0" borderId="0" xfId="0"/>
    <xf numFmtId="14" fontId="97" fillId="0" borderId="1" xfId="0" applyNumberFormat="1" applyFont="1" applyFill="1" applyBorder="1" applyAlignment="1">
      <alignment horizontal="center" vertical="center"/>
    </xf>
    <xf numFmtId="0" fontId="0" fillId="0" borderId="1" xfId="0" applyBorder="1" applyAlignment="1">
      <alignment horizontal="center" vertical="center"/>
    </xf>
    <xf numFmtId="170" fontId="0" fillId="0" borderId="1" xfId="0" applyNumberFormat="1" applyBorder="1" applyAlignment="1">
      <alignment horizontal="center" vertical="center"/>
    </xf>
    <xf numFmtId="0" fontId="0" fillId="0" borderId="0" xfId="0" applyAlignment="1">
      <alignment horizont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78" fillId="0" borderId="0" xfId="0" applyFont="1" applyFill="1" applyAlignment="1">
      <alignment horizontal="center" vertical="center"/>
    </xf>
    <xf numFmtId="0" fontId="0" fillId="0" borderId="0" xfId="0" applyFill="1" applyAlignment="1">
      <alignment horizontal="center" wrapText="1"/>
    </xf>
    <xf numFmtId="49" fontId="9" fillId="0" borderId="1" xfId="67" applyNumberFormat="1" applyFont="1" applyFill="1" applyBorder="1" applyAlignment="1">
      <alignment horizontal="center" vertical="center" wrapText="1"/>
    </xf>
    <xf numFmtId="0" fontId="38" fillId="26" borderId="1" xfId="67" applyNumberFormat="1" applyFont="1" applyFill="1" applyBorder="1" applyAlignment="1">
      <alignment horizontal="center" vertical="center" wrapText="1"/>
    </xf>
    <xf numFmtId="14" fontId="38" fillId="0" borderId="1" xfId="67" applyNumberFormat="1" applyFont="1" applyBorder="1" applyAlignment="1">
      <alignment horizontal="center" vertical="center" wrapText="1"/>
    </xf>
    <xf numFmtId="49" fontId="38" fillId="0" borderId="1" xfId="67" applyNumberFormat="1" applyFont="1" applyBorder="1" applyAlignment="1">
      <alignment horizontal="center" vertical="center" wrapText="1"/>
    </xf>
    <xf numFmtId="49" fontId="38" fillId="0" borderId="35" xfId="67" applyNumberFormat="1" applyFont="1" applyBorder="1" applyAlignment="1">
      <alignment horizontal="center" vertical="center" wrapText="1"/>
    </xf>
    <xf numFmtId="49" fontId="9" fillId="0" borderId="1" xfId="67" applyNumberFormat="1" applyFont="1" applyBorder="1" applyAlignment="1">
      <alignment horizontal="center" vertical="center" wrapText="1"/>
    </xf>
    <xf numFmtId="49" fontId="9" fillId="26" borderId="1" xfId="67" applyNumberFormat="1" applyFont="1" applyFill="1" applyBorder="1" applyAlignment="1">
      <alignment horizontal="center" vertical="center" wrapText="1"/>
    </xf>
    <xf numFmtId="1" fontId="57" fillId="0" borderId="1" xfId="101" applyNumberFormat="1" applyFont="1" applyBorder="1" applyAlignment="1">
      <alignment horizontal="center" vertical="center"/>
    </xf>
    <xf numFmtId="49" fontId="57" fillId="0" borderId="1" xfId="101" applyNumberFormat="1" applyFont="1" applyBorder="1" applyAlignment="1">
      <alignment horizontal="center" vertical="center"/>
    </xf>
    <xf numFmtId="1" fontId="57" fillId="0" borderId="1" xfId="101" applyNumberFormat="1" applyFont="1" applyFill="1" applyBorder="1" applyAlignment="1">
      <alignment horizontal="center" vertical="center" wrapText="1"/>
    </xf>
    <xf numFmtId="1" fontId="57" fillId="0" borderId="1" xfId="101" applyNumberFormat="1" applyFont="1" applyBorder="1" applyAlignment="1">
      <alignment horizontal="center" vertical="center" wrapText="1"/>
    </xf>
    <xf numFmtId="1" fontId="99" fillId="0" borderId="1" xfId="102" applyNumberFormat="1" applyBorder="1" applyAlignment="1">
      <alignment horizontal="center" vertical="center" wrapText="1"/>
    </xf>
    <xf numFmtId="14" fontId="57" fillId="0" borderId="1" xfId="101" applyNumberFormat="1" applyFont="1" applyBorder="1" applyAlignment="1">
      <alignment horizontal="center" vertical="center"/>
    </xf>
    <xf numFmtId="0" fontId="100" fillId="0" borderId="1" xfId="0" applyFont="1" applyBorder="1" applyAlignment="1">
      <alignment horizontal="center" vertical="center" wrapText="1"/>
    </xf>
    <xf numFmtId="0" fontId="100" fillId="0" borderId="1" xfId="0" applyFont="1" applyBorder="1" applyAlignment="1">
      <alignment horizontal="center" vertical="center"/>
    </xf>
    <xf numFmtId="0" fontId="100" fillId="0" borderId="1" xfId="0" applyFont="1" applyBorder="1" applyAlignment="1">
      <alignment horizontal="center" vertical="center" wrapText="1"/>
    </xf>
    <xf numFmtId="0" fontId="0" fillId="0" borderId="1" xfId="0" applyBorder="1" applyAlignment="1">
      <alignment horizontal="center"/>
    </xf>
    <xf numFmtId="1" fontId="0" fillId="0" borderId="1" xfId="0" applyNumberFormat="1" applyBorder="1" applyAlignment="1">
      <alignment horizontal="center"/>
    </xf>
    <xf numFmtId="170" fontId="95" fillId="0" borderId="1" xfId="0" applyNumberFormat="1" applyFont="1" applyFill="1" applyBorder="1" applyAlignment="1">
      <alignment horizontal="center" vertical="center"/>
    </xf>
    <xf numFmtId="0" fontId="0" fillId="0" borderId="1" xfId="0" applyBorder="1"/>
    <xf numFmtId="49" fontId="0" fillId="0" borderId="1" xfId="0" applyNumberFormat="1" applyFill="1" applyBorder="1" applyAlignment="1">
      <alignment horizontal="center"/>
    </xf>
    <xf numFmtId="0" fontId="0" fillId="0" borderId="1" xfId="0" applyFill="1" applyBorder="1" applyAlignment="1">
      <alignment horizontal="center"/>
    </xf>
    <xf numFmtId="49" fontId="0" fillId="0" borderId="1" xfId="0" applyNumberFormat="1" applyBorder="1" applyAlignment="1">
      <alignment horizontal="center"/>
    </xf>
    <xf numFmtId="0" fontId="0" fillId="0" borderId="1" xfId="0" applyFill="1" applyBorder="1" applyAlignment="1">
      <alignment horizontal="center" vertical="center"/>
    </xf>
    <xf numFmtId="0" fontId="9" fillId="0" borderId="64"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Border="1" applyAlignment="1">
      <alignment horizontal="center" vertical="center"/>
    </xf>
    <xf numFmtId="0" fontId="9" fillId="0" borderId="3" xfId="69" applyFont="1" applyFill="1" applyBorder="1" applyAlignment="1">
      <alignment horizontal="center" vertical="center"/>
    </xf>
    <xf numFmtId="0" fontId="9" fillId="0" borderId="5" xfId="69" applyFont="1" applyFill="1" applyBorder="1" applyAlignment="1">
      <alignment horizontal="center" vertical="center"/>
    </xf>
    <xf numFmtId="0" fontId="9" fillId="0" borderId="67" xfId="69" applyFont="1" applyFill="1" applyBorder="1" applyAlignment="1">
      <alignment horizontal="center" vertical="center" wrapText="1"/>
    </xf>
    <xf numFmtId="0" fontId="9" fillId="0" borderId="59" xfId="69"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16" xfId="69" applyFont="1" applyFill="1" applyBorder="1" applyAlignment="1">
      <alignment horizontal="center" vertical="center" wrapText="1"/>
    </xf>
    <xf numFmtId="0" fontId="9" fillId="0" borderId="60" xfId="69"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1" xfId="2" applyFont="1" applyFill="1" applyBorder="1" applyAlignment="1">
      <alignment horizontal="center" vertical="center" textRotation="90" wrapText="1"/>
    </xf>
  </cellXfs>
  <cellStyles count="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102" builtinId="8"/>
    <cellStyle name="Гиперссылка 2" xfId="100"/>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101"/>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xfId="99"/>
    <cellStyle name="Финансовый 2 2 2 2 2" xfId="58"/>
    <cellStyle name="Финансовый 3" xfId="59"/>
    <cellStyle name="Финансовый 3 2" xfId="98"/>
    <cellStyle name="Финансовый 4" xfId="97"/>
    <cellStyle name="Финансовый 5" xfId="96"/>
    <cellStyle name="Хороший" xfId="74" builtinId="26" customBuiltin="1"/>
    <cellStyle name="Хороший 2" xfId="60"/>
  </cellStyles>
  <dxfs count="110">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10" defaultTableStyle="TableStyleMedium2" defaultPivotStyle="PivotStyleLight16">
    <tableStyle name="PivotStyleLight16 10" table="0" count="11">
      <tableStyleElement type="headerRow" dxfId="109"/>
      <tableStyleElement type="totalRow" dxfId="108"/>
      <tableStyleElement type="firstRowStripe" dxfId="107"/>
      <tableStyleElement type="firstColumnStripe" dxfId="106"/>
      <tableStyleElement type="firstSubtotalColumn" dxfId="105"/>
      <tableStyleElement type="firstSubtotalRow" dxfId="104"/>
      <tableStyleElement type="secondSubtotalRow" dxfId="103"/>
      <tableStyleElement type="firstRowSubheading" dxfId="102"/>
      <tableStyleElement type="secondRowSubheading" dxfId="101"/>
      <tableStyleElement type="pageFieldLabels" dxfId="100"/>
      <tableStyleElement type="pageFieldValues" dxfId="99"/>
    </tableStyle>
    <tableStyle name="PivotStyleLight16 11" table="0" count="11">
      <tableStyleElement type="headerRow" dxfId="98"/>
      <tableStyleElement type="totalRow" dxfId="97"/>
      <tableStyleElement type="firstRowStripe" dxfId="96"/>
      <tableStyleElement type="firstColumnStripe" dxfId="95"/>
      <tableStyleElement type="firstSubtotalColumn" dxfId="94"/>
      <tableStyleElement type="firstSubtotalRow" dxfId="93"/>
      <tableStyleElement type="secondSubtotalRow" dxfId="92"/>
      <tableStyleElement type="firstRowSubheading" dxfId="91"/>
      <tableStyleElement type="secondRowSubheading" dxfId="90"/>
      <tableStyleElement type="pageFieldLabels" dxfId="89"/>
      <tableStyleElement type="pageFieldValues" dxfId="88"/>
    </tableStyle>
    <tableStyle name="PivotStyleLight16 2" table="0" count="11">
      <tableStyleElement type="headerRow" dxfId="87"/>
      <tableStyleElement type="totalRow" dxfId="86"/>
      <tableStyleElement type="firstRowStripe" dxfId="85"/>
      <tableStyleElement type="firstColumnStripe" dxfId="84"/>
      <tableStyleElement type="firstSubtotalColumn" dxfId="83"/>
      <tableStyleElement type="firstSubtotalRow" dxfId="82"/>
      <tableStyleElement type="secondSubtotalRow" dxfId="81"/>
      <tableStyleElement type="firstRowSubheading" dxfId="80"/>
      <tableStyleElement type="secondRowSubheading" dxfId="79"/>
      <tableStyleElement type="pageFieldLabels" dxfId="78"/>
      <tableStyleElement type="pageFieldValues" dxfId="77"/>
    </tableStyle>
    <tableStyle name="PivotStyleLight16 3" table="0" count="11">
      <tableStyleElement type="headerRow" dxfId="76"/>
      <tableStyleElement type="totalRow" dxfId="75"/>
      <tableStyleElement type="firstRowStripe" dxfId="74"/>
      <tableStyleElement type="firstColumnStripe" dxfId="73"/>
      <tableStyleElement type="firstSubtotalColumn" dxfId="72"/>
      <tableStyleElement type="firstSubtotalRow" dxfId="71"/>
      <tableStyleElement type="secondSubtotalRow" dxfId="70"/>
      <tableStyleElement type="firstRowSubheading" dxfId="69"/>
      <tableStyleElement type="secondRowSubheading" dxfId="68"/>
      <tableStyleElement type="pageFieldLabels" dxfId="67"/>
      <tableStyleElement type="pageFieldValues" dxfId="66"/>
    </tableStyle>
    <tableStyle name="PivotStyleLight16 4" table="0" count="11">
      <tableStyleElement type="headerRow" dxfId="65"/>
      <tableStyleElement type="totalRow" dxfId="64"/>
      <tableStyleElement type="firstRowStripe" dxfId="63"/>
      <tableStyleElement type="firstColumnStripe" dxfId="62"/>
      <tableStyleElement type="firstSubtotalColumn" dxfId="61"/>
      <tableStyleElement type="firstSubtotalRow" dxfId="60"/>
      <tableStyleElement type="secondSubtotalRow" dxfId="59"/>
      <tableStyleElement type="firstRowSubheading" dxfId="58"/>
      <tableStyleElement type="secondRowSubheading" dxfId="57"/>
      <tableStyleElement type="pageFieldLabels" dxfId="56"/>
      <tableStyleElement type="pageFieldValues" dxfId="55"/>
    </tableStyle>
    <tableStyle name="PivotStyleLight16 5" table="0" count="11">
      <tableStyleElement type="headerRow" dxfId="54"/>
      <tableStyleElement type="totalRow" dxfId="53"/>
      <tableStyleElement type="firstRowStripe" dxfId="52"/>
      <tableStyleElement type="firstColumnStripe" dxfId="51"/>
      <tableStyleElement type="firstSubtotalColumn" dxfId="50"/>
      <tableStyleElement type="firstSubtotalRow" dxfId="49"/>
      <tableStyleElement type="secondSubtotalRow" dxfId="48"/>
      <tableStyleElement type="firstRowSubheading" dxfId="47"/>
      <tableStyleElement type="secondRowSubheading" dxfId="46"/>
      <tableStyleElement type="pageFieldLabels" dxfId="45"/>
      <tableStyleElement type="pageFieldValues" dxfId="44"/>
    </tableStyle>
    <tableStyle name="PivotStyleLight16 6" table="0" count="11">
      <tableStyleElement type="headerRow" dxfId="43"/>
      <tableStyleElement type="totalRow" dxfId="42"/>
      <tableStyleElement type="firstRowStripe" dxfId="41"/>
      <tableStyleElement type="firstColumnStripe" dxfId="40"/>
      <tableStyleElement type="firstSubtotalColumn" dxfId="39"/>
      <tableStyleElement type="firstSubtotalRow" dxfId="38"/>
      <tableStyleElement type="secondSubtotalRow" dxfId="37"/>
      <tableStyleElement type="firstRowSubheading" dxfId="36"/>
      <tableStyleElement type="secondRowSubheading" dxfId="35"/>
      <tableStyleElement type="pageFieldLabels" dxfId="34"/>
      <tableStyleElement type="pageFieldValues" dxfId="33"/>
    </tableStyle>
    <tableStyle name="PivotStyleLight16 7" table="0" count="11">
      <tableStyleElement type="headerRow" dxfId="32"/>
      <tableStyleElement type="totalRow" dxfId="31"/>
      <tableStyleElement type="firstRowStripe" dxfId="30"/>
      <tableStyleElement type="firstColumnStripe" dxfId="29"/>
      <tableStyleElement type="firstSubtotalColumn" dxfId="28"/>
      <tableStyleElement type="firstSubtotalRow" dxfId="27"/>
      <tableStyleElement type="secondSubtotalRow" dxfId="26"/>
      <tableStyleElement type="firstRowSubheading" dxfId="25"/>
      <tableStyleElement type="secondRowSubheading" dxfId="24"/>
      <tableStyleElement type="pageFieldLabels" dxfId="23"/>
      <tableStyleElement type="pageFieldValues" dxfId="22"/>
    </tableStyle>
    <tableStyle name="PivotStyleLight16 8" table="0" count="11">
      <tableStyleElement type="headerRow" dxfId="21"/>
      <tableStyleElement type="totalRow" dxfId="20"/>
      <tableStyleElement type="firstRowStripe" dxfId="19"/>
      <tableStyleElement type="firstColumnStripe" dxfId="18"/>
      <tableStyleElement type="firstSubtotalColumn"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 name="PivotStyleLight16 9" table="0" count="11">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272144</xdr:colOff>
      <xdr:row>22</xdr:row>
      <xdr:rowOff>131619</xdr:rowOff>
    </xdr:from>
    <xdr:to>
      <xdr:col>3</xdr:col>
      <xdr:colOff>1347850</xdr:colOff>
      <xdr:row>33</xdr:row>
      <xdr:rowOff>61357</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72144" y="6826333"/>
          <a:ext cx="8423563" cy="19653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561108</xdr:colOff>
      <xdr:row>8</xdr:row>
      <xdr:rowOff>0</xdr:rowOff>
    </xdr:from>
    <xdr:to>
      <xdr:col>3</xdr:col>
      <xdr:colOff>181100</xdr:colOff>
      <xdr:row>18</xdr:row>
      <xdr:rowOff>71252</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1108" y="4103914"/>
          <a:ext cx="6967849" cy="1921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4" name="TextBox 3"/>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2" name="TextBox 1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3" name="TextBox 12"/>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4" name="TextBox 1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5" name="TextBox 14"/>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8" name="TextBox 17"/>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3" name="TextBox 22"/>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4" name="TextBox 23"/>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5" name="TextBox 24"/>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6" name="TextBox 25"/>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7" name="TextBox 2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8" name="TextBox 27"/>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9" name="TextBox 28"/>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4" name="TextBox 3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5" name="TextBox 3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6" name="TextBox 35"/>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7" name="TextBox 36"/>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7" name="TextBox 56"/>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8" name="TextBox 57"/>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9" name="TextBox 58"/>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0" name="TextBox 59"/>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1" name="TextBox 60"/>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2" name="TextBox 61"/>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3" name="TextBox 62"/>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4" name="TextBox 63"/>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5" name="TextBox 64"/>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6" name="TextBox 65"/>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7" name="TextBox 66"/>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8" name="TextBox 67"/>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9" name="TextBox 68"/>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0" name="TextBox 69"/>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1" name="TextBox 70"/>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2" name="TextBox 71"/>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3" name="TextBox 72"/>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4" name="TextBox 73"/>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5" name="TextBox 74"/>
        <xdr:cNvSpPr txBox="1"/>
      </xdr:nvSpPr>
      <xdr:spPr>
        <a:xfrm>
          <a:off x="0" y="3324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498</xdr:row>
      <xdr:rowOff>123825</xdr:rowOff>
    </xdr:from>
    <xdr:ext cx="184731" cy="264560"/>
    <xdr:sp macro="" textlink="">
      <xdr:nvSpPr>
        <xdr:cNvPr id="3" name="TextBox 2"/>
        <xdr:cNvSpPr txBox="1"/>
      </xdr:nvSpPr>
      <xdr:spPr>
        <a:xfrm>
          <a:off x="0" y="9436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828</xdr:row>
      <xdr:rowOff>0</xdr:rowOff>
    </xdr:from>
    <xdr:ext cx="192428" cy="264560"/>
    <xdr:sp macro="" textlink="">
      <xdr:nvSpPr>
        <xdr:cNvPr id="4" name="TextBox 3"/>
        <xdr:cNvSpPr txBox="1"/>
      </xdr:nvSpPr>
      <xdr:spPr>
        <a:xfrm>
          <a:off x="0" y="1571053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498</xdr:row>
      <xdr:rowOff>123825</xdr:rowOff>
    </xdr:from>
    <xdr:ext cx="184731" cy="264560"/>
    <xdr:sp macro="" textlink="">
      <xdr:nvSpPr>
        <xdr:cNvPr id="5" name="TextBox 4"/>
        <xdr:cNvSpPr txBox="1"/>
      </xdr:nvSpPr>
      <xdr:spPr>
        <a:xfrm>
          <a:off x="0" y="9436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863</xdr:row>
      <xdr:rowOff>0</xdr:rowOff>
    </xdr:from>
    <xdr:ext cx="190595" cy="264560"/>
    <xdr:sp macro="" textlink="">
      <xdr:nvSpPr>
        <xdr:cNvPr id="6" name="TextBox 5"/>
        <xdr:cNvSpPr txBox="1"/>
      </xdr:nvSpPr>
      <xdr:spPr>
        <a:xfrm>
          <a:off x="0" y="18720435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979</xdr:row>
      <xdr:rowOff>0</xdr:rowOff>
    </xdr:from>
    <xdr:ext cx="192428" cy="264560"/>
    <xdr:sp macro="" textlink="">
      <xdr:nvSpPr>
        <xdr:cNvPr id="7" name="TextBox 6"/>
        <xdr:cNvSpPr txBox="1"/>
      </xdr:nvSpPr>
      <xdr:spPr>
        <a:xfrm>
          <a:off x="0" y="19844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979</xdr:row>
      <xdr:rowOff>0</xdr:rowOff>
    </xdr:from>
    <xdr:ext cx="192428" cy="264560"/>
    <xdr:sp macro="" textlink="">
      <xdr:nvSpPr>
        <xdr:cNvPr id="8" name="TextBox 7"/>
        <xdr:cNvSpPr txBox="1"/>
      </xdr:nvSpPr>
      <xdr:spPr>
        <a:xfrm>
          <a:off x="0" y="19844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979</xdr:row>
      <xdr:rowOff>0</xdr:rowOff>
    </xdr:from>
    <xdr:ext cx="192428" cy="264560"/>
    <xdr:sp macro="" textlink="">
      <xdr:nvSpPr>
        <xdr:cNvPr id="9" name="TextBox 8"/>
        <xdr:cNvSpPr txBox="1"/>
      </xdr:nvSpPr>
      <xdr:spPr>
        <a:xfrm>
          <a:off x="0" y="19844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979</xdr:row>
      <xdr:rowOff>0</xdr:rowOff>
    </xdr:from>
    <xdr:ext cx="184731" cy="264560"/>
    <xdr:sp macro="" textlink="">
      <xdr:nvSpPr>
        <xdr:cNvPr id="10" name="TextBox 9"/>
        <xdr:cNvSpPr txBox="1"/>
      </xdr:nvSpPr>
      <xdr:spPr>
        <a:xfrm>
          <a:off x="0" y="19844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979</xdr:row>
      <xdr:rowOff>0</xdr:rowOff>
    </xdr:from>
    <xdr:ext cx="184731" cy="264560"/>
    <xdr:sp macro="" textlink="">
      <xdr:nvSpPr>
        <xdr:cNvPr id="11" name="TextBox 10"/>
        <xdr:cNvSpPr txBox="1"/>
      </xdr:nvSpPr>
      <xdr:spPr>
        <a:xfrm>
          <a:off x="0" y="19844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1076</xdr:row>
      <xdr:rowOff>0</xdr:rowOff>
    </xdr:from>
    <xdr:ext cx="184731" cy="264560"/>
    <xdr:sp macro="" textlink="">
      <xdr:nvSpPr>
        <xdr:cNvPr id="12" name="TextBox 11"/>
        <xdr:cNvSpPr txBox="1"/>
      </xdr:nvSpPr>
      <xdr:spPr>
        <a:xfrm>
          <a:off x="0" y="2051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1076</xdr:row>
      <xdr:rowOff>0</xdr:rowOff>
    </xdr:from>
    <xdr:ext cx="184731" cy="264560"/>
    <xdr:sp macro="" textlink="">
      <xdr:nvSpPr>
        <xdr:cNvPr id="13" name="TextBox 12"/>
        <xdr:cNvSpPr txBox="1"/>
      </xdr:nvSpPr>
      <xdr:spPr>
        <a:xfrm>
          <a:off x="0" y="2051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4" name="TextBox 13"/>
        <xdr:cNvSpPr txBox="1"/>
      </xdr:nvSpPr>
      <xdr:spPr>
        <a:xfrm>
          <a:off x="0" y="32385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5" name="TextBox 14"/>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3" name="TextBox 22"/>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4" name="TextBox 23"/>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26" name="TextBox 25"/>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7" name="TextBox 26"/>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8" name="TextBox 27"/>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9" name="TextBox 28"/>
        <xdr:cNvSpPr txBox="1"/>
      </xdr:nvSpPr>
      <xdr:spPr>
        <a:xfrm>
          <a:off x="0" y="32385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0" name="TextBox 29"/>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1" name="TextBox 30"/>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2" name="TextBox 31"/>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4" name="TextBox 33"/>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6" name="TextBox 35"/>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498</xdr:row>
      <xdr:rowOff>123825</xdr:rowOff>
    </xdr:from>
    <xdr:ext cx="184731" cy="264560"/>
    <xdr:sp macro="" textlink="">
      <xdr:nvSpPr>
        <xdr:cNvPr id="37" name="TextBox 36"/>
        <xdr:cNvSpPr txBox="1"/>
      </xdr:nvSpPr>
      <xdr:spPr>
        <a:xfrm>
          <a:off x="0" y="9436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498</xdr:row>
      <xdr:rowOff>123825</xdr:rowOff>
    </xdr:from>
    <xdr:ext cx="184731" cy="264560"/>
    <xdr:sp macro="" textlink="">
      <xdr:nvSpPr>
        <xdr:cNvPr id="38" name="TextBox 37"/>
        <xdr:cNvSpPr txBox="1"/>
      </xdr:nvSpPr>
      <xdr:spPr>
        <a:xfrm>
          <a:off x="0" y="9436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8" name="TextBox 7"/>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420</xdr:row>
      <xdr:rowOff>0</xdr:rowOff>
    </xdr:from>
    <xdr:ext cx="192428" cy="264560"/>
    <xdr:sp macro="" textlink="">
      <xdr:nvSpPr>
        <xdr:cNvPr id="10" name="TextBox 9"/>
        <xdr:cNvSpPr txBox="1"/>
      </xdr:nvSpPr>
      <xdr:spPr>
        <a:xfrm>
          <a:off x="0" y="8414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420</xdr:row>
      <xdr:rowOff>0</xdr:rowOff>
    </xdr:from>
    <xdr:ext cx="192428" cy="264560"/>
    <xdr:sp macro="" textlink="">
      <xdr:nvSpPr>
        <xdr:cNvPr id="11" name="TextBox 10"/>
        <xdr:cNvSpPr txBox="1"/>
      </xdr:nvSpPr>
      <xdr:spPr>
        <a:xfrm>
          <a:off x="0" y="8414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420</xdr:row>
      <xdr:rowOff>0</xdr:rowOff>
    </xdr:from>
    <xdr:ext cx="192428" cy="264560"/>
    <xdr:sp macro="" textlink="">
      <xdr:nvSpPr>
        <xdr:cNvPr id="12" name="TextBox 11"/>
        <xdr:cNvSpPr txBox="1"/>
      </xdr:nvSpPr>
      <xdr:spPr>
        <a:xfrm>
          <a:off x="0" y="8414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420</xdr:row>
      <xdr:rowOff>0</xdr:rowOff>
    </xdr:from>
    <xdr:ext cx="184731" cy="264560"/>
    <xdr:sp macro="" textlink="">
      <xdr:nvSpPr>
        <xdr:cNvPr id="13" name="TextBox 12"/>
        <xdr:cNvSpPr txBox="1"/>
      </xdr:nvSpPr>
      <xdr:spPr>
        <a:xfrm>
          <a:off x="0" y="8414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420</xdr:row>
      <xdr:rowOff>0</xdr:rowOff>
    </xdr:from>
    <xdr:ext cx="184731" cy="264560"/>
    <xdr:sp macro="" textlink="">
      <xdr:nvSpPr>
        <xdr:cNvPr id="14" name="TextBox 13"/>
        <xdr:cNvSpPr txBox="1"/>
      </xdr:nvSpPr>
      <xdr:spPr>
        <a:xfrm>
          <a:off x="0" y="8414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497</xdr:row>
      <xdr:rowOff>0</xdr:rowOff>
    </xdr:from>
    <xdr:ext cx="184731" cy="264560"/>
    <xdr:sp macro="" textlink="">
      <xdr:nvSpPr>
        <xdr:cNvPr id="15" name="TextBox 14"/>
        <xdr:cNvSpPr txBox="1"/>
      </xdr:nvSpPr>
      <xdr:spPr>
        <a:xfrm>
          <a:off x="0" y="957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497</xdr:row>
      <xdr:rowOff>0</xdr:rowOff>
    </xdr:from>
    <xdr:ext cx="184731" cy="264560"/>
    <xdr:sp macro="" textlink="">
      <xdr:nvSpPr>
        <xdr:cNvPr id="16" name="TextBox 15"/>
        <xdr:cNvSpPr txBox="1"/>
      </xdr:nvSpPr>
      <xdr:spPr>
        <a:xfrm>
          <a:off x="0" y="9576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0" y="47186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079742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47186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8" name="TextBox 7"/>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486</xdr:row>
      <xdr:rowOff>0</xdr:rowOff>
    </xdr:from>
    <xdr:ext cx="190595" cy="264560"/>
    <xdr:sp macro="" textlink="">
      <xdr:nvSpPr>
        <xdr:cNvPr id="10" name="TextBox 9"/>
        <xdr:cNvSpPr txBox="1"/>
      </xdr:nvSpPr>
      <xdr:spPr>
        <a:xfrm>
          <a:off x="0" y="11633835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730</xdr:row>
      <xdr:rowOff>0</xdr:rowOff>
    </xdr:from>
    <xdr:ext cx="192428" cy="264560"/>
    <xdr:sp macro="" textlink="">
      <xdr:nvSpPr>
        <xdr:cNvPr id="11" name="TextBox 10"/>
        <xdr:cNvSpPr txBox="1"/>
      </xdr:nvSpPr>
      <xdr:spPr>
        <a:xfrm>
          <a:off x="0" y="146627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730</xdr:row>
      <xdr:rowOff>0</xdr:rowOff>
    </xdr:from>
    <xdr:ext cx="192428" cy="264560"/>
    <xdr:sp macro="" textlink="">
      <xdr:nvSpPr>
        <xdr:cNvPr id="12" name="TextBox 11"/>
        <xdr:cNvSpPr txBox="1"/>
      </xdr:nvSpPr>
      <xdr:spPr>
        <a:xfrm>
          <a:off x="0" y="146627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730</xdr:row>
      <xdr:rowOff>0</xdr:rowOff>
    </xdr:from>
    <xdr:ext cx="192428" cy="264560"/>
    <xdr:sp macro="" textlink="">
      <xdr:nvSpPr>
        <xdr:cNvPr id="13" name="TextBox 12"/>
        <xdr:cNvSpPr txBox="1"/>
      </xdr:nvSpPr>
      <xdr:spPr>
        <a:xfrm>
          <a:off x="0" y="146627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730</xdr:row>
      <xdr:rowOff>0</xdr:rowOff>
    </xdr:from>
    <xdr:ext cx="184731" cy="264560"/>
    <xdr:sp macro="" textlink="">
      <xdr:nvSpPr>
        <xdr:cNvPr id="14" name="TextBox 13"/>
        <xdr:cNvSpPr txBox="1"/>
      </xdr:nvSpPr>
      <xdr:spPr>
        <a:xfrm>
          <a:off x="0" y="14662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730</xdr:row>
      <xdr:rowOff>0</xdr:rowOff>
    </xdr:from>
    <xdr:ext cx="184731" cy="264560"/>
    <xdr:sp macro="" textlink="">
      <xdr:nvSpPr>
        <xdr:cNvPr id="15" name="TextBox 14"/>
        <xdr:cNvSpPr txBox="1"/>
      </xdr:nvSpPr>
      <xdr:spPr>
        <a:xfrm>
          <a:off x="0" y="14662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779</xdr:row>
      <xdr:rowOff>0</xdr:rowOff>
    </xdr:from>
    <xdr:ext cx="184731" cy="264560"/>
    <xdr:sp macro="" textlink="">
      <xdr:nvSpPr>
        <xdr:cNvPr id="16" name="TextBox 15"/>
        <xdr:cNvSpPr txBox="1"/>
      </xdr:nvSpPr>
      <xdr:spPr>
        <a:xfrm>
          <a:off x="0" y="15424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779</xdr:row>
      <xdr:rowOff>0</xdr:rowOff>
    </xdr:from>
    <xdr:ext cx="184731" cy="264560"/>
    <xdr:sp macro="" textlink="">
      <xdr:nvSpPr>
        <xdr:cNvPr id="17" name="TextBox 16"/>
        <xdr:cNvSpPr txBox="1"/>
      </xdr:nvSpPr>
      <xdr:spPr>
        <a:xfrm>
          <a:off x="0" y="15424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0" y="47186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079742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47186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7" name="TextBox 6"/>
        <xdr:cNvSpPr txBox="1"/>
      </xdr:nvSpPr>
      <xdr:spPr>
        <a:xfrm>
          <a:off x="0" y="47034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8" name="TextBox 7"/>
        <xdr:cNvSpPr txBox="1"/>
      </xdr:nvSpPr>
      <xdr:spPr>
        <a:xfrm>
          <a:off x="0" y="7078218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9" name="TextBox 8"/>
        <xdr:cNvSpPr txBox="1"/>
      </xdr:nvSpPr>
      <xdr:spPr>
        <a:xfrm>
          <a:off x="0" y="47034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36</xdr:row>
      <xdr:rowOff>0</xdr:rowOff>
    </xdr:from>
    <xdr:ext cx="190595" cy="264560"/>
    <xdr:sp macro="" textlink="">
      <xdr:nvSpPr>
        <xdr:cNvPr id="10" name="TextBox 9"/>
        <xdr:cNvSpPr txBox="1"/>
      </xdr:nvSpPr>
      <xdr:spPr>
        <a:xfrm>
          <a:off x="0" y="622935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1" name="TextBox 10"/>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2" name="TextBox 11"/>
        <xdr:cNvSpPr txBox="1"/>
      </xdr:nvSpPr>
      <xdr:spPr>
        <a:xfrm>
          <a:off x="0" y="323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3" name="TextBox 12"/>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229</xdr:row>
      <xdr:rowOff>0</xdr:rowOff>
    </xdr:from>
    <xdr:ext cx="192428" cy="264560"/>
    <xdr:sp macro="" textlink="">
      <xdr:nvSpPr>
        <xdr:cNvPr id="14" name="TextBox 13"/>
        <xdr:cNvSpPr txBox="1"/>
      </xdr:nvSpPr>
      <xdr:spPr>
        <a:xfrm>
          <a:off x="0" y="42995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229</xdr:row>
      <xdr:rowOff>0</xdr:rowOff>
    </xdr:from>
    <xdr:ext cx="192428" cy="264560"/>
    <xdr:sp macro="" textlink="">
      <xdr:nvSpPr>
        <xdr:cNvPr id="15" name="TextBox 14"/>
        <xdr:cNvSpPr txBox="1"/>
      </xdr:nvSpPr>
      <xdr:spPr>
        <a:xfrm>
          <a:off x="0" y="42995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229</xdr:row>
      <xdr:rowOff>0</xdr:rowOff>
    </xdr:from>
    <xdr:ext cx="192428" cy="264560"/>
    <xdr:sp macro="" textlink="">
      <xdr:nvSpPr>
        <xdr:cNvPr id="16" name="TextBox 15"/>
        <xdr:cNvSpPr txBox="1"/>
      </xdr:nvSpPr>
      <xdr:spPr>
        <a:xfrm>
          <a:off x="0" y="429958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229</xdr:row>
      <xdr:rowOff>0</xdr:rowOff>
    </xdr:from>
    <xdr:ext cx="184731" cy="264560"/>
    <xdr:sp macro="" textlink="">
      <xdr:nvSpPr>
        <xdr:cNvPr id="17" name="TextBox 16"/>
        <xdr:cNvSpPr txBox="1"/>
      </xdr:nvSpPr>
      <xdr:spPr>
        <a:xfrm>
          <a:off x="0"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229</xdr:row>
      <xdr:rowOff>0</xdr:rowOff>
    </xdr:from>
    <xdr:ext cx="184731" cy="264560"/>
    <xdr:sp macro="" textlink="">
      <xdr:nvSpPr>
        <xdr:cNvPr id="18" name="TextBox 17"/>
        <xdr:cNvSpPr txBox="1"/>
      </xdr:nvSpPr>
      <xdr:spPr>
        <a:xfrm>
          <a:off x="0"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287</xdr:row>
      <xdr:rowOff>0</xdr:rowOff>
    </xdr:from>
    <xdr:ext cx="184731" cy="264560"/>
    <xdr:sp macro="" textlink="">
      <xdr:nvSpPr>
        <xdr:cNvPr id="19" name="TextBox 18"/>
        <xdr:cNvSpPr txBox="1"/>
      </xdr:nvSpPr>
      <xdr:spPr>
        <a:xfrm>
          <a:off x="0" y="5404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287</xdr:row>
      <xdr:rowOff>0</xdr:rowOff>
    </xdr:from>
    <xdr:ext cx="184731" cy="264560"/>
    <xdr:sp macro="" textlink="">
      <xdr:nvSpPr>
        <xdr:cNvPr id="20" name="TextBox 19"/>
        <xdr:cNvSpPr txBox="1"/>
      </xdr:nvSpPr>
      <xdr:spPr>
        <a:xfrm>
          <a:off x="0" y="5404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BuOE_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_&#1048;&#1057;&#1059;&#1058;&#1069;&#1057;_BuOE_4&#1089;&#1090;&#1072;&#1088;%20&#1085;&#1086;%20&#1089;&#1087;&#1080;&#1089;&#1082;&#1080;%20&#1085;&#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sheetName val="перечень на 2025 г "/>
    </sheetNames>
    <sheetDataSet>
      <sheetData sheetId="0">
        <row r="1">
          <cell r="A1" t="str">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4 г (факт)"/>
      <sheetName val="перечень на 2025г (план)"/>
      <sheetName val="перечень на 2026 г (план)"/>
    </sheetNames>
    <sheetDataSet>
      <sheetData sheetId="0">
        <row r="1">
          <cell r="A1" t="str">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37" sqref="A37"/>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61.75" customHeight="1" x14ac:dyDescent="0.3">
      <c r="A1" s="136" t="s">
        <v>5759</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572</v>
      </c>
    </row>
    <row r="16" spans="1:1" x14ac:dyDescent="0.3">
      <c r="A16" s="137" t="s">
        <v>583</v>
      </c>
    </row>
    <row r="36" spans="1:1" x14ac:dyDescent="0.3">
      <c r="A36" s="138" t="s">
        <v>5760</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28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287"/>
      <c r="C2" s="287"/>
      <c r="D2" s="37"/>
      <c r="E2" s="16"/>
      <c r="F2" s="16"/>
      <c r="G2" s="16"/>
      <c r="H2" s="16"/>
      <c r="I2" s="16"/>
      <c r="J2" s="16"/>
      <c r="K2" s="16"/>
      <c r="L2" s="16"/>
      <c r="M2" s="16"/>
      <c r="N2" s="16"/>
    </row>
    <row r="3" spans="1:22" s="2" customFormat="1" ht="23.25" customHeight="1" x14ac:dyDescent="0.2">
      <c r="A3" s="288" t="s">
        <v>134</v>
      </c>
      <c r="B3" s="288"/>
      <c r="C3" s="28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56.25" customHeight="1" x14ac:dyDescent="0.2">
      <c r="A7" s="56" t="s">
        <v>11</v>
      </c>
      <c r="B7" s="57" t="s">
        <v>22</v>
      </c>
      <c r="C7" s="130" t="s">
        <v>216</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57" t="s">
        <v>218</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428</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221</v>
      </c>
      <c r="C19" s="76"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6"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6" t="s">
        <v>222</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5755</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1" t="s">
        <v>5756</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7" t="s">
        <v>175</v>
      </c>
      <c r="B2" s="287"/>
      <c r="C2" s="287"/>
      <c r="D2" s="287"/>
      <c r="E2" s="287"/>
      <c r="F2" s="287"/>
      <c r="G2" s="16"/>
      <c r="H2" s="16"/>
      <c r="I2" s="16"/>
      <c r="J2" s="16"/>
      <c r="K2" s="16"/>
      <c r="L2" s="16"/>
      <c r="M2" s="16"/>
      <c r="N2" s="16"/>
      <c r="O2" s="16"/>
      <c r="P2" s="16"/>
    </row>
    <row r="3" spans="1:16" s="2" customFormat="1" ht="26.2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4" t="s">
        <v>120</v>
      </c>
      <c r="B6" s="295"/>
      <c r="C6" s="291" t="s">
        <v>149</v>
      </c>
      <c r="D6" s="301" t="s">
        <v>150</v>
      </c>
      <c r="E6" s="301"/>
      <c r="F6" s="290"/>
    </row>
    <row r="7" spans="1:16" ht="19.5" thickBot="1" x14ac:dyDescent="0.3">
      <c r="A7" s="296"/>
      <c r="B7" s="297"/>
      <c r="C7" s="292"/>
      <c r="D7" s="291" t="s">
        <v>153</v>
      </c>
      <c r="E7" s="289" t="s">
        <v>151</v>
      </c>
      <c r="F7" s="290"/>
    </row>
    <row r="8" spans="1:16" ht="38.25" customHeight="1" thickBot="1" x14ac:dyDescent="0.3">
      <c r="A8" s="298"/>
      <c r="B8" s="299"/>
      <c r="C8" s="293"/>
      <c r="D8" s="293"/>
      <c r="E8" s="104" t="s">
        <v>152</v>
      </c>
      <c r="F8" s="104" t="s">
        <v>156</v>
      </c>
    </row>
    <row r="9" spans="1:16" s="46" customFormat="1" ht="13.5" thickBot="1" x14ac:dyDescent="0.25">
      <c r="A9" s="304">
        <v>1</v>
      </c>
      <c r="B9" s="305"/>
      <c r="C9" s="44">
        <v>2</v>
      </c>
      <c r="D9" s="44">
        <v>3</v>
      </c>
      <c r="E9" s="44">
        <v>4</v>
      </c>
      <c r="F9" s="45">
        <v>5</v>
      </c>
    </row>
    <row r="10" spans="1:16" s="15" customFormat="1" ht="48" customHeight="1" x14ac:dyDescent="0.25">
      <c r="A10" s="306" t="s">
        <v>117</v>
      </c>
      <c r="B10" s="307"/>
      <c r="C10" s="33"/>
      <c r="D10" s="33"/>
      <c r="E10" s="73" t="s">
        <v>163</v>
      </c>
      <c r="F10" s="73" t="s">
        <v>163</v>
      </c>
    </row>
    <row r="11" spans="1:16" s="15" customFormat="1" ht="44.25" customHeight="1" x14ac:dyDescent="0.25">
      <c r="A11" s="311" t="s">
        <v>19</v>
      </c>
      <c r="B11" s="312"/>
      <c r="C11" s="34"/>
      <c r="D11" s="34"/>
      <c r="E11" s="74" t="s">
        <v>163</v>
      </c>
      <c r="F11" s="75" t="s">
        <v>163</v>
      </c>
    </row>
    <row r="12" spans="1:16" s="15" customFormat="1" ht="40.5" customHeight="1" x14ac:dyDescent="0.25">
      <c r="A12" s="311" t="s">
        <v>118</v>
      </c>
      <c r="B12" s="312"/>
      <c r="C12" s="34"/>
      <c r="D12" s="34"/>
      <c r="E12" s="74" t="s">
        <v>163</v>
      </c>
      <c r="F12" s="74" t="s">
        <v>163</v>
      </c>
    </row>
    <row r="13" spans="1:16" s="15" customFormat="1" ht="21" customHeight="1" x14ac:dyDescent="0.25">
      <c r="A13" s="302" t="s">
        <v>121</v>
      </c>
      <c r="B13" s="105" t="s">
        <v>108</v>
      </c>
      <c r="C13" s="34"/>
      <c r="D13" s="34"/>
      <c r="E13" s="34"/>
      <c r="F13" s="34"/>
    </row>
    <row r="14" spans="1:16" s="15" customFormat="1" ht="56.25" x14ac:dyDescent="0.25">
      <c r="A14" s="302"/>
      <c r="B14" s="105" t="s">
        <v>109</v>
      </c>
      <c r="C14" s="34"/>
      <c r="D14" s="34"/>
      <c r="E14" s="34"/>
      <c r="F14" s="34"/>
    </row>
    <row r="15" spans="1:16" s="15" customFormat="1" ht="21" customHeight="1" x14ac:dyDescent="0.25">
      <c r="A15" s="302"/>
      <c r="B15" s="105" t="s">
        <v>110</v>
      </c>
      <c r="C15" s="34"/>
      <c r="D15" s="34"/>
      <c r="E15" s="34"/>
      <c r="F15" s="34"/>
    </row>
    <row r="16" spans="1:16" s="15" customFormat="1" ht="21" customHeight="1" x14ac:dyDescent="0.25">
      <c r="A16" s="302" t="s">
        <v>122</v>
      </c>
      <c r="B16" s="105" t="s">
        <v>108</v>
      </c>
      <c r="C16" s="34"/>
      <c r="D16" s="34"/>
      <c r="E16" s="34"/>
      <c r="F16" s="34"/>
    </row>
    <row r="17" spans="1:6" s="15" customFormat="1" ht="56.25" x14ac:dyDescent="0.25">
      <c r="A17" s="302"/>
      <c r="B17" s="105" t="s">
        <v>109</v>
      </c>
      <c r="C17" s="34"/>
      <c r="D17" s="34"/>
      <c r="E17" s="34"/>
      <c r="F17" s="34"/>
    </row>
    <row r="18" spans="1:6" s="15" customFormat="1" ht="21" customHeight="1" x14ac:dyDescent="0.25">
      <c r="A18" s="302"/>
      <c r="B18" s="105" t="s">
        <v>110</v>
      </c>
      <c r="C18" s="34"/>
      <c r="D18" s="34"/>
      <c r="E18" s="34"/>
      <c r="F18" s="34"/>
    </row>
    <row r="19" spans="1:6" s="15" customFormat="1" ht="21" customHeight="1" x14ac:dyDescent="0.25">
      <c r="A19" s="308" t="s">
        <v>123</v>
      </c>
      <c r="B19" s="106" t="s">
        <v>113</v>
      </c>
      <c r="C19" s="34"/>
      <c r="D19" s="34"/>
      <c r="E19" s="34"/>
      <c r="F19" s="34"/>
    </row>
    <row r="20" spans="1:6" s="15" customFormat="1" ht="21" customHeight="1" x14ac:dyDescent="0.25">
      <c r="A20" s="309"/>
      <c r="B20" s="106" t="s">
        <v>114</v>
      </c>
      <c r="C20" s="34"/>
      <c r="D20" s="34"/>
      <c r="E20" s="34"/>
      <c r="F20" s="34"/>
    </row>
    <row r="21" spans="1:6" s="15" customFormat="1" ht="21" customHeight="1" x14ac:dyDescent="0.25">
      <c r="A21" s="309"/>
      <c r="B21" s="106" t="s">
        <v>115</v>
      </c>
      <c r="C21" s="34"/>
      <c r="D21" s="34"/>
      <c r="E21" s="34"/>
      <c r="F21" s="34"/>
    </row>
    <row r="22" spans="1:6" s="15" customFormat="1" ht="21" customHeight="1" x14ac:dyDescent="0.25">
      <c r="A22" s="310"/>
      <c r="B22" s="106" t="s">
        <v>116</v>
      </c>
      <c r="C22" s="34"/>
      <c r="D22" s="34"/>
      <c r="E22" s="34"/>
      <c r="F22" s="34"/>
    </row>
    <row r="23" spans="1:6" s="15" customFormat="1" ht="21" customHeight="1" x14ac:dyDescent="0.25">
      <c r="A23" s="308" t="s">
        <v>124</v>
      </c>
      <c r="B23" s="106" t="s">
        <v>113</v>
      </c>
      <c r="C23" s="34"/>
      <c r="D23" s="34"/>
      <c r="E23" s="34"/>
      <c r="F23" s="34"/>
    </row>
    <row r="24" spans="1:6" s="15" customFormat="1" ht="21" customHeight="1" x14ac:dyDescent="0.25">
      <c r="A24" s="309"/>
      <c r="B24" s="106" t="s">
        <v>114</v>
      </c>
      <c r="C24" s="34"/>
      <c r="D24" s="34"/>
      <c r="E24" s="34"/>
      <c r="F24" s="34"/>
    </row>
    <row r="25" spans="1:6" s="15" customFormat="1" ht="21" customHeight="1" x14ac:dyDescent="0.25">
      <c r="A25" s="309"/>
      <c r="B25" s="106" t="s">
        <v>115</v>
      </c>
      <c r="C25" s="34"/>
      <c r="D25" s="34"/>
      <c r="E25" s="34"/>
      <c r="F25" s="34"/>
    </row>
    <row r="26" spans="1:6" s="15" customFormat="1" ht="21" customHeight="1" x14ac:dyDescent="0.25">
      <c r="A26" s="310"/>
      <c r="B26" s="106" t="s">
        <v>116</v>
      </c>
      <c r="C26" s="34"/>
      <c r="D26" s="34"/>
      <c r="E26" s="34"/>
      <c r="F26" s="34"/>
    </row>
    <row r="27" spans="1:6" s="15" customFormat="1" ht="21" customHeight="1" x14ac:dyDescent="0.25">
      <c r="A27" s="308" t="s">
        <v>125</v>
      </c>
      <c r="B27" s="106" t="s">
        <v>113</v>
      </c>
      <c r="C27" s="34"/>
      <c r="D27" s="34"/>
      <c r="E27" s="34"/>
      <c r="F27" s="34"/>
    </row>
    <row r="28" spans="1:6" s="15" customFormat="1" ht="21" customHeight="1" x14ac:dyDescent="0.25">
      <c r="A28" s="309"/>
      <c r="B28" s="106" t="s">
        <v>114</v>
      </c>
      <c r="C28" s="34"/>
      <c r="D28" s="34"/>
      <c r="E28" s="34"/>
      <c r="F28" s="34"/>
    </row>
    <row r="29" spans="1:6" s="15" customFormat="1" ht="21" customHeight="1" x14ac:dyDescent="0.25">
      <c r="A29" s="309"/>
      <c r="B29" s="106" t="s">
        <v>115</v>
      </c>
      <c r="C29" s="34"/>
      <c r="D29" s="34"/>
      <c r="E29" s="34"/>
      <c r="F29" s="34"/>
    </row>
    <row r="30" spans="1:6" s="15" customFormat="1" ht="21" customHeight="1" x14ac:dyDescent="0.25">
      <c r="A30" s="310"/>
      <c r="B30" s="106" t="s">
        <v>116</v>
      </c>
      <c r="C30" s="34"/>
      <c r="D30" s="34"/>
      <c r="E30" s="34"/>
      <c r="F30" s="34"/>
    </row>
    <row r="31" spans="1:6" s="15" customFormat="1" ht="21" customHeight="1" x14ac:dyDescent="0.25">
      <c r="A31" s="308" t="s">
        <v>126</v>
      </c>
      <c r="B31" s="106" t="s">
        <v>113</v>
      </c>
      <c r="C31" s="34"/>
      <c r="D31" s="34"/>
      <c r="E31" s="34"/>
      <c r="F31" s="34"/>
    </row>
    <row r="32" spans="1:6" s="15" customFormat="1" ht="21" customHeight="1" x14ac:dyDescent="0.25">
      <c r="A32" s="309"/>
      <c r="B32" s="106" t="s">
        <v>114</v>
      </c>
      <c r="C32" s="34"/>
      <c r="D32" s="34"/>
      <c r="E32" s="34"/>
      <c r="F32" s="34"/>
    </row>
    <row r="33" spans="1:6" s="15" customFormat="1" ht="21" customHeight="1" x14ac:dyDescent="0.25">
      <c r="A33" s="309"/>
      <c r="B33" s="106" t="s">
        <v>115</v>
      </c>
      <c r="C33" s="34"/>
      <c r="D33" s="34"/>
      <c r="E33" s="34"/>
      <c r="F33" s="34"/>
    </row>
    <row r="34" spans="1:6" s="15" customFormat="1" ht="21" customHeight="1" x14ac:dyDescent="0.25">
      <c r="A34" s="310"/>
      <c r="B34" s="106" t="s">
        <v>116</v>
      </c>
      <c r="C34" s="34"/>
      <c r="D34" s="34"/>
      <c r="E34" s="34"/>
      <c r="F34" s="34"/>
    </row>
    <row r="35" spans="1:6" s="15" customFormat="1" ht="21" customHeight="1" x14ac:dyDescent="0.25">
      <c r="A35" s="308" t="s">
        <v>127</v>
      </c>
      <c r="B35" s="106" t="s">
        <v>113</v>
      </c>
      <c r="C35" s="34"/>
      <c r="D35" s="34"/>
      <c r="E35" s="34"/>
      <c r="F35" s="34"/>
    </row>
    <row r="36" spans="1:6" s="15" customFormat="1" ht="21" customHeight="1" x14ac:dyDescent="0.25">
      <c r="A36" s="309"/>
      <c r="B36" s="106" t="s">
        <v>114</v>
      </c>
      <c r="C36" s="34"/>
      <c r="D36" s="34"/>
      <c r="E36" s="34"/>
      <c r="F36" s="34"/>
    </row>
    <row r="37" spans="1:6" s="15" customFormat="1" ht="21" customHeight="1" x14ac:dyDescent="0.25">
      <c r="A37" s="309"/>
      <c r="B37" s="106" t="s">
        <v>115</v>
      </c>
      <c r="C37" s="34"/>
      <c r="D37" s="34"/>
      <c r="E37" s="34"/>
      <c r="F37" s="34"/>
    </row>
    <row r="38" spans="1:6" s="15" customFormat="1" ht="21" customHeight="1" x14ac:dyDescent="0.25">
      <c r="A38" s="309"/>
      <c r="B38" s="107" t="s">
        <v>116</v>
      </c>
      <c r="C38" s="66"/>
      <c r="D38" s="66"/>
      <c r="E38" s="66"/>
      <c r="F38" s="66"/>
    </row>
    <row r="39" spans="1:6" s="15" customFormat="1" ht="21" customHeight="1" x14ac:dyDescent="0.25">
      <c r="A39" s="302" t="s">
        <v>148</v>
      </c>
      <c r="B39" s="106" t="s">
        <v>144</v>
      </c>
      <c r="C39" s="34"/>
      <c r="D39" s="34"/>
      <c r="E39" s="34"/>
      <c r="F39" s="34"/>
    </row>
    <row r="40" spans="1:6" s="15" customFormat="1" ht="21" customHeight="1" x14ac:dyDescent="0.25">
      <c r="A40" s="302"/>
      <c r="B40" s="106" t="s">
        <v>145</v>
      </c>
      <c r="C40" s="34"/>
      <c r="D40" s="34"/>
      <c r="E40" s="34"/>
      <c r="F40" s="34"/>
    </row>
    <row r="41" spans="1:6" s="15" customFormat="1" ht="21" customHeight="1" x14ac:dyDescent="0.25">
      <c r="A41" s="302"/>
      <c r="B41" s="106" t="s">
        <v>146</v>
      </c>
      <c r="C41" s="34"/>
      <c r="D41" s="34"/>
      <c r="E41" s="34"/>
      <c r="F41" s="34"/>
    </row>
    <row r="42" spans="1:6" s="15" customFormat="1" ht="21" customHeight="1" x14ac:dyDescent="0.25">
      <c r="A42" s="302" t="s">
        <v>147</v>
      </c>
      <c r="B42" s="106" t="s">
        <v>144</v>
      </c>
      <c r="C42" s="34"/>
      <c r="D42" s="34"/>
      <c r="E42" s="34"/>
      <c r="F42" s="34"/>
    </row>
    <row r="43" spans="1:6" s="15" customFormat="1" ht="21" customHeight="1" x14ac:dyDescent="0.25">
      <c r="A43" s="302"/>
      <c r="B43" s="106" t="s">
        <v>145</v>
      </c>
      <c r="C43" s="34"/>
      <c r="D43" s="34"/>
      <c r="E43" s="34"/>
      <c r="F43" s="34"/>
    </row>
    <row r="44" spans="1:6" s="15" customFormat="1" ht="21" customHeight="1" thickBot="1" x14ac:dyDescent="0.3">
      <c r="A44" s="303"/>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8"/>
      <c r="S1" s="159" t="s">
        <v>225</v>
      </c>
    </row>
    <row r="2" spans="1:28" s="6" customFormat="1" ht="18.75" customHeight="1" x14ac:dyDescent="0.3">
      <c r="A2" s="158"/>
      <c r="S2" s="160" t="s">
        <v>226</v>
      </c>
    </row>
    <row r="3" spans="1:28" s="6" customFormat="1" ht="18.75" x14ac:dyDescent="0.3">
      <c r="S3" s="160" t="s">
        <v>227</v>
      </c>
    </row>
    <row r="4" spans="1:28" s="6" customFormat="1" ht="18.75" customHeight="1" x14ac:dyDescent="0.2">
      <c r="A4" s="316" t="s">
        <v>5761</v>
      </c>
      <c r="B4" s="316"/>
      <c r="C4" s="316"/>
      <c r="D4" s="316"/>
      <c r="E4" s="316"/>
      <c r="F4" s="316"/>
      <c r="G4" s="316"/>
      <c r="H4" s="316"/>
      <c r="I4" s="316"/>
      <c r="J4" s="316"/>
      <c r="K4" s="316"/>
      <c r="L4" s="316"/>
      <c r="M4" s="316"/>
      <c r="N4" s="316"/>
      <c r="O4" s="316"/>
      <c r="P4" s="316"/>
      <c r="Q4" s="316"/>
      <c r="R4" s="316"/>
      <c r="S4" s="316"/>
    </row>
    <row r="5" spans="1:28" s="6" customFormat="1" ht="15.75" x14ac:dyDescent="0.2">
      <c r="A5" s="161"/>
    </row>
    <row r="6" spans="1:28" s="6" customFormat="1" ht="18.75" x14ac:dyDescent="0.2">
      <c r="A6" s="300" t="s">
        <v>228</v>
      </c>
      <c r="B6" s="300"/>
      <c r="C6" s="300"/>
      <c r="D6" s="300"/>
      <c r="E6" s="300"/>
      <c r="F6" s="300"/>
      <c r="G6" s="300"/>
      <c r="H6" s="300"/>
      <c r="I6" s="300"/>
      <c r="J6" s="300"/>
      <c r="K6" s="300"/>
      <c r="L6" s="300"/>
      <c r="M6" s="300"/>
      <c r="N6" s="300"/>
      <c r="O6" s="300"/>
      <c r="P6" s="300"/>
      <c r="Q6" s="300"/>
      <c r="R6" s="300"/>
      <c r="S6" s="300"/>
      <c r="T6" s="162"/>
      <c r="U6" s="162"/>
      <c r="V6" s="162"/>
      <c r="W6" s="162"/>
      <c r="X6" s="162"/>
      <c r="Y6" s="162"/>
      <c r="Z6" s="162"/>
      <c r="AA6" s="162"/>
      <c r="AB6" s="162"/>
    </row>
    <row r="7" spans="1:28" s="6" customFormat="1" ht="18.75" x14ac:dyDescent="0.2">
      <c r="A7" s="300"/>
      <c r="B7" s="300"/>
      <c r="C7" s="300"/>
      <c r="D7" s="300"/>
      <c r="E7" s="300"/>
      <c r="F7" s="300"/>
      <c r="G7" s="300"/>
      <c r="H7" s="300"/>
      <c r="I7" s="300"/>
      <c r="J7" s="300"/>
      <c r="K7" s="300"/>
      <c r="L7" s="300"/>
      <c r="M7" s="300"/>
      <c r="N7" s="300"/>
      <c r="O7" s="300"/>
      <c r="P7" s="300"/>
      <c r="Q7" s="300"/>
      <c r="R7" s="300"/>
      <c r="S7" s="300"/>
      <c r="T7" s="162"/>
      <c r="U7" s="162"/>
      <c r="V7" s="162"/>
      <c r="W7" s="162"/>
      <c r="X7" s="162"/>
      <c r="Y7" s="162"/>
      <c r="Z7" s="162"/>
      <c r="AA7" s="162"/>
      <c r="AB7" s="162"/>
    </row>
    <row r="8" spans="1:28" s="6" customFormat="1" ht="18.75" x14ac:dyDescent="0.2">
      <c r="A8" s="314" t="s">
        <v>229</v>
      </c>
      <c r="B8" s="314"/>
      <c r="C8" s="314"/>
      <c r="D8" s="314"/>
      <c r="E8" s="314"/>
      <c r="F8" s="314"/>
      <c r="G8" s="314"/>
      <c r="H8" s="314"/>
      <c r="I8" s="314"/>
      <c r="J8" s="314"/>
      <c r="K8" s="314"/>
      <c r="L8" s="314"/>
      <c r="M8" s="314"/>
      <c r="N8" s="314"/>
      <c r="O8" s="314"/>
      <c r="P8" s="314"/>
      <c r="Q8" s="314"/>
      <c r="R8" s="314"/>
      <c r="S8" s="314"/>
      <c r="T8" s="162"/>
      <c r="U8" s="162"/>
      <c r="V8" s="162"/>
      <c r="W8" s="162"/>
      <c r="X8" s="162"/>
      <c r="Y8" s="162"/>
      <c r="Z8" s="162"/>
      <c r="AA8" s="162"/>
      <c r="AB8" s="162"/>
    </row>
    <row r="9" spans="1:28" s="6" customFormat="1" ht="18.75" x14ac:dyDescent="0.2">
      <c r="A9" s="313" t="s">
        <v>230</v>
      </c>
      <c r="B9" s="313"/>
      <c r="C9" s="313"/>
      <c r="D9" s="313"/>
      <c r="E9" s="313"/>
      <c r="F9" s="313"/>
      <c r="G9" s="313"/>
      <c r="H9" s="313"/>
      <c r="I9" s="313"/>
      <c r="J9" s="313"/>
      <c r="K9" s="313"/>
      <c r="L9" s="313"/>
      <c r="M9" s="313"/>
      <c r="N9" s="313"/>
      <c r="O9" s="313"/>
      <c r="P9" s="313"/>
      <c r="Q9" s="313"/>
      <c r="R9" s="313"/>
      <c r="S9" s="313"/>
      <c r="T9" s="162"/>
      <c r="U9" s="162"/>
      <c r="V9" s="162"/>
      <c r="W9" s="162"/>
      <c r="X9" s="162"/>
      <c r="Y9" s="162"/>
      <c r="Z9" s="162"/>
      <c r="AA9" s="162"/>
      <c r="AB9" s="162"/>
    </row>
    <row r="10" spans="1:28" s="6" customFormat="1" ht="18.75" x14ac:dyDescent="0.2">
      <c r="A10" s="300"/>
      <c r="B10" s="300"/>
      <c r="C10" s="300"/>
      <c r="D10" s="300"/>
      <c r="E10" s="300"/>
      <c r="F10" s="300"/>
      <c r="G10" s="300"/>
      <c r="H10" s="300"/>
      <c r="I10" s="300"/>
      <c r="J10" s="300"/>
      <c r="K10" s="300"/>
      <c r="L10" s="300"/>
      <c r="M10" s="300"/>
      <c r="N10" s="300"/>
      <c r="O10" s="300"/>
      <c r="P10" s="300"/>
      <c r="Q10" s="300"/>
      <c r="R10" s="300"/>
      <c r="S10" s="300"/>
      <c r="T10" s="162"/>
      <c r="U10" s="162"/>
      <c r="V10" s="162"/>
      <c r="W10" s="162"/>
      <c r="X10" s="162"/>
      <c r="Y10" s="162"/>
      <c r="Z10" s="162"/>
      <c r="AA10" s="162"/>
      <c r="AB10" s="162"/>
    </row>
    <row r="11" spans="1:28" s="6" customFormat="1" ht="18.75" x14ac:dyDescent="0.2">
      <c r="A11" s="314" t="s">
        <v>585</v>
      </c>
      <c r="B11" s="314"/>
      <c r="C11" s="314"/>
      <c r="D11" s="314"/>
      <c r="E11" s="314"/>
      <c r="F11" s="314"/>
      <c r="G11" s="314"/>
      <c r="H11" s="314"/>
      <c r="I11" s="314"/>
      <c r="J11" s="314"/>
      <c r="K11" s="314"/>
      <c r="L11" s="314"/>
      <c r="M11" s="314"/>
      <c r="N11" s="314"/>
      <c r="O11" s="314"/>
      <c r="P11" s="314"/>
      <c r="Q11" s="314"/>
      <c r="R11" s="314"/>
      <c r="S11" s="314"/>
      <c r="T11" s="162"/>
      <c r="U11" s="162"/>
      <c r="V11" s="162"/>
      <c r="W11" s="162"/>
      <c r="X11" s="162"/>
      <c r="Y11" s="162"/>
      <c r="Z11" s="162"/>
      <c r="AA11" s="162"/>
      <c r="AB11" s="162"/>
    </row>
    <row r="12" spans="1:28" s="6" customFormat="1" ht="18.75" x14ac:dyDescent="0.2">
      <c r="A12" s="313" t="s">
        <v>231</v>
      </c>
      <c r="B12" s="313"/>
      <c r="C12" s="313"/>
      <c r="D12" s="313"/>
      <c r="E12" s="313"/>
      <c r="F12" s="313"/>
      <c r="G12" s="313"/>
      <c r="H12" s="313"/>
      <c r="I12" s="313"/>
      <c r="J12" s="313"/>
      <c r="K12" s="313"/>
      <c r="L12" s="313"/>
      <c r="M12" s="313"/>
      <c r="N12" s="313"/>
      <c r="O12" s="313"/>
      <c r="P12" s="313"/>
      <c r="Q12" s="313"/>
      <c r="R12" s="313"/>
      <c r="S12" s="313"/>
      <c r="T12" s="162"/>
      <c r="U12" s="162"/>
      <c r="V12" s="162"/>
      <c r="W12" s="162"/>
      <c r="X12" s="162"/>
      <c r="Y12" s="162"/>
      <c r="Z12" s="162"/>
      <c r="AA12" s="162"/>
      <c r="AB12" s="162"/>
    </row>
    <row r="13" spans="1:28" s="164"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8"/>
      <c r="U13" s="18"/>
      <c r="V13" s="18"/>
      <c r="W13" s="18"/>
      <c r="X13" s="18"/>
      <c r="Y13" s="18"/>
      <c r="Z13" s="18"/>
      <c r="AA13" s="18"/>
      <c r="AB13" s="18"/>
    </row>
    <row r="14" spans="1:28" s="2" customFormat="1" ht="12" x14ac:dyDescent="0.2">
      <c r="A14" s="314" t="s">
        <v>255</v>
      </c>
      <c r="B14" s="314"/>
      <c r="C14" s="314"/>
      <c r="D14" s="314"/>
      <c r="E14" s="314"/>
      <c r="F14" s="314"/>
      <c r="G14" s="314"/>
      <c r="H14" s="314"/>
      <c r="I14" s="314"/>
      <c r="J14" s="314"/>
      <c r="K14" s="314"/>
      <c r="L14" s="314"/>
      <c r="M14" s="314"/>
      <c r="N14" s="314"/>
      <c r="O14" s="314"/>
      <c r="P14" s="314"/>
      <c r="Q14" s="314"/>
      <c r="R14" s="314"/>
      <c r="S14" s="314"/>
      <c r="T14" s="165"/>
      <c r="U14" s="165"/>
      <c r="V14" s="165"/>
      <c r="W14" s="165"/>
      <c r="X14" s="165"/>
      <c r="Y14" s="165"/>
      <c r="Z14" s="165"/>
      <c r="AA14" s="165"/>
      <c r="AB14" s="165"/>
    </row>
    <row r="15" spans="1:28" s="2" customFormat="1" ht="15" customHeight="1" x14ac:dyDescent="0.2">
      <c r="A15" s="313" t="s">
        <v>232</v>
      </c>
      <c r="B15" s="313"/>
      <c r="C15" s="313"/>
      <c r="D15" s="313"/>
      <c r="E15" s="313"/>
      <c r="F15" s="313"/>
      <c r="G15" s="313"/>
      <c r="H15" s="313"/>
      <c r="I15" s="313"/>
      <c r="J15" s="313"/>
      <c r="K15" s="313"/>
      <c r="L15" s="313"/>
      <c r="M15" s="313"/>
      <c r="N15" s="313"/>
      <c r="O15" s="313"/>
      <c r="P15" s="313"/>
      <c r="Q15" s="313"/>
      <c r="R15" s="313"/>
      <c r="S15" s="313"/>
      <c r="T15" s="4"/>
      <c r="U15" s="4"/>
      <c r="V15" s="4"/>
      <c r="W15" s="4"/>
      <c r="X15" s="4"/>
      <c r="Y15" s="4"/>
      <c r="Z15" s="4"/>
      <c r="AA15" s="4"/>
      <c r="AB15" s="4"/>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20" t="s">
        <v>233</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17" t="s">
        <v>0</v>
      </c>
      <c r="B19" s="317" t="s">
        <v>234</v>
      </c>
      <c r="C19" s="322" t="s">
        <v>235</v>
      </c>
      <c r="D19" s="317" t="s">
        <v>236</v>
      </c>
      <c r="E19" s="317" t="s">
        <v>237</v>
      </c>
      <c r="F19" s="317" t="s">
        <v>238</v>
      </c>
      <c r="G19" s="317" t="s">
        <v>239</v>
      </c>
      <c r="H19" s="317" t="s">
        <v>240</v>
      </c>
      <c r="I19" s="317" t="s">
        <v>241</v>
      </c>
      <c r="J19" s="317" t="s">
        <v>242</v>
      </c>
      <c r="K19" s="317" t="s">
        <v>243</v>
      </c>
      <c r="L19" s="317" t="s">
        <v>244</v>
      </c>
      <c r="M19" s="317" t="s">
        <v>245</v>
      </c>
      <c r="N19" s="317" t="s">
        <v>246</v>
      </c>
      <c r="O19" s="317" t="s">
        <v>247</v>
      </c>
      <c r="P19" s="317" t="s">
        <v>248</v>
      </c>
      <c r="Q19" s="317" t="s">
        <v>249</v>
      </c>
      <c r="R19" s="317"/>
      <c r="S19" s="318" t="s">
        <v>250</v>
      </c>
      <c r="T19" s="3"/>
      <c r="U19" s="3"/>
      <c r="V19" s="3"/>
      <c r="W19" s="3"/>
      <c r="X19" s="3"/>
      <c r="Y19" s="3"/>
    </row>
    <row r="20" spans="1:28" s="2" customFormat="1" ht="180.75" customHeight="1" x14ac:dyDescent="0.2">
      <c r="A20" s="317"/>
      <c r="B20" s="317"/>
      <c r="C20" s="323"/>
      <c r="D20" s="317"/>
      <c r="E20" s="317"/>
      <c r="F20" s="317"/>
      <c r="G20" s="317"/>
      <c r="H20" s="317"/>
      <c r="I20" s="317"/>
      <c r="J20" s="317"/>
      <c r="K20" s="317"/>
      <c r="L20" s="317"/>
      <c r="M20" s="317"/>
      <c r="N20" s="317"/>
      <c r="O20" s="317"/>
      <c r="P20" s="317"/>
      <c r="Q20" s="167" t="s">
        <v>251</v>
      </c>
      <c r="R20" s="168" t="s">
        <v>252</v>
      </c>
      <c r="S20" s="318"/>
      <c r="T20" s="9"/>
      <c r="U20" s="9"/>
      <c r="V20" s="9"/>
      <c r="W20" s="9"/>
      <c r="X20" s="9"/>
      <c r="Y20" s="9"/>
      <c r="Z20" s="8"/>
      <c r="AA20" s="8"/>
      <c r="AB20" s="8"/>
    </row>
    <row r="21" spans="1:28" s="2" customFormat="1" ht="18.75" x14ac:dyDescent="0.2">
      <c r="A21" s="167">
        <v>1</v>
      </c>
      <c r="B21" s="169">
        <v>2</v>
      </c>
      <c r="C21" s="167">
        <v>3</v>
      </c>
      <c r="D21" s="169">
        <v>4</v>
      </c>
      <c r="E21" s="167">
        <v>5</v>
      </c>
      <c r="F21" s="169">
        <v>6</v>
      </c>
      <c r="G21" s="167">
        <v>7</v>
      </c>
      <c r="H21" s="169">
        <v>8</v>
      </c>
      <c r="I21" s="167">
        <v>9</v>
      </c>
      <c r="J21" s="169">
        <v>10</v>
      </c>
      <c r="K21" s="167">
        <v>11</v>
      </c>
      <c r="L21" s="169">
        <v>12</v>
      </c>
      <c r="M21" s="167">
        <v>13</v>
      </c>
      <c r="N21" s="169">
        <v>14</v>
      </c>
      <c r="O21" s="167">
        <v>15</v>
      </c>
      <c r="P21" s="169">
        <v>16</v>
      </c>
      <c r="Q21" s="167">
        <v>17</v>
      </c>
      <c r="R21" s="169">
        <v>18</v>
      </c>
      <c r="S21" s="167">
        <v>19</v>
      </c>
      <c r="T21" s="9"/>
      <c r="U21" s="9"/>
      <c r="V21" s="9"/>
      <c r="W21" s="9"/>
      <c r="X21" s="9"/>
      <c r="Y21" s="9"/>
      <c r="Z21" s="8"/>
      <c r="AA21" s="8"/>
      <c r="AB21" s="8"/>
    </row>
    <row r="22" spans="1:28" s="2" customFormat="1" ht="18.75" x14ac:dyDescent="0.2">
      <c r="A22" s="170" t="s">
        <v>253</v>
      </c>
      <c r="B22" s="171" t="s">
        <v>253</v>
      </c>
      <c r="C22" s="171" t="s">
        <v>253</v>
      </c>
      <c r="D22" s="171" t="s">
        <v>253</v>
      </c>
      <c r="E22" s="171" t="s">
        <v>253</v>
      </c>
      <c r="F22" s="171" t="s">
        <v>253</v>
      </c>
      <c r="G22" s="171" t="s">
        <v>253</v>
      </c>
      <c r="H22" s="171" t="s">
        <v>253</v>
      </c>
      <c r="I22" s="171" t="s">
        <v>253</v>
      </c>
      <c r="J22" s="171" t="s">
        <v>253</v>
      </c>
      <c r="K22" s="171" t="s">
        <v>253</v>
      </c>
      <c r="L22" s="171" t="s">
        <v>253</v>
      </c>
      <c r="M22" s="171" t="s">
        <v>253</v>
      </c>
      <c r="N22" s="171" t="s">
        <v>253</v>
      </c>
      <c r="O22" s="171" t="s">
        <v>253</v>
      </c>
      <c r="P22" s="171" t="s">
        <v>253</v>
      </c>
      <c r="Q22" s="171" t="s">
        <v>253</v>
      </c>
      <c r="R22" s="171" t="s">
        <v>253</v>
      </c>
      <c r="S22" s="171" t="s">
        <v>253</v>
      </c>
      <c r="T22" s="9"/>
      <c r="U22" s="9"/>
      <c r="V22" s="9"/>
      <c r="W22" s="9"/>
      <c r="X22" s="8"/>
      <c r="Y22" s="8"/>
      <c r="Z22" s="8"/>
      <c r="AA22" s="8"/>
      <c r="AB22" s="8"/>
    </row>
    <row r="23" spans="1:28" ht="20.25" customHeight="1" x14ac:dyDescent="0.25">
      <c r="A23" s="172"/>
      <c r="B23" s="169" t="s">
        <v>254</v>
      </c>
      <c r="C23" s="169"/>
      <c r="D23" s="169"/>
      <c r="E23" s="172" t="s">
        <v>222</v>
      </c>
      <c r="F23" s="172" t="s">
        <v>222</v>
      </c>
      <c r="G23" s="172" t="s">
        <v>222</v>
      </c>
      <c r="H23" s="172"/>
      <c r="I23" s="172"/>
      <c r="J23" s="172"/>
      <c r="K23" s="172"/>
      <c r="L23" s="172"/>
      <c r="M23" s="172"/>
      <c r="N23" s="172"/>
      <c r="O23" s="172"/>
      <c r="P23" s="172"/>
      <c r="Q23" s="173"/>
      <c r="R23" s="174"/>
      <c r="S23" s="174"/>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A37" sqref="A37:D37"/>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28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24"/>
      <c r="C2" s="324"/>
      <c r="D2" s="324"/>
      <c r="E2" s="16"/>
      <c r="F2" s="16"/>
      <c r="G2" s="16"/>
      <c r="H2" s="16"/>
      <c r="I2" s="16"/>
      <c r="J2" s="16"/>
      <c r="K2" s="16"/>
      <c r="L2" s="16"/>
      <c r="M2" s="16"/>
      <c r="N2" s="16"/>
    </row>
    <row r="3" spans="1:14" ht="24" customHeight="1" x14ac:dyDescent="0.25">
      <c r="A3" s="300" t="s">
        <v>128</v>
      </c>
      <c r="B3" s="325"/>
      <c r="C3" s="325"/>
      <c r="D3" s="325"/>
    </row>
    <row r="4" spans="1:14" ht="16.5" customHeight="1" x14ac:dyDescent="0.25">
      <c r="A4" s="68"/>
      <c r="B4" s="67"/>
      <c r="C4" s="67"/>
      <c r="D4" s="67"/>
    </row>
    <row r="5" spans="1:14" x14ac:dyDescent="0.25">
      <c r="A5" s="326" t="s">
        <v>210</v>
      </c>
      <c r="B5" s="326"/>
      <c r="C5" s="326"/>
      <c r="D5" s="326"/>
    </row>
    <row r="7" spans="1:14" x14ac:dyDescent="0.25">
      <c r="A7" s="282" t="s">
        <v>1052</v>
      </c>
      <c r="B7" s="282"/>
      <c r="C7" s="282"/>
      <c r="D7" s="282"/>
    </row>
    <row r="8" spans="1:14" x14ac:dyDescent="0.25">
      <c r="A8" s="274"/>
      <c r="B8" s="274"/>
      <c r="C8" s="274"/>
      <c r="D8" s="274"/>
    </row>
    <row r="9" spans="1:14" x14ac:dyDescent="0.25">
      <c r="A9" s="274"/>
      <c r="B9" s="274"/>
      <c r="C9" s="274"/>
      <c r="D9" s="274"/>
    </row>
    <row r="10" spans="1:14" x14ac:dyDescent="0.25">
      <c r="A10" s="274"/>
      <c r="B10" s="274"/>
      <c r="C10" s="274"/>
      <c r="D10" s="274"/>
    </row>
    <row r="11" spans="1:14" x14ac:dyDescent="0.25">
      <c r="A11" s="274"/>
      <c r="B11" s="274"/>
      <c r="C11" s="274"/>
      <c r="D11" s="274"/>
    </row>
    <row r="12" spans="1:14" x14ac:dyDescent="0.25">
      <c r="A12" s="274"/>
      <c r="B12" s="274"/>
      <c r="C12" s="274"/>
      <c r="D12" s="274"/>
    </row>
    <row r="13" spans="1:14" x14ac:dyDescent="0.25">
      <c r="A13" s="282"/>
      <c r="B13" s="282"/>
      <c r="C13" s="282"/>
      <c r="D13" s="282"/>
    </row>
    <row r="14" spans="1:14" x14ac:dyDescent="0.25">
      <c r="A14" s="282"/>
      <c r="B14" s="282"/>
      <c r="C14" s="282"/>
      <c r="D14" s="282"/>
    </row>
    <row r="15" spans="1:14" x14ac:dyDescent="0.25">
      <c r="A15" s="282"/>
      <c r="B15" s="282"/>
      <c r="C15" s="282"/>
      <c r="D15" s="282"/>
    </row>
    <row r="16" spans="1:14" x14ac:dyDescent="0.25">
      <c r="A16" s="282"/>
      <c r="B16" s="282"/>
      <c r="C16" s="282"/>
      <c r="D16" s="282"/>
    </row>
    <row r="17" spans="1:4" x14ac:dyDescent="0.25">
      <c r="A17" s="282"/>
      <c r="B17" s="274"/>
      <c r="C17" s="274"/>
      <c r="D17" s="274"/>
    </row>
    <row r="18" spans="1:4" x14ac:dyDescent="0.25">
      <c r="A18" s="282"/>
      <c r="B18" s="274"/>
      <c r="C18" s="274"/>
      <c r="D18" s="274"/>
    </row>
    <row r="19" spans="1:4" x14ac:dyDescent="0.25">
      <c r="A19" s="282"/>
      <c r="B19" s="274"/>
      <c r="C19" s="274"/>
      <c r="D19" s="274"/>
    </row>
    <row r="20" spans="1:4" x14ac:dyDescent="0.25">
      <c r="A20" s="282"/>
      <c r="B20" s="274"/>
      <c r="C20" s="274"/>
      <c r="D20" s="274"/>
    </row>
    <row r="21" spans="1:4" x14ac:dyDescent="0.25">
      <c r="A21" s="282" t="s">
        <v>1053</v>
      </c>
      <c r="B21" s="274"/>
      <c r="C21" s="274"/>
      <c r="D21" s="274"/>
    </row>
    <row r="22" spans="1:4" x14ac:dyDescent="0.25">
      <c r="A22" s="274"/>
      <c r="B22" s="274"/>
      <c r="C22" s="274"/>
      <c r="D22" s="274"/>
    </row>
    <row r="23" spans="1:4" x14ac:dyDescent="0.25">
      <c r="A23" s="274"/>
      <c r="B23" s="274"/>
      <c r="C23" s="274"/>
      <c r="D23" s="274"/>
    </row>
    <row r="24" spans="1:4" x14ac:dyDescent="0.25">
      <c r="A24" s="274"/>
      <c r="B24" s="274"/>
      <c r="C24" s="274"/>
      <c r="D24" s="274"/>
    </row>
    <row r="25" spans="1:4" s="274" customFormat="1" x14ac:dyDescent="0.25"/>
    <row r="26" spans="1:4" s="274" customFormat="1" x14ac:dyDescent="0.25"/>
    <row r="27" spans="1:4" s="274" customFormat="1" x14ac:dyDescent="0.25"/>
    <row r="28" spans="1:4" s="274" customFormat="1" x14ac:dyDescent="0.25"/>
    <row r="29" spans="1:4" s="274" customFormat="1" x14ac:dyDescent="0.25"/>
    <row r="30" spans="1:4" s="274" customFormat="1" x14ac:dyDescent="0.25"/>
    <row r="31" spans="1:4" s="274" customFormat="1" x14ac:dyDescent="0.25">
      <c r="A31" s="282"/>
    </row>
    <row r="32" spans="1:4" s="274" customFormat="1" x14ac:dyDescent="0.25">
      <c r="A32" s="282"/>
    </row>
    <row r="33" spans="1:4" s="274" customFormat="1" x14ac:dyDescent="0.25">
      <c r="A33" s="282"/>
      <c r="B33" s="282"/>
      <c r="C33" s="282"/>
      <c r="D33" s="282"/>
    </row>
    <row r="34" spans="1:4" s="274" customFormat="1" x14ac:dyDescent="0.25">
      <c r="A34" s="282"/>
      <c r="B34" s="282"/>
      <c r="C34" s="282"/>
      <c r="D34" s="282"/>
    </row>
    <row r="36" spans="1:4" ht="46.5" customHeight="1" x14ac:dyDescent="0.25">
      <c r="A36" s="327" t="s">
        <v>5757</v>
      </c>
      <c r="B36" s="327"/>
      <c r="C36" s="327"/>
      <c r="D36" s="327"/>
    </row>
    <row r="37" spans="1:4" ht="237" customHeight="1" x14ac:dyDescent="0.25">
      <c r="A37" s="328" t="s">
        <v>256</v>
      </c>
      <c r="B37" s="329"/>
      <c r="C37" s="329"/>
      <c r="D37" s="329"/>
    </row>
  </sheetData>
  <mergeCells count="5">
    <mergeCell ref="A2:D2"/>
    <mergeCell ref="A3:D3"/>
    <mergeCell ref="A5:D5"/>
    <mergeCell ref="A36:D36"/>
    <mergeCell ref="A37:D37"/>
  </mergeCells>
  <pageMargins left="0.25" right="0.25" top="0.75" bottom="0.75" header="0.3" footer="0.3"/>
  <pageSetup paperSize="9" scale="6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7" t="s">
        <v>175</v>
      </c>
      <c r="B2" s="287"/>
      <c r="C2" s="287"/>
      <c r="D2" s="287"/>
      <c r="E2" s="287"/>
      <c r="F2" s="287"/>
      <c r="G2" s="16"/>
      <c r="H2" s="16"/>
      <c r="I2" s="16"/>
      <c r="J2" s="16"/>
      <c r="K2" s="16"/>
      <c r="L2" s="16"/>
      <c r="M2" s="16"/>
      <c r="N2" s="16"/>
      <c r="O2" s="16"/>
      <c r="P2" s="16"/>
    </row>
    <row r="3" spans="1:16" s="2" customFormat="1" ht="1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4" t="s">
        <v>120</v>
      </c>
      <c r="B6" s="295"/>
      <c r="C6" s="291" t="s">
        <v>155</v>
      </c>
      <c r="D6" s="343" t="s">
        <v>150</v>
      </c>
      <c r="E6" s="344"/>
      <c r="F6" s="345"/>
    </row>
    <row r="7" spans="1:16" ht="19.5" thickBot="1" x14ac:dyDescent="0.35">
      <c r="A7" s="296"/>
      <c r="B7" s="297"/>
      <c r="C7" s="292"/>
      <c r="D7" s="291" t="s">
        <v>157</v>
      </c>
      <c r="E7" s="330" t="s">
        <v>151</v>
      </c>
      <c r="F7" s="331"/>
    </row>
    <row r="8" spans="1:16" ht="53.25" customHeight="1" thickBot="1" x14ac:dyDescent="0.3">
      <c r="A8" s="298"/>
      <c r="B8" s="299"/>
      <c r="C8" s="293"/>
      <c r="D8" s="292"/>
      <c r="E8" s="109" t="s">
        <v>152</v>
      </c>
      <c r="F8" s="117" t="s">
        <v>156</v>
      </c>
    </row>
    <row r="9" spans="1:16" ht="16.5" thickBot="1" x14ac:dyDescent="0.3">
      <c r="A9" s="341">
        <v>1</v>
      </c>
      <c r="B9" s="342"/>
      <c r="C9" s="43">
        <v>2</v>
      </c>
      <c r="D9" s="43">
        <v>3</v>
      </c>
      <c r="E9" s="43">
        <v>4</v>
      </c>
      <c r="F9" s="43">
        <v>5</v>
      </c>
    </row>
    <row r="10" spans="1:16" s="15" customFormat="1" ht="48" customHeight="1" x14ac:dyDescent="0.25">
      <c r="A10" s="337" t="s">
        <v>40</v>
      </c>
      <c r="B10" s="338"/>
      <c r="C10" s="33"/>
      <c r="D10" s="33"/>
      <c r="E10" s="33"/>
      <c r="F10" s="33"/>
    </row>
    <row r="11" spans="1:16" s="15" customFormat="1" ht="44.25" customHeight="1" thickBot="1" x14ac:dyDescent="0.3">
      <c r="A11" s="339" t="s">
        <v>19</v>
      </c>
      <c r="B11" s="340"/>
      <c r="C11" s="66"/>
      <c r="D11" s="66"/>
      <c r="E11" s="66"/>
      <c r="F11" s="66"/>
    </row>
    <row r="12" spans="1:16" s="15" customFormat="1" ht="21" thickBot="1" x14ac:dyDescent="0.3">
      <c r="A12" s="332" t="s">
        <v>154</v>
      </c>
      <c r="B12" s="333"/>
      <c r="C12" s="333"/>
      <c r="D12" s="333"/>
      <c r="E12" s="333"/>
      <c r="F12" s="334"/>
    </row>
    <row r="13" spans="1:16" s="15" customFormat="1" ht="40.5" customHeight="1" x14ac:dyDescent="0.25">
      <c r="A13" s="335" t="s">
        <v>129</v>
      </c>
      <c r="B13" s="336"/>
      <c r="C13" s="69"/>
      <c r="D13" s="69"/>
      <c r="E13" s="69"/>
      <c r="F13" s="69"/>
    </row>
    <row r="14" spans="1:16" s="15" customFormat="1" ht="40.5" customHeight="1" x14ac:dyDescent="0.25">
      <c r="A14" s="347" t="s">
        <v>20</v>
      </c>
      <c r="B14" s="348"/>
      <c r="C14" s="34"/>
      <c r="D14" s="34"/>
      <c r="E14" s="34"/>
      <c r="F14" s="34"/>
    </row>
    <row r="15" spans="1:16" s="15" customFormat="1" ht="40.5" customHeight="1" x14ac:dyDescent="0.25">
      <c r="A15" s="347" t="s">
        <v>131</v>
      </c>
      <c r="B15" s="348"/>
      <c r="C15" s="34"/>
      <c r="D15" s="34"/>
      <c r="E15" s="34"/>
      <c r="F15" s="34"/>
    </row>
    <row r="16" spans="1:16" s="15" customFormat="1" ht="31.5" customHeight="1" x14ac:dyDescent="0.25">
      <c r="A16" s="339" t="s">
        <v>132</v>
      </c>
      <c r="B16" s="110">
        <v>1</v>
      </c>
      <c r="C16" s="34"/>
      <c r="D16" s="34"/>
      <c r="E16" s="34"/>
      <c r="F16" s="34"/>
    </row>
    <row r="17" spans="1:6" s="15" customFormat="1" ht="31.5" customHeight="1" x14ac:dyDescent="0.25">
      <c r="A17" s="349"/>
      <c r="B17" s="110">
        <v>2</v>
      </c>
      <c r="C17" s="34"/>
      <c r="D17" s="34"/>
      <c r="E17" s="34"/>
      <c r="F17" s="34"/>
    </row>
    <row r="18" spans="1:6" s="15" customFormat="1" ht="18.75" x14ac:dyDescent="0.25">
      <c r="A18" s="349"/>
      <c r="B18" s="110">
        <v>3</v>
      </c>
      <c r="C18" s="34"/>
      <c r="D18" s="34"/>
      <c r="E18" s="34"/>
      <c r="F18" s="34"/>
    </row>
    <row r="19" spans="1:6" s="15" customFormat="1" ht="18.75" x14ac:dyDescent="0.25">
      <c r="A19" s="349"/>
      <c r="B19" s="110">
        <v>4</v>
      </c>
      <c r="C19" s="34"/>
      <c r="D19" s="34"/>
      <c r="E19" s="34"/>
      <c r="F19" s="34"/>
    </row>
    <row r="20" spans="1:6" s="15" customFormat="1" ht="18.75" x14ac:dyDescent="0.25">
      <c r="A20" s="349"/>
      <c r="B20" s="110">
        <v>5</v>
      </c>
      <c r="C20" s="34"/>
      <c r="D20" s="34"/>
      <c r="E20" s="34"/>
      <c r="F20" s="34"/>
    </row>
    <row r="21" spans="1:6" s="15" customFormat="1" ht="18.75" x14ac:dyDescent="0.25">
      <c r="A21" s="335"/>
      <c r="B21" s="110">
        <v>6</v>
      </c>
      <c r="C21" s="34"/>
      <c r="D21" s="34"/>
      <c r="E21" s="34"/>
      <c r="F21" s="34"/>
    </row>
    <row r="22" spans="1:6" s="15" customFormat="1" ht="18.75" x14ac:dyDescent="0.25">
      <c r="A22" s="302" t="s">
        <v>143</v>
      </c>
      <c r="B22" s="111">
        <v>1</v>
      </c>
      <c r="C22" s="34"/>
      <c r="D22" s="34"/>
      <c r="E22" s="34"/>
      <c r="F22" s="34"/>
    </row>
    <row r="23" spans="1:6" s="15" customFormat="1" ht="18.75" x14ac:dyDescent="0.25">
      <c r="A23" s="302"/>
      <c r="B23" s="111">
        <v>2</v>
      </c>
      <c r="C23" s="34"/>
      <c r="D23" s="34"/>
      <c r="E23" s="34"/>
      <c r="F23" s="34"/>
    </row>
    <row r="24" spans="1:6" s="15" customFormat="1" ht="18.75" x14ac:dyDescent="0.25">
      <c r="A24" s="302"/>
      <c r="B24" s="111">
        <v>3</v>
      </c>
      <c r="C24" s="34"/>
      <c r="D24" s="34"/>
      <c r="E24" s="34"/>
      <c r="F24" s="34"/>
    </row>
    <row r="25" spans="1:6" s="15" customFormat="1" ht="18.75" x14ac:dyDescent="0.25">
      <c r="A25" s="347" t="s">
        <v>130</v>
      </c>
      <c r="B25" s="348"/>
      <c r="C25" s="34"/>
      <c r="D25" s="34"/>
      <c r="E25" s="34"/>
      <c r="F25" s="34"/>
    </row>
    <row r="26" spans="1:6" s="15" customFormat="1" ht="18.75" x14ac:dyDescent="0.25">
      <c r="A26" s="339" t="s">
        <v>107</v>
      </c>
      <c r="B26" s="106" t="s">
        <v>111</v>
      </c>
      <c r="C26" s="34"/>
      <c r="D26" s="34"/>
      <c r="E26" s="34"/>
      <c r="F26" s="34"/>
    </row>
    <row r="27" spans="1:6" s="15" customFormat="1" ht="19.5" thickBot="1" x14ac:dyDescent="0.3">
      <c r="A27" s="346"/>
      <c r="B27" s="108" t="s">
        <v>112</v>
      </c>
      <c r="C27" s="35"/>
      <c r="D27" s="35"/>
      <c r="E27" s="35"/>
      <c r="F27" s="35"/>
    </row>
    <row r="28" spans="1:6" ht="21" customHeight="1" thickBot="1" x14ac:dyDescent="0.3">
      <c r="A28" s="332" t="s">
        <v>161</v>
      </c>
      <c r="B28" s="333"/>
      <c r="C28" s="333"/>
      <c r="D28" s="333"/>
      <c r="E28" s="333"/>
      <c r="F28" s="334"/>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02" t="s">
        <v>132</v>
      </c>
      <c r="B32" s="105">
        <v>1</v>
      </c>
      <c r="C32" s="71"/>
      <c r="D32" s="71"/>
      <c r="E32" s="71"/>
      <c r="F32" s="71"/>
    </row>
    <row r="33" spans="1:6" ht="18.75" x14ac:dyDescent="0.25">
      <c r="A33" s="302"/>
      <c r="B33" s="105">
        <v>2</v>
      </c>
      <c r="C33" s="71"/>
      <c r="D33" s="71"/>
      <c r="E33" s="71"/>
      <c r="F33" s="71"/>
    </row>
    <row r="34" spans="1:6" ht="18.75" x14ac:dyDescent="0.25">
      <c r="A34" s="302"/>
      <c r="B34" s="105">
        <v>3</v>
      </c>
      <c r="C34" s="71"/>
      <c r="D34" s="71"/>
      <c r="E34" s="71"/>
      <c r="F34" s="71"/>
    </row>
    <row r="35" spans="1:6" ht="18.75" x14ac:dyDescent="0.25">
      <c r="A35" s="302"/>
      <c r="B35" s="105">
        <v>4</v>
      </c>
      <c r="C35" s="71"/>
      <c r="D35" s="71"/>
      <c r="E35" s="71"/>
      <c r="F35" s="71"/>
    </row>
    <row r="36" spans="1:6" ht="18.75" x14ac:dyDescent="0.25">
      <c r="A36" s="302"/>
      <c r="B36" s="105">
        <v>5</v>
      </c>
      <c r="C36" s="71"/>
      <c r="D36" s="71"/>
      <c r="E36" s="71"/>
      <c r="F36" s="71"/>
    </row>
    <row r="37" spans="1:6" ht="18.75" x14ac:dyDescent="0.25">
      <c r="A37" s="302"/>
      <c r="B37" s="105">
        <v>6</v>
      </c>
      <c r="C37" s="71"/>
      <c r="D37" s="71"/>
      <c r="E37" s="71"/>
      <c r="F37" s="71"/>
    </row>
    <row r="38" spans="1:6" ht="18.75" x14ac:dyDescent="0.25">
      <c r="A38" s="302" t="s">
        <v>162</v>
      </c>
      <c r="B38" s="105">
        <v>1</v>
      </c>
      <c r="C38" s="71"/>
      <c r="D38" s="71"/>
      <c r="E38" s="71"/>
      <c r="F38" s="71"/>
    </row>
    <row r="39" spans="1:6" ht="18.75" x14ac:dyDescent="0.25">
      <c r="A39" s="302"/>
      <c r="B39" s="105">
        <v>2</v>
      </c>
      <c r="C39" s="71"/>
      <c r="D39" s="71"/>
      <c r="E39" s="71"/>
      <c r="F39" s="71"/>
    </row>
    <row r="40" spans="1:6" ht="18.75" x14ac:dyDescent="0.25">
      <c r="A40" s="302"/>
      <c r="B40" s="105">
        <v>3</v>
      </c>
      <c r="C40" s="71"/>
      <c r="D40" s="71"/>
      <c r="E40" s="71"/>
      <c r="F40" s="71"/>
    </row>
    <row r="41" spans="1:6" ht="18.75" x14ac:dyDescent="0.25">
      <c r="A41" s="302"/>
      <c r="B41" s="105">
        <v>4</v>
      </c>
      <c r="C41" s="71"/>
      <c r="D41" s="71"/>
      <c r="E41" s="71"/>
      <c r="F41" s="71"/>
    </row>
    <row r="42" spans="1:6" ht="19.5" thickBot="1" x14ac:dyDescent="0.3">
      <c r="A42" s="303"/>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7" t="s">
        <v>175</v>
      </c>
      <c r="B2" s="324"/>
      <c r="C2" s="324"/>
      <c r="D2" s="324"/>
      <c r="E2" s="16"/>
      <c r="F2" s="16"/>
      <c r="G2" s="16"/>
      <c r="H2" s="16"/>
      <c r="I2" s="16"/>
      <c r="J2" s="16"/>
      <c r="K2" s="16"/>
      <c r="L2" s="16"/>
      <c r="M2" s="16"/>
      <c r="N2" s="16"/>
    </row>
    <row r="3" spans="1:14" s="2" customFormat="1" ht="30" customHeight="1" x14ac:dyDescent="0.2">
      <c r="A3" s="300" t="s">
        <v>168</v>
      </c>
      <c r="B3" s="300"/>
      <c r="C3" s="300"/>
      <c r="D3" s="300"/>
      <c r="E3" s="5"/>
      <c r="F3" s="5"/>
      <c r="G3" s="5"/>
      <c r="H3" s="5"/>
      <c r="I3" s="5"/>
      <c r="J3" s="5"/>
      <c r="K3" s="5"/>
      <c r="L3" s="5"/>
      <c r="M3" s="5"/>
      <c r="N3" s="5"/>
    </row>
    <row r="4" spans="1:14" s="13" customFormat="1" ht="12.75" x14ac:dyDescent="0.2">
      <c r="A4" s="14"/>
      <c r="B4" s="14"/>
      <c r="J4" s="14"/>
    </row>
    <row r="5" spans="1:14" x14ac:dyDescent="0.25">
      <c r="A5" s="326" t="s">
        <v>139</v>
      </c>
      <c r="B5" s="326"/>
      <c r="C5" s="326"/>
      <c r="D5" s="326"/>
    </row>
    <row r="26" spans="1:4" ht="28.5" customHeight="1" x14ac:dyDescent="0.25">
      <c r="A26" s="326" t="s">
        <v>169</v>
      </c>
      <c r="B26" s="326"/>
      <c r="C26" s="326"/>
      <c r="D26" s="32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28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287"/>
      <c r="C2" s="287"/>
      <c r="D2" s="37"/>
      <c r="E2" s="16"/>
      <c r="F2" s="16"/>
      <c r="G2" s="16"/>
      <c r="H2" s="16"/>
      <c r="I2" s="16"/>
      <c r="J2" s="16"/>
      <c r="K2" s="16"/>
      <c r="L2" s="16"/>
      <c r="M2" s="16"/>
      <c r="N2" s="16"/>
    </row>
    <row r="3" spans="1:21" s="2" customFormat="1" ht="18.75" customHeight="1" x14ac:dyDescent="0.2">
      <c r="A3" s="288" t="s">
        <v>133</v>
      </c>
      <c r="B3" s="288"/>
      <c r="C3" s="28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95.25" customHeight="1" x14ac:dyDescent="0.2">
      <c r="A7" s="119" t="s">
        <v>11</v>
      </c>
      <c r="B7" s="120" t="s">
        <v>257</v>
      </c>
      <c r="C7" s="135" t="s">
        <v>258</v>
      </c>
      <c r="D7" s="10"/>
      <c r="E7" s="10"/>
      <c r="F7" s="9"/>
      <c r="G7" s="9"/>
      <c r="H7" s="9"/>
      <c r="I7" s="9"/>
      <c r="J7" s="9"/>
      <c r="K7" s="9"/>
      <c r="L7" s="9"/>
      <c r="M7" s="9"/>
      <c r="N7" s="9"/>
      <c r="O7" s="9"/>
      <c r="P7" s="9"/>
      <c r="Q7" s="8"/>
      <c r="R7" s="8"/>
      <c r="S7" s="8"/>
      <c r="T7" s="8"/>
      <c r="U7" s="8"/>
    </row>
    <row r="8" spans="1:21" s="2" customFormat="1" ht="228.75" customHeight="1" x14ac:dyDescent="0.2">
      <c r="A8" s="119" t="s">
        <v>10</v>
      </c>
      <c r="B8" s="120" t="s">
        <v>259</v>
      </c>
      <c r="C8" s="135"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2028</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584</v>
      </c>
      <c r="D12" s="7"/>
      <c r="E12" s="7"/>
      <c r="F12" s="7"/>
      <c r="G12" s="7"/>
      <c r="H12" s="7"/>
      <c r="I12" s="7"/>
      <c r="J12" s="7"/>
      <c r="K12" s="7"/>
      <c r="L12" s="7"/>
      <c r="M12" s="7"/>
      <c r="N12" s="7"/>
      <c r="O12" s="7"/>
      <c r="P12" s="7"/>
      <c r="Q12" s="7"/>
      <c r="R12" s="7"/>
      <c r="S12" s="7"/>
      <c r="T12" s="7"/>
      <c r="U12" s="7"/>
    </row>
    <row r="13" spans="1:21" ht="127.5" customHeight="1" thickBot="1" x14ac:dyDescent="0.3">
      <c r="A13" s="119" t="s">
        <v>4</v>
      </c>
      <c r="B13" s="124" t="s">
        <v>1</v>
      </c>
      <c r="C13" s="133" t="s">
        <v>5758</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9" t="s">
        <v>225</v>
      </c>
    </row>
    <row r="2" spans="1:28" ht="18.75" x14ac:dyDescent="0.3">
      <c r="Z2" s="160" t="s">
        <v>226</v>
      </c>
    </row>
    <row r="3" spans="1:28" ht="18.75" x14ac:dyDescent="0.3">
      <c r="Z3" s="160" t="s">
        <v>227</v>
      </c>
    </row>
    <row r="4" spans="1:28" ht="18.75" customHeight="1" x14ac:dyDescent="0.25">
      <c r="A4" s="316" t="str">
        <f>'2. паспорт  ТП'!A4:S4</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00" t="s">
        <v>228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2"/>
      <c r="AB6" s="16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2"/>
      <c r="AB7" s="162"/>
    </row>
    <row r="8" spans="1:28" x14ac:dyDescent="0.25">
      <c r="A8" s="314" t="str">
        <f>'[1]2. паспорт  ТП'!A8:S8</f>
        <v xml:space="preserve">                                        Акционерное общество "Татэнергосбыт"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5"/>
      <c r="AB8" s="165"/>
    </row>
    <row r="9" spans="1:28" ht="15.75" x14ac:dyDescent="0.25">
      <c r="A9" s="313" t="s">
        <v>230</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2"/>
      <c r="AB10" s="162"/>
    </row>
    <row r="11" spans="1:28" x14ac:dyDescent="0.25">
      <c r="A11" s="314" t="str">
        <f>'2. паспорт  ТП'!A11:S11</f>
        <v xml:space="preserve">                                                    N_ИСУТЭС_BuOE_4                                      </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65"/>
      <c r="AB11" s="165"/>
    </row>
    <row r="12" spans="1:28" ht="15.75" x14ac:dyDescent="0.25">
      <c r="A12" s="313" t="s">
        <v>231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4"/>
      <c r="AB12" s="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77"/>
      <c r="AB13" s="177"/>
    </row>
    <row r="14" spans="1:28" x14ac:dyDescent="0.25">
      <c r="A14" s="314" t="str">
        <f>'2. паспорт  ТП'!A14:S14</f>
        <v xml:space="preserve">      Установка интеллектуальной системы учета электроэнергии филиала АО "Татэнергосбыт" - Буинское отделение</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5"/>
      <c r="AB14" s="165"/>
    </row>
    <row r="15" spans="1:28" ht="15.75" x14ac:dyDescent="0.25">
      <c r="A15" s="313" t="s">
        <v>232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4"/>
      <c r="AB15" s="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7"/>
      <c r="AB16" s="1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7"/>
      <c r="AB17" s="1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7"/>
      <c r="AB18" s="1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7"/>
      <c r="AB19" s="1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78"/>
      <c r="AB20" s="178"/>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78"/>
      <c r="AB21" s="178"/>
    </row>
    <row r="22" spans="1:28" x14ac:dyDescent="0.25">
      <c r="A22" s="356" t="s">
        <v>261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79"/>
      <c r="AB22" s="179"/>
    </row>
    <row r="23" spans="1:28" ht="32.25" customHeight="1" x14ac:dyDescent="0.25">
      <c r="A23" s="350" t="s">
        <v>262</v>
      </c>
      <c r="B23" s="351"/>
      <c r="C23" s="351"/>
      <c r="D23" s="351"/>
      <c r="E23" s="351"/>
      <c r="F23" s="351"/>
      <c r="G23" s="351"/>
      <c r="H23" s="351"/>
      <c r="I23" s="351"/>
      <c r="J23" s="351"/>
      <c r="K23" s="351"/>
      <c r="L23" s="352"/>
      <c r="M23" s="353" t="s">
        <v>263</v>
      </c>
      <c r="N23" s="353"/>
      <c r="O23" s="353"/>
      <c r="P23" s="353"/>
      <c r="Q23" s="353"/>
      <c r="R23" s="353"/>
      <c r="S23" s="353"/>
      <c r="T23" s="353"/>
      <c r="U23" s="353"/>
      <c r="V23" s="353"/>
      <c r="W23" s="353"/>
      <c r="X23" s="353"/>
      <c r="Y23" s="353"/>
      <c r="Z23" s="353"/>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1" sqref="R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8"/>
      <c r="B1" s="158"/>
      <c r="O1" s="159" t="s">
        <v>225</v>
      </c>
    </row>
    <row r="2" spans="1:28" s="6" customFormat="1" ht="18.75" customHeight="1" x14ac:dyDescent="0.3">
      <c r="A2" s="158"/>
      <c r="B2" s="158"/>
      <c r="O2" s="160" t="s">
        <v>226</v>
      </c>
    </row>
    <row r="3" spans="1:28" s="6" customFormat="1" ht="18.75" x14ac:dyDescent="0.3">
      <c r="A3" s="161"/>
      <c r="B3" s="161"/>
      <c r="O3" s="160" t="s">
        <v>227</v>
      </c>
    </row>
    <row r="4" spans="1:28" s="6" customFormat="1" ht="18.75" x14ac:dyDescent="0.3">
      <c r="A4" s="161"/>
      <c r="B4" s="161"/>
      <c r="L4" s="160"/>
    </row>
    <row r="5" spans="1:28" s="6"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6"/>
      <c r="Q5" s="16"/>
      <c r="R5" s="16"/>
      <c r="S5" s="16"/>
      <c r="T5" s="16"/>
      <c r="U5" s="16"/>
      <c r="V5" s="16"/>
      <c r="W5" s="16"/>
      <c r="X5" s="16"/>
      <c r="Y5" s="16"/>
      <c r="Z5" s="16"/>
      <c r="AA5" s="16"/>
      <c r="AB5" s="16"/>
    </row>
    <row r="6" spans="1:28" s="6" customFormat="1" ht="18.75" x14ac:dyDescent="0.3">
      <c r="A6" s="161"/>
      <c r="B6" s="161"/>
      <c r="L6" s="160"/>
    </row>
    <row r="7" spans="1:28" s="6" customFormat="1" ht="18.75" x14ac:dyDescent="0.2">
      <c r="A7" s="300" t="s">
        <v>228</v>
      </c>
      <c r="B7" s="300"/>
      <c r="C7" s="300"/>
      <c r="D7" s="300"/>
      <c r="E7" s="300"/>
      <c r="F7" s="300"/>
      <c r="G7" s="300"/>
      <c r="H7" s="300"/>
      <c r="I7" s="300"/>
      <c r="J7" s="300"/>
      <c r="K7" s="300"/>
      <c r="L7" s="300"/>
      <c r="M7" s="300"/>
      <c r="N7" s="300"/>
      <c r="O7" s="300"/>
      <c r="P7" s="162"/>
      <c r="Q7" s="162"/>
      <c r="R7" s="162"/>
      <c r="S7" s="162"/>
      <c r="T7" s="162"/>
      <c r="U7" s="162"/>
      <c r="V7" s="162"/>
      <c r="W7" s="162"/>
      <c r="X7" s="162"/>
      <c r="Y7" s="162"/>
      <c r="Z7" s="162"/>
    </row>
    <row r="8" spans="1:28" s="6" customFormat="1" ht="18.75" x14ac:dyDescent="0.2">
      <c r="A8" s="300"/>
      <c r="B8" s="300"/>
      <c r="C8" s="300"/>
      <c r="D8" s="300"/>
      <c r="E8" s="300"/>
      <c r="F8" s="300"/>
      <c r="G8" s="300"/>
      <c r="H8" s="300"/>
      <c r="I8" s="300"/>
      <c r="J8" s="300"/>
      <c r="K8" s="300"/>
      <c r="L8" s="300"/>
      <c r="M8" s="300"/>
      <c r="N8" s="300"/>
      <c r="O8" s="300"/>
      <c r="P8" s="162"/>
      <c r="Q8" s="162"/>
      <c r="R8" s="162"/>
      <c r="S8" s="162"/>
      <c r="T8" s="162"/>
      <c r="U8" s="162"/>
      <c r="V8" s="162"/>
      <c r="W8" s="162"/>
      <c r="X8" s="162"/>
      <c r="Y8" s="162"/>
      <c r="Z8" s="162"/>
    </row>
    <row r="9" spans="1:28" s="6" customFormat="1" ht="18.75" x14ac:dyDescent="0.2">
      <c r="A9" s="314" t="str">
        <f>'3.4. Паспорт надежность'!A8:Z8</f>
        <v xml:space="preserve">                                        Акционерное общество "Татэнергосбыт"                            </v>
      </c>
      <c r="B9" s="314"/>
      <c r="C9" s="314"/>
      <c r="D9" s="314"/>
      <c r="E9" s="314"/>
      <c r="F9" s="314"/>
      <c r="G9" s="314"/>
      <c r="H9" s="314"/>
      <c r="I9" s="314"/>
      <c r="J9" s="314"/>
      <c r="K9" s="314"/>
      <c r="L9" s="314"/>
      <c r="M9" s="314"/>
      <c r="N9" s="314"/>
      <c r="O9" s="314"/>
      <c r="P9" s="162"/>
      <c r="Q9" s="162"/>
      <c r="R9" s="162"/>
      <c r="S9" s="162"/>
      <c r="T9" s="162"/>
      <c r="U9" s="162"/>
      <c r="V9" s="162"/>
      <c r="W9" s="162"/>
      <c r="X9" s="162"/>
      <c r="Y9" s="162"/>
      <c r="Z9" s="162"/>
    </row>
    <row r="10" spans="1:28" s="6" customFormat="1" ht="18.75" x14ac:dyDescent="0.2">
      <c r="A10" s="313" t="s">
        <v>230</v>
      </c>
      <c r="B10" s="313"/>
      <c r="C10" s="313"/>
      <c r="D10" s="313"/>
      <c r="E10" s="313"/>
      <c r="F10" s="313"/>
      <c r="G10" s="313"/>
      <c r="H10" s="313"/>
      <c r="I10" s="313"/>
      <c r="J10" s="313"/>
      <c r="K10" s="313"/>
      <c r="L10" s="313"/>
      <c r="M10" s="313"/>
      <c r="N10" s="313"/>
      <c r="O10" s="313"/>
      <c r="P10" s="162"/>
      <c r="Q10" s="162"/>
      <c r="R10" s="162"/>
      <c r="S10" s="162"/>
      <c r="T10" s="162"/>
      <c r="U10" s="162"/>
      <c r="V10" s="162"/>
      <c r="W10" s="162"/>
      <c r="X10" s="162"/>
      <c r="Y10" s="162"/>
      <c r="Z10" s="162"/>
    </row>
    <row r="11" spans="1:28" s="6" customFormat="1" ht="18.75" x14ac:dyDescent="0.2">
      <c r="A11" s="300"/>
      <c r="B11" s="300"/>
      <c r="C11" s="300"/>
      <c r="D11" s="300"/>
      <c r="E11" s="300"/>
      <c r="F11" s="300"/>
      <c r="G11" s="300"/>
      <c r="H11" s="300"/>
      <c r="I11" s="300"/>
      <c r="J11" s="300"/>
      <c r="K11" s="300"/>
      <c r="L11" s="300"/>
      <c r="M11" s="300"/>
      <c r="N11" s="300"/>
      <c r="O11" s="300"/>
      <c r="P11" s="162"/>
      <c r="Q11" s="162"/>
      <c r="R11" s="162"/>
      <c r="S11" s="162"/>
      <c r="T11" s="162"/>
      <c r="U11" s="162"/>
      <c r="V11" s="162"/>
      <c r="W11" s="162"/>
      <c r="X11" s="162"/>
      <c r="Y11" s="162"/>
      <c r="Z11" s="162"/>
    </row>
    <row r="12" spans="1:28" s="6" customFormat="1" ht="18.75" x14ac:dyDescent="0.2">
      <c r="A12" s="314" t="str">
        <f>'3.4. Паспорт надежность'!A11:Z11</f>
        <v xml:space="preserve">                                                    N_ИСУТЭС_BuOE_4                                      </v>
      </c>
      <c r="B12" s="314"/>
      <c r="C12" s="314"/>
      <c r="D12" s="314"/>
      <c r="E12" s="314"/>
      <c r="F12" s="314"/>
      <c r="G12" s="314"/>
      <c r="H12" s="314"/>
      <c r="I12" s="314"/>
      <c r="J12" s="314"/>
      <c r="K12" s="314"/>
      <c r="L12" s="314"/>
      <c r="M12" s="314"/>
      <c r="N12" s="314"/>
      <c r="O12" s="314"/>
      <c r="P12" s="162"/>
      <c r="Q12" s="162"/>
      <c r="R12" s="162"/>
      <c r="S12" s="162"/>
      <c r="T12" s="162"/>
      <c r="U12" s="162"/>
      <c r="V12" s="162"/>
      <c r="W12" s="162"/>
      <c r="X12" s="162"/>
      <c r="Y12" s="162"/>
      <c r="Z12" s="162"/>
    </row>
    <row r="13" spans="1:28" s="6" customFormat="1" ht="18.75" x14ac:dyDescent="0.2">
      <c r="A13" s="313" t="s">
        <v>231</v>
      </c>
      <c r="B13" s="313"/>
      <c r="C13" s="313"/>
      <c r="D13" s="313"/>
      <c r="E13" s="313"/>
      <c r="F13" s="313"/>
      <c r="G13" s="313"/>
      <c r="H13" s="313"/>
      <c r="I13" s="313"/>
      <c r="J13" s="313"/>
      <c r="K13" s="313"/>
      <c r="L13" s="313"/>
      <c r="M13" s="313"/>
      <c r="N13" s="313"/>
      <c r="O13" s="313"/>
      <c r="P13" s="162"/>
      <c r="Q13" s="162"/>
      <c r="R13" s="162"/>
      <c r="S13" s="162"/>
      <c r="T13" s="162"/>
      <c r="U13" s="162"/>
      <c r="V13" s="162"/>
      <c r="W13" s="162"/>
      <c r="X13" s="162"/>
      <c r="Y13" s="162"/>
      <c r="Z13" s="162"/>
    </row>
    <row r="14" spans="1:28" s="164" customFormat="1" ht="15.75" customHeight="1" x14ac:dyDescent="0.2">
      <c r="A14" s="315"/>
      <c r="B14" s="315"/>
      <c r="C14" s="315"/>
      <c r="D14" s="315"/>
      <c r="E14" s="315"/>
      <c r="F14" s="315"/>
      <c r="G14" s="315"/>
      <c r="H14" s="315"/>
      <c r="I14" s="315"/>
      <c r="J14" s="315"/>
      <c r="K14" s="315"/>
      <c r="L14" s="315"/>
      <c r="M14" s="315"/>
      <c r="N14" s="315"/>
      <c r="O14" s="315"/>
      <c r="P14" s="163"/>
      <c r="Q14" s="163"/>
      <c r="R14" s="163"/>
      <c r="S14" s="163"/>
      <c r="T14" s="163"/>
      <c r="U14" s="163"/>
      <c r="V14" s="163"/>
      <c r="W14" s="163"/>
      <c r="X14" s="163"/>
      <c r="Y14" s="163"/>
      <c r="Z14" s="163"/>
    </row>
    <row r="15" spans="1:28" s="2" customFormat="1" ht="12" x14ac:dyDescent="0.2">
      <c r="A15" s="314" t="str">
        <f>'3.4. Паспорт надежность'!A14:Z14</f>
        <v xml:space="preserve">      Установка интеллектуальной системы учета электроэнергии филиала АО "Татэнергосбыт" - Буинское отделение</v>
      </c>
      <c r="B15" s="314"/>
      <c r="C15" s="314"/>
      <c r="D15" s="314"/>
      <c r="E15" s="314"/>
      <c r="F15" s="314"/>
      <c r="G15" s="314"/>
      <c r="H15" s="314"/>
      <c r="I15" s="314"/>
      <c r="J15" s="314"/>
      <c r="K15" s="314"/>
      <c r="L15" s="314"/>
      <c r="M15" s="314"/>
      <c r="N15" s="314"/>
      <c r="O15" s="314"/>
      <c r="P15" s="165"/>
      <c r="Q15" s="165"/>
      <c r="R15" s="165"/>
      <c r="S15" s="165"/>
      <c r="T15" s="165"/>
      <c r="U15" s="165"/>
      <c r="V15" s="165"/>
      <c r="W15" s="165"/>
      <c r="X15" s="165"/>
      <c r="Y15" s="165"/>
      <c r="Z15" s="165"/>
    </row>
    <row r="16" spans="1:28" s="2" customFormat="1" ht="15" customHeight="1" x14ac:dyDescent="0.2">
      <c r="A16" s="313" t="s">
        <v>232</v>
      </c>
      <c r="B16" s="313"/>
      <c r="C16" s="313"/>
      <c r="D16" s="313"/>
      <c r="E16" s="313"/>
      <c r="F16" s="313"/>
      <c r="G16" s="313"/>
      <c r="H16" s="313"/>
      <c r="I16" s="313"/>
      <c r="J16" s="313"/>
      <c r="K16" s="313"/>
      <c r="L16" s="313"/>
      <c r="M16" s="313"/>
      <c r="N16" s="313"/>
      <c r="O16" s="313"/>
      <c r="P16" s="4"/>
      <c r="Q16" s="4"/>
      <c r="R16" s="4"/>
      <c r="S16" s="4"/>
      <c r="T16" s="4"/>
      <c r="U16" s="4"/>
      <c r="V16" s="4"/>
      <c r="W16" s="4"/>
      <c r="X16" s="4"/>
      <c r="Y16" s="4"/>
      <c r="Z16" s="4"/>
    </row>
    <row r="17" spans="1:26" s="2" customFormat="1" ht="15" customHeight="1" x14ac:dyDescent="0.2">
      <c r="A17" s="319"/>
      <c r="B17" s="319"/>
      <c r="C17" s="319"/>
      <c r="D17" s="319"/>
      <c r="E17" s="319"/>
      <c r="F17" s="319"/>
      <c r="G17" s="319"/>
      <c r="H17" s="319"/>
      <c r="I17" s="319"/>
      <c r="J17" s="319"/>
      <c r="K17" s="319"/>
      <c r="L17" s="319"/>
      <c r="M17" s="319"/>
      <c r="N17" s="319"/>
      <c r="O17" s="319"/>
      <c r="P17" s="166"/>
      <c r="Q17" s="166"/>
      <c r="R17" s="166"/>
      <c r="S17" s="166"/>
      <c r="T17" s="166"/>
      <c r="U17" s="166"/>
      <c r="V17" s="166"/>
      <c r="W17" s="166"/>
    </row>
    <row r="18" spans="1:26" s="2" customFormat="1" ht="91.5" customHeight="1" x14ac:dyDescent="0.2">
      <c r="A18" s="288" t="s">
        <v>288</v>
      </c>
      <c r="B18" s="288"/>
      <c r="C18" s="288"/>
      <c r="D18" s="288"/>
      <c r="E18" s="288"/>
      <c r="F18" s="288"/>
      <c r="G18" s="288"/>
      <c r="H18" s="288"/>
      <c r="I18" s="288"/>
      <c r="J18" s="288"/>
      <c r="K18" s="288"/>
      <c r="L18" s="288"/>
      <c r="M18" s="288"/>
      <c r="N18" s="288"/>
      <c r="O18" s="288"/>
      <c r="P18" s="5"/>
      <c r="Q18" s="5"/>
      <c r="R18" s="5"/>
      <c r="S18" s="5"/>
      <c r="T18" s="5"/>
      <c r="U18" s="5"/>
      <c r="V18" s="5"/>
      <c r="W18" s="5"/>
      <c r="X18" s="5"/>
      <c r="Y18" s="5"/>
      <c r="Z18" s="5"/>
    </row>
    <row r="19" spans="1:26" s="2" customFormat="1" ht="78" customHeight="1" x14ac:dyDescent="0.2">
      <c r="A19" s="317" t="s">
        <v>0</v>
      </c>
      <c r="B19" s="317" t="s">
        <v>289</v>
      </c>
      <c r="C19" s="317" t="s">
        <v>290</v>
      </c>
      <c r="D19" s="317" t="s">
        <v>291</v>
      </c>
      <c r="E19" s="357" t="s">
        <v>292</v>
      </c>
      <c r="F19" s="358"/>
      <c r="G19" s="358"/>
      <c r="H19" s="358"/>
      <c r="I19" s="359"/>
      <c r="J19" s="317" t="s">
        <v>293</v>
      </c>
      <c r="K19" s="317"/>
      <c r="L19" s="317"/>
      <c r="M19" s="317"/>
      <c r="N19" s="317"/>
      <c r="O19" s="317"/>
      <c r="P19" s="166"/>
      <c r="Q19" s="166"/>
      <c r="R19" s="166"/>
      <c r="S19" s="166"/>
      <c r="T19" s="166"/>
      <c r="U19" s="166"/>
      <c r="V19" s="166"/>
      <c r="W19" s="166"/>
    </row>
    <row r="20" spans="1:26" s="2" customFormat="1" ht="51" customHeight="1" x14ac:dyDescent="0.2">
      <c r="A20" s="317"/>
      <c r="B20" s="317"/>
      <c r="C20" s="317"/>
      <c r="D20" s="317"/>
      <c r="E20" s="167" t="s">
        <v>294</v>
      </c>
      <c r="F20" s="167" t="s">
        <v>295</v>
      </c>
      <c r="G20" s="167" t="s">
        <v>296</v>
      </c>
      <c r="H20" s="167" t="s">
        <v>297</v>
      </c>
      <c r="I20" s="167" t="s">
        <v>298</v>
      </c>
      <c r="J20" s="167">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9" sqref="A9:E9"/>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225</v>
      </c>
    </row>
    <row r="2" spans="1:5" s="192" customFormat="1" ht="18.75" customHeight="1" x14ac:dyDescent="0.3">
      <c r="E2" s="194" t="s">
        <v>226</v>
      </c>
    </row>
    <row r="3" spans="1:5" s="192" customFormat="1" ht="18.75" x14ac:dyDescent="0.3">
      <c r="A3" s="195"/>
      <c r="E3" s="194" t="s">
        <v>227</v>
      </c>
    </row>
    <row r="4" spans="1:5" s="192" customFormat="1" ht="15.75" x14ac:dyDescent="0.2">
      <c r="A4" s="195"/>
    </row>
    <row r="5" spans="1:5" s="192" customFormat="1" ht="18.75" customHeight="1" x14ac:dyDescent="0.2">
      <c r="A5" s="316" t="str">
        <f>'4. паспортбюджет'!A5:O5</f>
        <v>Год раскрытия информации: 2025 год</v>
      </c>
      <c r="B5" s="316"/>
      <c r="C5" s="316"/>
      <c r="D5" s="316"/>
      <c r="E5" s="316"/>
    </row>
    <row r="6" spans="1:5" s="192" customFormat="1" ht="15.75" x14ac:dyDescent="0.2">
      <c r="A6" s="196"/>
      <c r="B6" s="197"/>
      <c r="C6" s="197"/>
      <c r="D6" s="197"/>
      <c r="E6" s="197"/>
    </row>
    <row r="7" spans="1:5" s="192" customFormat="1" ht="18.75" x14ac:dyDescent="0.2">
      <c r="A7" s="365" t="s">
        <v>228</v>
      </c>
      <c r="B7" s="365"/>
      <c r="C7" s="365"/>
      <c r="D7" s="365"/>
      <c r="E7" s="365"/>
    </row>
    <row r="8" spans="1:5" s="192" customFormat="1" ht="18.75" x14ac:dyDescent="0.2">
      <c r="A8" s="198"/>
      <c r="B8" s="198"/>
      <c r="C8" s="198"/>
      <c r="D8" s="198"/>
      <c r="E8" s="198"/>
    </row>
    <row r="9" spans="1:5" s="192" customFormat="1" ht="18.75" customHeight="1" x14ac:dyDescent="0.2">
      <c r="A9" s="316" t="str">
        <f>'4. паспортбюджет'!A9:O9</f>
        <v xml:space="preserve">                                        Акционерное общество "Татэнергосбыт"                            </v>
      </c>
      <c r="B9" s="316"/>
      <c r="C9" s="316"/>
      <c r="D9" s="316"/>
      <c r="E9" s="316"/>
    </row>
    <row r="10" spans="1:5" s="192" customFormat="1" ht="18.75" customHeight="1" x14ac:dyDescent="0.2">
      <c r="A10" s="361" t="s">
        <v>230</v>
      </c>
      <c r="B10" s="361"/>
      <c r="C10" s="361"/>
      <c r="D10" s="361"/>
      <c r="E10" s="361"/>
    </row>
    <row r="11" spans="1:5" s="192" customFormat="1" ht="18.75" x14ac:dyDescent="0.2">
      <c r="A11" s="198"/>
      <c r="B11" s="198"/>
      <c r="C11" s="198"/>
      <c r="D11" s="198"/>
      <c r="E11" s="198"/>
    </row>
    <row r="12" spans="1:5" s="192" customFormat="1" ht="18.75" customHeight="1" x14ac:dyDescent="0.2">
      <c r="A12" s="316" t="str">
        <f>'4. паспортбюджет'!A12:O12</f>
        <v xml:space="preserve">                                                    N_ИСУТЭС_BuOE_4                                      </v>
      </c>
      <c r="B12" s="316"/>
      <c r="C12" s="316"/>
      <c r="D12" s="316"/>
      <c r="E12" s="316"/>
    </row>
    <row r="13" spans="1:5" s="192" customFormat="1" ht="18.75" customHeight="1" x14ac:dyDescent="0.2">
      <c r="A13" s="361" t="s">
        <v>231</v>
      </c>
      <c r="B13" s="361"/>
      <c r="C13" s="361"/>
      <c r="D13" s="361"/>
      <c r="E13" s="361"/>
    </row>
    <row r="14" spans="1:5" s="200" customFormat="1" ht="15.75" customHeight="1" x14ac:dyDescent="0.2">
      <c r="A14" s="199"/>
      <c r="B14" s="199"/>
      <c r="C14" s="199"/>
      <c r="D14" s="199"/>
      <c r="E14" s="199"/>
    </row>
    <row r="15" spans="1:5" s="201" customFormat="1" ht="45" customHeight="1" x14ac:dyDescent="0.2">
      <c r="A15" s="360" t="str">
        <f>'4. паспортбюджет'!A15:O15</f>
        <v xml:space="preserve">      Установка интеллектуальной системы учета электроэнергии филиала АО "Татэнергосбыт" - Буинское отделение</v>
      </c>
      <c r="B15" s="360"/>
      <c r="C15" s="360"/>
      <c r="D15" s="360"/>
      <c r="E15" s="360"/>
    </row>
    <row r="16" spans="1:5" s="201" customFormat="1" ht="15" customHeight="1" x14ac:dyDescent="0.2">
      <c r="A16" s="361" t="s">
        <v>232</v>
      </c>
      <c r="B16" s="361"/>
      <c r="C16" s="361"/>
      <c r="D16" s="361"/>
      <c r="E16" s="361"/>
    </row>
    <row r="17" spans="1:5" s="201" customFormat="1" ht="15" customHeight="1" x14ac:dyDescent="0.2">
      <c r="A17" s="202"/>
      <c r="B17" s="202"/>
      <c r="C17" s="202"/>
      <c r="D17" s="202"/>
      <c r="E17" s="202"/>
    </row>
    <row r="18" spans="1:5" s="201" customFormat="1" ht="15" customHeight="1" x14ac:dyDescent="0.2">
      <c r="A18" s="362" t="s">
        <v>299</v>
      </c>
      <c r="B18" s="362"/>
      <c r="C18" s="362"/>
      <c r="D18" s="362"/>
      <c r="E18" s="362"/>
    </row>
    <row r="20" spans="1:5" ht="15.75" thickBot="1" x14ac:dyDescent="0.3"/>
    <row r="21" spans="1:5" ht="51.75" customHeight="1" x14ac:dyDescent="0.25">
      <c r="B21" s="363" t="s">
        <v>300</v>
      </c>
      <c r="C21" s="364"/>
      <c r="D21" s="364"/>
    </row>
    <row r="22" spans="1:5" ht="92.25" customHeight="1" x14ac:dyDescent="0.25">
      <c r="B22" s="204" t="s">
        <v>424</v>
      </c>
      <c r="C22" s="232" t="s">
        <v>425</v>
      </c>
      <c r="D22" s="232" t="s">
        <v>301</v>
      </c>
    </row>
    <row r="23" spans="1:5" ht="15.75" thickBot="1" x14ac:dyDescent="0.3">
      <c r="B23" s="205">
        <v>5187</v>
      </c>
      <c r="C23" s="206">
        <v>5</v>
      </c>
      <c r="D23" s="207">
        <v>4.4409999999999998E-2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H28" sqref="H28"/>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28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287"/>
      <c r="C2" s="287"/>
      <c r="D2" s="287"/>
      <c r="E2" s="287"/>
      <c r="F2" s="287"/>
      <c r="G2" s="287"/>
      <c r="H2" s="287"/>
      <c r="I2" s="287"/>
      <c r="J2" s="287"/>
      <c r="K2" s="16"/>
      <c r="L2" s="16"/>
    </row>
    <row r="3" spans="1:19" ht="18.75" customHeight="1" x14ac:dyDescent="0.25">
      <c r="A3" s="368" t="s">
        <v>137</v>
      </c>
      <c r="B3" s="368"/>
      <c r="C3" s="368"/>
      <c r="D3" s="368"/>
      <c r="E3" s="368"/>
      <c r="F3" s="368"/>
      <c r="G3" s="368"/>
      <c r="H3" s="368"/>
      <c r="I3" s="368"/>
      <c r="J3" s="368"/>
    </row>
    <row r="4" spans="1:19" ht="16.5" thickBot="1" x14ac:dyDescent="0.3">
      <c r="A4" s="23"/>
      <c r="B4" s="23"/>
      <c r="C4" s="24"/>
      <c r="D4" s="24"/>
      <c r="E4" s="24"/>
      <c r="F4" s="24"/>
      <c r="G4" s="24"/>
      <c r="H4" s="24"/>
      <c r="I4" s="24"/>
      <c r="J4" s="24"/>
    </row>
    <row r="5" spans="1:19" ht="18.75" customHeight="1" x14ac:dyDescent="0.25">
      <c r="A5" s="369" t="s">
        <v>43</v>
      </c>
      <c r="B5" s="372" t="s">
        <v>44</v>
      </c>
      <c r="C5" s="375" t="s">
        <v>45</v>
      </c>
      <c r="D5" s="375"/>
      <c r="E5" s="375"/>
      <c r="F5" s="375"/>
      <c r="G5" s="376" t="s">
        <v>46</v>
      </c>
      <c r="H5" s="379" t="s">
        <v>47</v>
      </c>
      <c r="I5" s="372" t="s">
        <v>48</v>
      </c>
      <c r="J5" s="382" t="s">
        <v>49</v>
      </c>
    </row>
    <row r="6" spans="1:19" ht="73.5" customHeight="1" x14ac:dyDescent="0.25">
      <c r="A6" s="370"/>
      <c r="B6" s="373"/>
      <c r="C6" s="385" t="s">
        <v>50</v>
      </c>
      <c r="D6" s="385"/>
      <c r="E6" s="366" t="s">
        <v>174</v>
      </c>
      <c r="F6" s="367"/>
      <c r="G6" s="377"/>
      <c r="H6" s="380"/>
      <c r="I6" s="373"/>
      <c r="J6" s="383"/>
    </row>
    <row r="7" spans="1:19" ht="41.25" customHeight="1" thickBot="1" x14ac:dyDescent="0.3">
      <c r="A7" s="371"/>
      <c r="B7" s="374"/>
      <c r="C7" s="91" t="s">
        <v>51</v>
      </c>
      <c r="D7" s="91" t="s">
        <v>52</v>
      </c>
      <c r="E7" s="91" t="s">
        <v>51</v>
      </c>
      <c r="F7" s="91" t="s">
        <v>52</v>
      </c>
      <c r="G7" s="378"/>
      <c r="H7" s="381"/>
      <c r="I7" s="374"/>
      <c r="J7" s="38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255" t="s">
        <v>189</v>
      </c>
      <c r="D10" s="255" t="s">
        <v>189</v>
      </c>
      <c r="E10" s="140" t="s">
        <v>189</v>
      </c>
      <c r="F10" s="140" t="s">
        <v>189</v>
      </c>
      <c r="G10" s="27" t="s">
        <v>253</v>
      </c>
      <c r="H10" s="26" t="s">
        <v>253</v>
      </c>
      <c r="I10" s="26" t="s">
        <v>253</v>
      </c>
      <c r="J10" s="175" t="s">
        <v>253</v>
      </c>
      <c r="K10" s="25"/>
      <c r="L10" s="25"/>
      <c r="M10" s="25"/>
      <c r="N10" s="25"/>
      <c r="O10" s="25"/>
      <c r="P10" s="25"/>
      <c r="Q10" s="25"/>
      <c r="R10" s="25"/>
      <c r="S10" s="25"/>
    </row>
    <row r="11" spans="1:19" s="28" customFormat="1" ht="37.5" x14ac:dyDescent="0.25">
      <c r="A11" s="93" t="s">
        <v>55</v>
      </c>
      <c r="B11" s="96" t="s">
        <v>58</v>
      </c>
      <c r="C11" s="255" t="s">
        <v>189</v>
      </c>
      <c r="D11" s="255" t="s">
        <v>189</v>
      </c>
      <c r="E11" s="140" t="s">
        <v>189</v>
      </c>
      <c r="F11" s="140" t="s">
        <v>189</v>
      </c>
      <c r="G11" s="27" t="s">
        <v>253</v>
      </c>
      <c r="H11" s="26" t="s">
        <v>253</v>
      </c>
      <c r="I11" s="26" t="s">
        <v>253</v>
      </c>
      <c r="J11" s="175" t="s">
        <v>253</v>
      </c>
      <c r="K11" s="29"/>
      <c r="L11" s="29"/>
      <c r="M11" s="29"/>
      <c r="N11" s="29"/>
      <c r="O11" s="29"/>
      <c r="P11" s="29"/>
      <c r="Q11" s="29"/>
      <c r="R11" s="29"/>
      <c r="S11" s="29"/>
    </row>
    <row r="12" spans="1:19" s="28" customFormat="1" ht="37.5" x14ac:dyDescent="0.25">
      <c r="A12" s="93" t="s">
        <v>57</v>
      </c>
      <c r="B12" s="96" t="s">
        <v>60</v>
      </c>
      <c r="C12" s="255" t="s">
        <v>189</v>
      </c>
      <c r="D12" s="255" t="s">
        <v>189</v>
      </c>
      <c r="E12" s="140" t="s">
        <v>189</v>
      </c>
      <c r="F12" s="140" t="s">
        <v>189</v>
      </c>
      <c r="G12" s="27" t="s">
        <v>253</v>
      </c>
      <c r="H12" s="26" t="s">
        <v>253</v>
      </c>
      <c r="I12" s="26" t="s">
        <v>253</v>
      </c>
      <c r="J12" s="175" t="s">
        <v>253</v>
      </c>
      <c r="K12" s="29"/>
      <c r="L12" s="29"/>
      <c r="M12" s="29"/>
      <c r="N12" s="29"/>
      <c r="O12" s="29"/>
      <c r="P12" s="29"/>
      <c r="Q12" s="29"/>
      <c r="R12" s="29"/>
      <c r="S12" s="29"/>
    </row>
    <row r="13" spans="1:19" s="28" customFormat="1" ht="37.5" x14ac:dyDescent="0.25">
      <c r="A13" s="93" t="s">
        <v>59</v>
      </c>
      <c r="B13" s="96" t="s">
        <v>62</v>
      </c>
      <c r="C13" s="255" t="s">
        <v>189</v>
      </c>
      <c r="D13" s="255" t="s">
        <v>189</v>
      </c>
      <c r="E13" s="140" t="s">
        <v>189</v>
      </c>
      <c r="F13" s="140" t="s">
        <v>189</v>
      </c>
      <c r="G13" s="27" t="s">
        <v>253</v>
      </c>
      <c r="H13" s="26" t="s">
        <v>253</v>
      </c>
      <c r="I13" s="26" t="s">
        <v>253</v>
      </c>
      <c r="J13" s="175" t="s">
        <v>253</v>
      </c>
      <c r="K13" s="29"/>
      <c r="L13" s="29"/>
      <c r="M13" s="29"/>
      <c r="N13" s="29"/>
      <c r="O13" s="29"/>
      <c r="P13" s="29"/>
      <c r="Q13" s="29"/>
      <c r="R13" s="29"/>
      <c r="S13" s="29"/>
    </row>
    <row r="14" spans="1:19" s="28" customFormat="1" ht="37.5" x14ac:dyDescent="0.25">
      <c r="A14" s="93" t="s">
        <v>61</v>
      </c>
      <c r="B14" s="96" t="s">
        <v>64</v>
      </c>
      <c r="C14" s="255" t="s">
        <v>189</v>
      </c>
      <c r="D14" s="255" t="s">
        <v>189</v>
      </c>
      <c r="E14" s="140" t="s">
        <v>189</v>
      </c>
      <c r="F14" s="140" t="s">
        <v>189</v>
      </c>
      <c r="G14" s="27" t="s">
        <v>253</v>
      </c>
      <c r="H14" s="26" t="s">
        <v>253</v>
      </c>
      <c r="I14" s="26" t="s">
        <v>253</v>
      </c>
      <c r="J14" s="175" t="s">
        <v>253</v>
      </c>
      <c r="K14" s="29"/>
      <c r="L14" s="29"/>
      <c r="M14" s="29"/>
      <c r="N14" s="29"/>
      <c r="O14" s="29"/>
      <c r="P14" s="29"/>
      <c r="Q14" s="29"/>
      <c r="R14" s="29"/>
      <c r="S14" s="29"/>
    </row>
    <row r="15" spans="1:19" s="28" customFormat="1" ht="56.25" x14ac:dyDescent="0.25">
      <c r="A15" s="93" t="s">
        <v>63</v>
      </c>
      <c r="B15" s="96" t="s">
        <v>66</v>
      </c>
      <c r="C15" s="255" t="s">
        <v>189</v>
      </c>
      <c r="D15" s="255" t="s">
        <v>189</v>
      </c>
      <c r="E15" s="140" t="s">
        <v>189</v>
      </c>
      <c r="F15" s="140" t="s">
        <v>189</v>
      </c>
      <c r="G15" s="27" t="s">
        <v>253</v>
      </c>
      <c r="H15" s="26" t="s">
        <v>253</v>
      </c>
      <c r="I15" s="26" t="s">
        <v>253</v>
      </c>
      <c r="J15" s="175" t="s">
        <v>253</v>
      </c>
      <c r="K15" s="29"/>
      <c r="L15" s="29"/>
      <c r="M15" s="29"/>
      <c r="N15" s="29"/>
      <c r="O15" s="29"/>
      <c r="P15" s="29"/>
      <c r="Q15" s="29"/>
      <c r="R15" s="29"/>
      <c r="S15" s="29"/>
    </row>
    <row r="16" spans="1:19" s="28" customFormat="1" ht="75" x14ac:dyDescent="0.25">
      <c r="A16" s="93" t="s">
        <v>65</v>
      </c>
      <c r="B16" s="96" t="s">
        <v>68</v>
      </c>
      <c r="C16" s="255" t="s">
        <v>189</v>
      </c>
      <c r="D16" s="255" t="s">
        <v>189</v>
      </c>
      <c r="E16" s="140" t="s">
        <v>189</v>
      </c>
      <c r="F16" s="140" t="s">
        <v>189</v>
      </c>
      <c r="G16" s="27" t="s">
        <v>253</v>
      </c>
      <c r="H16" s="26" t="s">
        <v>253</v>
      </c>
      <c r="I16" s="26" t="s">
        <v>253</v>
      </c>
      <c r="J16" s="175" t="s">
        <v>253</v>
      </c>
      <c r="K16" s="29"/>
      <c r="L16" s="29"/>
      <c r="M16" s="29"/>
      <c r="N16" s="29"/>
      <c r="O16" s="29"/>
      <c r="P16" s="29"/>
      <c r="Q16" s="29"/>
      <c r="R16" s="29"/>
      <c r="S16" s="29"/>
    </row>
    <row r="17" spans="1:19" s="28" customFormat="1" ht="37.5" x14ac:dyDescent="0.25">
      <c r="A17" s="93" t="s">
        <v>67</v>
      </c>
      <c r="B17" s="96" t="s">
        <v>70</v>
      </c>
      <c r="C17" s="255" t="s">
        <v>189</v>
      </c>
      <c r="D17" s="255" t="s">
        <v>189</v>
      </c>
      <c r="E17" s="140" t="s">
        <v>189</v>
      </c>
      <c r="F17" s="140" t="s">
        <v>189</v>
      </c>
      <c r="G17" s="27" t="s">
        <v>253</v>
      </c>
      <c r="H17" s="26" t="s">
        <v>253</v>
      </c>
      <c r="I17" s="26" t="s">
        <v>253</v>
      </c>
      <c r="J17" s="175" t="s">
        <v>253</v>
      </c>
      <c r="K17" s="29"/>
      <c r="L17" s="29"/>
      <c r="M17" s="29"/>
      <c r="N17" s="29"/>
      <c r="O17" s="29"/>
      <c r="P17" s="29"/>
      <c r="Q17" s="29"/>
      <c r="R17" s="29"/>
      <c r="S17" s="29"/>
    </row>
    <row r="18" spans="1:19" ht="37.5" x14ac:dyDescent="0.25">
      <c r="A18" s="93" t="s">
        <v>69</v>
      </c>
      <c r="B18" s="96" t="s">
        <v>72</v>
      </c>
      <c r="C18" s="255" t="s">
        <v>189</v>
      </c>
      <c r="D18" s="255" t="s">
        <v>189</v>
      </c>
      <c r="E18" s="140" t="s">
        <v>189</v>
      </c>
      <c r="F18" s="140" t="s">
        <v>189</v>
      </c>
      <c r="G18" s="27" t="s">
        <v>253</v>
      </c>
      <c r="H18" s="26" t="s">
        <v>253</v>
      </c>
      <c r="I18" s="26" t="s">
        <v>253</v>
      </c>
      <c r="J18" s="175" t="s">
        <v>253</v>
      </c>
      <c r="K18" s="29"/>
      <c r="L18" s="29"/>
      <c r="M18" s="29"/>
      <c r="N18" s="29"/>
      <c r="O18" s="29"/>
      <c r="P18" s="29"/>
      <c r="Q18" s="29"/>
      <c r="R18" s="29"/>
      <c r="S18" s="29"/>
    </row>
    <row r="19" spans="1:19" ht="18.75" x14ac:dyDescent="0.25">
      <c r="A19" s="93" t="s">
        <v>71</v>
      </c>
      <c r="B19" s="96" t="s">
        <v>73</v>
      </c>
      <c r="C19" s="255" t="s">
        <v>189</v>
      </c>
      <c r="D19" s="255" t="s">
        <v>189</v>
      </c>
      <c r="E19" s="140" t="s">
        <v>189</v>
      </c>
      <c r="F19" s="140" t="s">
        <v>189</v>
      </c>
      <c r="G19" s="27" t="s">
        <v>253</v>
      </c>
      <c r="H19" s="26" t="s">
        <v>253</v>
      </c>
      <c r="I19" s="26" t="s">
        <v>253</v>
      </c>
      <c r="J19" s="175" t="s">
        <v>253</v>
      </c>
      <c r="K19" s="29"/>
      <c r="L19" s="29"/>
      <c r="M19" s="29"/>
      <c r="N19" s="29"/>
      <c r="O19" s="29"/>
      <c r="P19" s="29"/>
      <c r="Q19" s="29"/>
      <c r="R19" s="29"/>
      <c r="S19" s="29"/>
    </row>
    <row r="20" spans="1:19" ht="18.75" x14ac:dyDescent="0.25">
      <c r="A20" s="94">
        <v>2</v>
      </c>
      <c r="B20" s="97" t="s">
        <v>74</v>
      </c>
      <c r="C20" s="257"/>
      <c r="D20" s="257"/>
      <c r="E20" s="141"/>
      <c r="F20" s="141"/>
      <c r="G20" s="53"/>
      <c r="H20" s="53"/>
      <c r="I20" s="53"/>
      <c r="J20" s="142"/>
      <c r="K20" s="29"/>
      <c r="L20" s="29"/>
      <c r="M20" s="29"/>
      <c r="N20" s="29"/>
      <c r="O20" s="29"/>
      <c r="P20" s="29"/>
      <c r="Q20" s="29"/>
      <c r="R20" s="29"/>
      <c r="S20" s="29"/>
    </row>
    <row r="21" spans="1:19" ht="75" x14ac:dyDescent="0.25">
      <c r="A21" s="93" t="s">
        <v>76</v>
      </c>
      <c r="B21" s="96" t="s">
        <v>75</v>
      </c>
      <c r="C21" s="260" t="s">
        <v>573</v>
      </c>
      <c r="D21" s="260" t="s">
        <v>586</v>
      </c>
      <c r="E21" s="426" t="s">
        <v>573</v>
      </c>
      <c r="F21" s="426" t="s">
        <v>5762</v>
      </c>
      <c r="G21" s="30" t="s">
        <v>253</v>
      </c>
      <c r="H21" s="26" t="s">
        <v>253</v>
      </c>
      <c r="I21" s="26" t="s">
        <v>253</v>
      </c>
      <c r="J21" s="175" t="s">
        <v>253</v>
      </c>
      <c r="K21" s="29"/>
      <c r="L21" s="29"/>
      <c r="M21" s="29"/>
      <c r="N21" s="29"/>
      <c r="O21" s="29"/>
      <c r="P21" s="29"/>
      <c r="Q21" s="29"/>
      <c r="R21" s="29"/>
      <c r="S21" s="29"/>
    </row>
    <row r="22" spans="1:19" ht="18.75" x14ac:dyDescent="0.25">
      <c r="A22" s="93" t="s">
        <v>78</v>
      </c>
      <c r="B22" s="96" t="s">
        <v>77</v>
      </c>
      <c r="C22" s="260" t="s">
        <v>574</v>
      </c>
      <c r="D22" s="260" t="s">
        <v>586</v>
      </c>
      <c r="E22" s="426" t="s">
        <v>574</v>
      </c>
      <c r="F22" s="426" t="s">
        <v>5763</v>
      </c>
      <c r="G22" s="27" t="s">
        <v>253</v>
      </c>
      <c r="H22" s="26" t="s">
        <v>253</v>
      </c>
      <c r="I22" s="26" t="s">
        <v>253</v>
      </c>
      <c r="J22" s="175" t="s">
        <v>253</v>
      </c>
      <c r="K22" s="29"/>
      <c r="L22" s="29"/>
      <c r="M22" s="29"/>
      <c r="N22" s="29"/>
      <c r="O22" s="29"/>
      <c r="P22" s="29"/>
      <c r="Q22" s="29"/>
      <c r="R22" s="29"/>
      <c r="S22" s="29"/>
    </row>
    <row r="23" spans="1:19" ht="56.25" x14ac:dyDescent="0.25">
      <c r="A23" s="94">
        <v>3</v>
      </c>
      <c r="B23" s="97" t="s">
        <v>79</v>
      </c>
      <c r="C23" s="254"/>
      <c r="D23" s="254"/>
      <c r="E23" s="427"/>
      <c r="F23" s="427"/>
      <c r="G23" s="54"/>
      <c r="H23" s="54"/>
      <c r="I23" s="54"/>
      <c r="J23" s="142"/>
      <c r="K23" s="29"/>
      <c r="L23" s="29"/>
      <c r="M23" s="29"/>
      <c r="N23" s="29"/>
      <c r="O23" s="29"/>
      <c r="P23" s="29"/>
      <c r="Q23" s="29"/>
      <c r="R23" s="29"/>
      <c r="S23" s="29"/>
    </row>
    <row r="24" spans="1:19" ht="37.5" x14ac:dyDescent="0.25">
      <c r="A24" s="93" t="s">
        <v>81</v>
      </c>
      <c r="B24" s="96" t="s">
        <v>80</v>
      </c>
      <c r="C24" s="260" t="s">
        <v>189</v>
      </c>
      <c r="D24" s="260" t="s">
        <v>189</v>
      </c>
      <c r="E24" s="428" t="s">
        <v>253</v>
      </c>
      <c r="F24" s="428" t="s">
        <v>253</v>
      </c>
      <c r="G24" s="30" t="s">
        <v>253</v>
      </c>
      <c r="H24" s="26" t="s">
        <v>253</v>
      </c>
      <c r="I24" s="26" t="s">
        <v>253</v>
      </c>
      <c r="J24" s="175" t="s">
        <v>253</v>
      </c>
      <c r="K24" s="25"/>
      <c r="L24" s="25"/>
      <c r="M24" s="25"/>
      <c r="N24" s="25"/>
      <c r="O24" s="25"/>
      <c r="P24" s="25"/>
      <c r="Q24" s="25"/>
      <c r="R24" s="25"/>
      <c r="S24" s="25"/>
    </row>
    <row r="25" spans="1:19" ht="18.75" x14ac:dyDescent="0.25">
      <c r="A25" s="93" t="s">
        <v>83</v>
      </c>
      <c r="B25" s="96" t="s">
        <v>82</v>
      </c>
      <c r="C25" s="260" t="s">
        <v>189</v>
      </c>
      <c r="D25" s="260" t="s">
        <v>189</v>
      </c>
      <c r="E25" s="428" t="s">
        <v>253</v>
      </c>
      <c r="F25" s="428" t="s">
        <v>253</v>
      </c>
      <c r="G25" s="27" t="s">
        <v>253</v>
      </c>
      <c r="H25" s="26" t="s">
        <v>253</v>
      </c>
      <c r="I25" s="26" t="s">
        <v>253</v>
      </c>
      <c r="J25" s="175" t="s">
        <v>253</v>
      </c>
      <c r="K25" s="29"/>
      <c r="L25" s="29"/>
      <c r="M25" s="29"/>
      <c r="N25" s="29"/>
      <c r="O25" s="29"/>
      <c r="P25" s="29"/>
      <c r="Q25" s="29"/>
      <c r="R25" s="29"/>
      <c r="S25" s="29"/>
    </row>
    <row r="26" spans="1:19" ht="18.75" x14ac:dyDescent="0.25">
      <c r="A26" s="93" t="s">
        <v>85</v>
      </c>
      <c r="B26" s="96" t="s">
        <v>84</v>
      </c>
      <c r="C26" s="260" t="s">
        <v>189</v>
      </c>
      <c r="D26" s="260" t="s">
        <v>189</v>
      </c>
      <c r="E26" s="428" t="s">
        <v>253</v>
      </c>
      <c r="F26" s="428" t="s">
        <v>253</v>
      </c>
      <c r="G26" s="27" t="s">
        <v>253</v>
      </c>
      <c r="H26" s="26" t="s">
        <v>253</v>
      </c>
      <c r="I26" s="26" t="s">
        <v>253</v>
      </c>
      <c r="J26" s="175" t="s">
        <v>253</v>
      </c>
      <c r="K26" s="29"/>
      <c r="L26" s="29"/>
      <c r="M26" s="29"/>
      <c r="N26" s="29"/>
      <c r="O26" s="29"/>
      <c r="P26" s="29"/>
      <c r="Q26" s="29"/>
      <c r="R26" s="29"/>
      <c r="S26" s="29"/>
    </row>
    <row r="27" spans="1:19" ht="93.75" x14ac:dyDescent="0.25">
      <c r="A27" s="93" t="s">
        <v>87</v>
      </c>
      <c r="B27" s="96" t="s">
        <v>86</v>
      </c>
      <c r="C27" s="260" t="s">
        <v>189</v>
      </c>
      <c r="D27" s="260" t="s">
        <v>189</v>
      </c>
      <c r="E27" s="428" t="s">
        <v>253</v>
      </c>
      <c r="F27" s="428" t="s">
        <v>253</v>
      </c>
      <c r="G27" s="27" t="s">
        <v>253</v>
      </c>
      <c r="H27" s="26" t="s">
        <v>253</v>
      </c>
      <c r="I27" s="26" t="s">
        <v>253</v>
      </c>
      <c r="J27" s="175" t="s">
        <v>253</v>
      </c>
      <c r="K27" s="29"/>
      <c r="L27" s="29"/>
      <c r="M27" s="29"/>
      <c r="N27" s="29"/>
      <c r="O27" s="29"/>
      <c r="P27" s="29"/>
      <c r="Q27" s="29"/>
      <c r="R27" s="29"/>
      <c r="S27" s="29"/>
    </row>
    <row r="28" spans="1:19" ht="187.5" x14ac:dyDescent="0.25">
      <c r="A28" s="93" t="s">
        <v>89</v>
      </c>
      <c r="B28" s="96" t="s">
        <v>88</v>
      </c>
      <c r="C28" s="260" t="s">
        <v>189</v>
      </c>
      <c r="D28" s="260" t="s">
        <v>189</v>
      </c>
      <c r="E28" s="428" t="s">
        <v>253</v>
      </c>
      <c r="F28" s="428" t="s">
        <v>253</v>
      </c>
      <c r="G28" s="27" t="s">
        <v>253</v>
      </c>
      <c r="H28" s="26" t="s">
        <v>253</v>
      </c>
      <c r="I28" s="26" t="s">
        <v>253</v>
      </c>
      <c r="J28" s="175" t="s">
        <v>253</v>
      </c>
      <c r="K28" s="29"/>
      <c r="L28" s="29"/>
      <c r="M28" s="29"/>
      <c r="N28" s="29"/>
      <c r="O28" s="29"/>
      <c r="P28" s="29"/>
      <c r="Q28" s="29"/>
      <c r="R28" s="29"/>
      <c r="S28" s="29"/>
    </row>
    <row r="29" spans="1:19" ht="18.75" x14ac:dyDescent="0.25">
      <c r="A29" s="93" t="s">
        <v>102</v>
      </c>
      <c r="B29" s="96" t="s">
        <v>90</v>
      </c>
      <c r="C29" s="260" t="s">
        <v>582</v>
      </c>
      <c r="D29" s="260" t="s">
        <v>587</v>
      </c>
      <c r="E29" s="431" t="s">
        <v>5763</v>
      </c>
      <c r="F29" s="431" t="s">
        <v>5764</v>
      </c>
      <c r="G29" s="27" t="s">
        <v>253</v>
      </c>
      <c r="H29" s="26" t="s">
        <v>253</v>
      </c>
      <c r="I29" s="26" t="s">
        <v>253</v>
      </c>
      <c r="J29" s="175" t="s">
        <v>253</v>
      </c>
      <c r="K29" s="29"/>
      <c r="L29" s="29"/>
      <c r="M29" s="29"/>
      <c r="N29" s="29"/>
      <c r="O29" s="29"/>
      <c r="P29" s="29"/>
      <c r="Q29" s="29"/>
      <c r="R29" s="29"/>
      <c r="S29" s="29"/>
    </row>
    <row r="30" spans="1:19" ht="37.5" x14ac:dyDescent="0.25">
      <c r="A30" s="94">
        <v>4</v>
      </c>
      <c r="B30" s="97" t="s">
        <v>91</v>
      </c>
      <c r="C30" s="257"/>
      <c r="D30" s="257"/>
      <c r="E30" s="432"/>
      <c r="F30" s="432"/>
      <c r="G30" s="53"/>
      <c r="H30" s="53"/>
      <c r="I30" s="53"/>
      <c r="J30" s="142"/>
      <c r="K30" s="29"/>
      <c r="L30" s="29"/>
      <c r="M30" s="29"/>
      <c r="N30" s="29"/>
      <c r="O30" s="29"/>
      <c r="P30" s="29"/>
      <c r="Q30" s="29"/>
      <c r="R30" s="29"/>
      <c r="S30" s="29"/>
    </row>
    <row r="31" spans="1:19" ht="37.5" x14ac:dyDescent="0.25">
      <c r="A31" s="93" t="s">
        <v>93</v>
      </c>
      <c r="B31" s="96" t="s">
        <v>92</v>
      </c>
      <c r="C31" s="256" t="s">
        <v>582</v>
      </c>
      <c r="D31" s="256" t="s">
        <v>587</v>
      </c>
      <c r="E31" s="431" t="s">
        <v>5763</v>
      </c>
      <c r="F31" s="431" t="s">
        <v>5764</v>
      </c>
      <c r="G31" s="30" t="s">
        <v>253</v>
      </c>
      <c r="H31" s="26" t="s">
        <v>253</v>
      </c>
      <c r="I31" s="26" t="s">
        <v>253</v>
      </c>
      <c r="J31" s="175" t="s">
        <v>253</v>
      </c>
      <c r="K31" s="25"/>
      <c r="L31" s="25"/>
      <c r="M31" s="25"/>
      <c r="N31" s="25"/>
      <c r="O31" s="25"/>
      <c r="P31" s="25"/>
      <c r="Q31" s="25"/>
      <c r="R31" s="25"/>
      <c r="S31" s="25"/>
    </row>
    <row r="32" spans="1:19" ht="93.75" x14ac:dyDescent="0.25">
      <c r="A32" s="93" t="s">
        <v>94</v>
      </c>
      <c r="B32" s="96" t="s">
        <v>135</v>
      </c>
      <c r="C32" s="256" t="s">
        <v>189</v>
      </c>
      <c r="D32" s="256" t="s">
        <v>189</v>
      </c>
      <c r="E32" s="429" t="s">
        <v>253</v>
      </c>
      <c r="F32" s="429" t="s">
        <v>253</v>
      </c>
      <c r="G32" s="27" t="s">
        <v>253</v>
      </c>
      <c r="H32" s="26" t="s">
        <v>253</v>
      </c>
      <c r="I32" s="26" t="s">
        <v>253</v>
      </c>
      <c r="J32" s="175" t="s">
        <v>253</v>
      </c>
      <c r="K32" s="29"/>
      <c r="L32" s="29"/>
      <c r="M32" s="29"/>
      <c r="N32" s="29"/>
      <c r="O32" s="29"/>
      <c r="P32" s="29"/>
      <c r="Q32" s="29"/>
      <c r="R32" s="29"/>
      <c r="S32" s="29"/>
    </row>
    <row r="33" spans="1:19" ht="75" x14ac:dyDescent="0.25">
      <c r="A33" s="93" t="s">
        <v>96</v>
      </c>
      <c r="B33" s="96" t="s">
        <v>95</v>
      </c>
      <c r="C33" s="256" t="s">
        <v>189</v>
      </c>
      <c r="D33" s="256" t="s">
        <v>189</v>
      </c>
      <c r="E33" s="429" t="s">
        <v>253</v>
      </c>
      <c r="F33" s="429" t="s">
        <v>253</v>
      </c>
      <c r="G33" s="27" t="s">
        <v>253</v>
      </c>
      <c r="H33" s="26" t="s">
        <v>253</v>
      </c>
      <c r="I33" s="26" t="s">
        <v>253</v>
      </c>
      <c r="J33" s="175" t="s">
        <v>253</v>
      </c>
      <c r="K33" s="29"/>
      <c r="L33" s="29"/>
      <c r="M33" s="29"/>
      <c r="N33" s="29"/>
      <c r="O33" s="29"/>
      <c r="P33" s="29"/>
      <c r="Q33" s="29"/>
      <c r="R33" s="29"/>
      <c r="S33" s="29"/>
    </row>
    <row r="34" spans="1:19" ht="75" x14ac:dyDescent="0.25">
      <c r="A34" s="93" t="s">
        <v>98</v>
      </c>
      <c r="B34" s="96" t="s">
        <v>97</v>
      </c>
      <c r="C34" s="260" t="s">
        <v>189</v>
      </c>
      <c r="D34" s="260" t="s">
        <v>189</v>
      </c>
      <c r="E34" s="429" t="s">
        <v>253</v>
      </c>
      <c r="F34" s="429" t="s">
        <v>253</v>
      </c>
      <c r="G34" s="27" t="s">
        <v>253</v>
      </c>
      <c r="H34" s="26" t="s">
        <v>253</v>
      </c>
      <c r="I34" s="26" t="s">
        <v>253</v>
      </c>
      <c r="J34" s="175" t="s">
        <v>253</v>
      </c>
      <c r="K34" s="29"/>
      <c r="L34" s="29"/>
      <c r="M34" s="29"/>
      <c r="N34" s="29"/>
      <c r="O34" s="29"/>
      <c r="P34" s="29"/>
      <c r="Q34" s="29"/>
      <c r="R34" s="29"/>
      <c r="S34" s="29"/>
    </row>
    <row r="35" spans="1:19" ht="37.5" x14ac:dyDescent="0.25">
      <c r="A35" s="93" t="s">
        <v>100</v>
      </c>
      <c r="B35" s="98" t="s">
        <v>99</v>
      </c>
      <c r="C35" s="260" t="s">
        <v>582</v>
      </c>
      <c r="D35" s="260" t="s">
        <v>587</v>
      </c>
      <c r="E35" s="429" t="s">
        <v>5763</v>
      </c>
      <c r="F35" s="429" t="s">
        <v>5764</v>
      </c>
      <c r="G35" s="27" t="s">
        <v>253</v>
      </c>
      <c r="H35" s="26" t="s">
        <v>253</v>
      </c>
      <c r="I35" s="26" t="s">
        <v>253</v>
      </c>
      <c r="J35" s="175" t="s">
        <v>253</v>
      </c>
      <c r="K35" s="29"/>
      <c r="L35" s="29"/>
      <c r="M35" s="29"/>
      <c r="N35" s="29"/>
      <c r="O35" s="29"/>
      <c r="P35" s="29"/>
      <c r="Q35" s="29"/>
      <c r="R35" s="29"/>
      <c r="S35" s="29"/>
    </row>
    <row r="36" spans="1:19" ht="38.25" thickBot="1" x14ac:dyDescent="0.3">
      <c r="A36" s="95" t="s">
        <v>103</v>
      </c>
      <c r="B36" s="99" t="s">
        <v>101</v>
      </c>
      <c r="C36" s="260" t="s">
        <v>189</v>
      </c>
      <c r="D36" s="260" t="s">
        <v>189</v>
      </c>
      <c r="E36" s="430" t="s">
        <v>253</v>
      </c>
      <c r="F36" s="430" t="s">
        <v>253</v>
      </c>
      <c r="G36" s="38" t="s">
        <v>253</v>
      </c>
      <c r="H36" s="38" t="s">
        <v>253</v>
      </c>
      <c r="I36" s="38" t="s">
        <v>253</v>
      </c>
      <c r="J36" s="176"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2"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F57" sqref="AF57"/>
    </sheetView>
  </sheetViews>
  <sheetFormatPr defaultColWidth="8.85546875" defaultRowHeight="15.75" x14ac:dyDescent="0.25"/>
  <cols>
    <col min="1" max="1" width="8.8554687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08" customWidth="1"/>
    <col min="13" max="13" width="7" style="208" customWidth="1"/>
    <col min="14" max="14" width="8.5703125" style="208" customWidth="1"/>
    <col min="15" max="15" width="6.140625" style="208" customWidth="1"/>
    <col min="16" max="16" width="10.140625" style="208" customWidth="1"/>
    <col min="17" max="17" width="6.140625" style="208" customWidth="1"/>
    <col min="18" max="18" width="6.7109375" style="208" bestFit="1" customWidth="1"/>
    <col min="19" max="19" width="6.140625" style="208" customWidth="1"/>
    <col min="20" max="20" width="6.7109375" style="208" bestFit="1" customWidth="1"/>
    <col min="21" max="21" width="6.140625" style="208" customWidth="1"/>
    <col min="22" max="22" width="6.7109375" style="208" bestFit="1" customWidth="1"/>
    <col min="23" max="23" width="6.140625" style="208" customWidth="1"/>
    <col min="24" max="24" width="6.7109375" style="208" bestFit="1" customWidth="1"/>
    <col min="25" max="25" width="6.140625" style="208" customWidth="1"/>
    <col min="26" max="26" width="6.7109375" style="208" bestFit="1" customWidth="1"/>
    <col min="27" max="27" width="6.140625" style="208" customWidth="1"/>
    <col min="28" max="28" width="13.140625" style="208" customWidth="1"/>
    <col min="29" max="29" width="24.85546875" style="208" customWidth="1"/>
    <col min="30" max="16384" width="8.85546875" style="208"/>
  </cols>
  <sheetData>
    <row r="1" spans="1:29" ht="18.75" x14ac:dyDescent="0.25">
      <c r="A1" s="22"/>
      <c r="B1" s="22"/>
      <c r="C1" s="22"/>
      <c r="D1" s="22"/>
      <c r="E1" s="22"/>
      <c r="F1" s="22"/>
      <c r="L1" s="22"/>
      <c r="M1" s="22"/>
      <c r="AC1" s="159" t="s">
        <v>225</v>
      </c>
    </row>
    <row r="2" spans="1:29" ht="18.75" x14ac:dyDescent="0.3">
      <c r="A2" s="22"/>
      <c r="B2" s="22"/>
      <c r="C2" s="22"/>
      <c r="D2" s="22"/>
      <c r="E2" s="22"/>
      <c r="F2" s="22"/>
      <c r="L2" s="22"/>
      <c r="M2" s="22"/>
      <c r="AC2" s="160" t="s">
        <v>226</v>
      </c>
    </row>
    <row r="3" spans="1:29" ht="18.75" x14ac:dyDescent="0.3">
      <c r="A3" s="22"/>
      <c r="B3" s="22"/>
      <c r="C3" s="22"/>
      <c r="D3" s="22"/>
      <c r="E3" s="22"/>
      <c r="F3" s="22"/>
      <c r="L3" s="22"/>
      <c r="M3" s="22"/>
      <c r="AC3" s="160" t="s">
        <v>227</v>
      </c>
    </row>
    <row r="4" spans="1:29" ht="18.75" customHeight="1" x14ac:dyDescent="0.25">
      <c r="A4" s="316" t="str">
        <f>'4. паспортбюджет'!A5:O5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22"/>
      <c r="B5" s="22"/>
      <c r="C5" s="22"/>
      <c r="D5" s="22"/>
      <c r="E5" s="22"/>
      <c r="F5" s="22"/>
      <c r="L5" s="22"/>
      <c r="M5" s="22"/>
      <c r="AC5" s="160"/>
    </row>
    <row r="6" spans="1:29" ht="18.75" x14ac:dyDescent="0.25">
      <c r="A6" s="300" t="s">
        <v>228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62"/>
      <c r="B7" s="162"/>
      <c r="C7" s="162"/>
      <c r="D7" s="162"/>
      <c r="E7" s="162"/>
      <c r="F7" s="162"/>
      <c r="G7" s="162"/>
      <c r="H7" s="162"/>
      <c r="I7" s="162"/>
      <c r="J7" s="209"/>
      <c r="K7" s="209"/>
      <c r="L7" s="209"/>
      <c r="M7" s="209"/>
      <c r="N7" s="209"/>
      <c r="O7" s="209"/>
      <c r="P7" s="209"/>
      <c r="Q7" s="209"/>
      <c r="R7" s="209"/>
      <c r="S7" s="209"/>
      <c r="T7" s="209"/>
      <c r="U7" s="209"/>
      <c r="V7" s="209"/>
      <c r="W7" s="209"/>
      <c r="X7" s="209"/>
      <c r="Y7" s="209"/>
      <c r="Z7" s="209"/>
      <c r="AA7" s="209"/>
      <c r="AB7" s="209"/>
      <c r="AC7" s="209"/>
    </row>
    <row r="8" spans="1:29" x14ac:dyDescent="0.25">
      <c r="A8" s="314" t="str">
        <f>'[1]4. паспортбюджет'!A9:O9</f>
        <v xml:space="preserve">                                        Акционерное общество "Татэнергосбыт"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3" t="s">
        <v>230</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62"/>
      <c r="B10" s="162"/>
      <c r="C10" s="162"/>
      <c r="D10" s="162"/>
      <c r="E10" s="162"/>
      <c r="F10" s="162"/>
      <c r="G10" s="162"/>
      <c r="H10" s="162"/>
      <c r="I10" s="162"/>
      <c r="J10" s="209"/>
      <c r="K10" s="209"/>
      <c r="L10" s="209"/>
      <c r="M10" s="209"/>
      <c r="N10" s="209"/>
      <c r="O10" s="209"/>
      <c r="P10" s="209"/>
      <c r="Q10" s="209"/>
      <c r="R10" s="209"/>
      <c r="S10" s="209"/>
      <c r="T10" s="209"/>
      <c r="U10" s="209"/>
      <c r="V10" s="209"/>
      <c r="W10" s="209"/>
      <c r="X10" s="209"/>
      <c r="Y10" s="209"/>
      <c r="Z10" s="209"/>
      <c r="AA10" s="209"/>
      <c r="AB10" s="209"/>
      <c r="AC10" s="209"/>
    </row>
    <row r="11" spans="1:29" x14ac:dyDescent="0.25">
      <c r="A11" s="314" t="str">
        <f>'4. паспортбюджет'!A12:O12</f>
        <v xml:space="preserve">                                                    N_ИСУТЭС_BuOE_4                                      </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3" t="s">
        <v>231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77"/>
      <c r="B13" s="177"/>
      <c r="C13" s="177"/>
      <c r="D13" s="177"/>
      <c r="E13" s="177"/>
      <c r="F13" s="177"/>
      <c r="G13" s="177"/>
      <c r="H13" s="177"/>
      <c r="I13" s="177"/>
      <c r="J13" s="210"/>
      <c r="K13" s="210"/>
      <c r="L13" s="210"/>
      <c r="M13" s="210"/>
      <c r="N13" s="210"/>
      <c r="O13" s="210"/>
      <c r="P13" s="210"/>
      <c r="Q13" s="210"/>
      <c r="R13" s="210"/>
      <c r="S13" s="210"/>
      <c r="T13" s="210"/>
      <c r="U13" s="210"/>
      <c r="V13" s="210"/>
      <c r="W13" s="210"/>
      <c r="X13" s="210"/>
      <c r="Y13" s="210"/>
      <c r="Z13" s="210"/>
      <c r="AA13" s="210"/>
      <c r="AB13" s="210"/>
      <c r="AC13" s="210"/>
    </row>
    <row r="14" spans="1:29" x14ac:dyDescent="0.25">
      <c r="A14" s="314" t="str">
        <f>'4. паспортбюджет'!A15:O15</f>
        <v xml:space="preserve">      Установка интеллектуальной системы учета электроэнергии филиала АО "Татэнергосбыт" - Буинское отделение</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3" t="s">
        <v>232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22"/>
      <c r="L17" s="22"/>
      <c r="M17" s="22"/>
      <c r="N17" s="22"/>
      <c r="O17" s="22"/>
      <c r="P17" s="22"/>
      <c r="Q17" s="22"/>
      <c r="R17" s="22"/>
      <c r="S17" s="22"/>
      <c r="T17" s="22"/>
      <c r="U17" s="22"/>
      <c r="V17" s="22"/>
      <c r="W17" s="22"/>
      <c r="X17" s="22"/>
      <c r="Y17" s="22"/>
      <c r="Z17" s="22"/>
      <c r="AA17" s="22"/>
      <c r="AB17" s="22"/>
    </row>
    <row r="18" spans="1:32" x14ac:dyDescent="0.25">
      <c r="A18" s="391" t="s">
        <v>302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22"/>
      <c r="B19" s="22"/>
      <c r="C19" s="22"/>
      <c r="D19" s="22"/>
      <c r="E19" s="22"/>
      <c r="F19" s="22"/>
      <c r="L19" s="22"/>
      <c r="M19" s="22"/>
      <c r="N19" s="22"/>
      <c r="O19" s="22"/>
      <c r="P19" s="22"/>
      <c r="Q19" s="22"/>
      <c r="R19" s="22"/>
      <c r="S19" s="22"/>
      <c r="T19" s="22"/>
      <c r="U19" s="22"/>
      <c r="V19" s="22"/>
      <c r="W19" s="22"/>
      <c r="X19" s="22"/>
      <c r="Y19" s="22"/>
      <c r="Z19" s="22"/>
      <c r="AA19" s="22"/>
      <c r="AB19" s="22"/>
    </row>
    <row r="20" spans="1:32" ht="33" customHeight="1" x14ac:dyDescent="0.25">
      <c r="A20" s="450" t="s">
        <v>303</v>
      </c>
      <c r="B20" s="450" t="s">
        <v>304</v>
      </c>
      <c r="C20" s="451" t="s">
        <v>305</v>
      </c>
      <c r="D20" s="451"/>
      <c r="E20" s="452" t="s">
        <v>306</v>
      </c>
      <c r="F20" s="452"/>
      <c r="G20" s="450" t="s">
        <v>577</v>
      </c>
      <c r="H20" s="453">
        <v>2024</v>
      </c>
      <c r="I20" s="454"/>
      <c r="J20" s="454"/>
      <c r="K20" s="454"/>
      <c r="L20" s="453">
        <v>2025</v>
      </c>
      <c r="M20" s="454"/>
      <c r="N20" s="454"/>
      <c r="O20" s="454"/>
      <c r="P20" s="453">
        <v>2026</v>
      </c>
      <c r="Q20" s="454"/>
      <c r="R20" s="454"/>
      <c r="S20" s="454"/>
      <c r="T20" s="453">
        <v>2027</v>
      </c>
      <c r="U20" s="454"/>
      <c r="V20" s="454"/>
      <c r="W20" s="454"/>
      <c r="X20" s="453">
        <v>2028</v>
      </c>
      <c r="Y20" s="454"/>
      <c r="Z20" s="454"/>
      <c r="AA20" s="454"/>
      <c r="AB20" s="455" t="s">
        <v>307</v>
      </c>
      <c r="AC20" s="456"/>
      <c r="AD20" s="211"/>
      <c r="AE20" s="211"/>
      <c r="AF20" s="211"/>
    </row>
    <row r="21" spans="1:32" ht="99.75" customHeight="1" x14ac:dyDescent="0.25">
      <c r="A21" s="457"/>
      <c r="B21" s="457"/>
      <c r="C21" s="451"/>
      <c r="D21" s="451"/>
      <c r="E21" s="452"/>
      <c r="F21" s="452"/>
      <c r="G21" s="457"/>
      <c r="H21" s="451" t="s">
        <v>50</v>
      </c>
      <c r="I21" s="451"/>
      <c r="J21" s="451" t="s">
        <v>412</v>
      </c>
      <c r="K21" s="451"/>
      <c r="L21" s="451" t="s">
        <v>50</v>
      </c>
      <c r="M21" s="451"/>
      <c r="N21" s="451" t="s">
        <v>412</v>
      </c>
      <c r="O21" s="451"/>
      <c r="P21" s="451" t="s">
        <v>50</v>
      </c>
      <c r="Q21" s="451"/>
      <c r="R21" s="451" t="s">
        <v>412</v>
      </c>
      <c r="S21" s="451"/>
      <c r="T21" s="451" t="s">
        <v>50</v>
      </c>
      <c r="U21" s="451"/>
      <c r="V21" s="451" t="s">
        <v>412</v>
      </c>
      <c r="W21" s="451"/>
      <c r="X21" s="451" t="s">
        <v>50</v>
      </c>
      <c r="Y21" s="451"/>
      <c r="Z21" s="451" t="s">
        <v>412</v>
      </c>
      <c r="AA21" s="451"/>
      <c r="AB21" s="458"/>
      <c r="AC21" s="459"/>
    </row>
    <row r="22" spans="1:32" ht="89.25" customHeight="1" x14ac:dyDescent="0.25">
      <c r="A22" s="460"/>
      <c r="B22" s="460"/>
      <c r="C22" s="212" t="s">
        <v>50</v>
      </c>
      <c r="D22" s="212" t="s">
        <v>412</v>
      </c>
      <c r="E22" s="212" t="s">
        <v>575</v>
      </c>
      <c r="F22" s="212" t="s">
        <v>576</v>
      </c>
      <c r="G22" s="460"/>
      <c r="H22" s="461" t="s">
        <v>308</v>
      </c>
      <c r="I22" s="461" t="s">
        <v>309</v>
      </c>
      <c r="J22" s="461" t="s">
        <v>308</v>
      </c>
      <c r="K22" s="461" t="s">
        <v>6766</v>
      </c>
      <c r="L22" s="461" t="s">
        <v>308</v>
      </c>
      <c r="M22" s="461" t="s">
        <v>309</v>
      </c>
      <c r="N22" s="461" t="s">
        <v>308</v>
      </c>
      <c r="O22" s="461" t="s">
        <v>309</v>
      </c>
      <c r="P22" s="461" t="s">
        <v>308</v>
      </c>
      <c r="Q22" s="461" t="s">
        <v>309</v>
      </c>
      <c r="R22" s="461" t="s">
        <v>308</v>
      </c>
      <c r="S22" s="461" t="s">
        <v>309</v>
      </c>
      <c r="T22" s="461" t="s">
        <v>308</v>
      </c>
      <c r="U22" s="461" t="s">
        <v>309</v>
      </c>
      <c r="V22" s="461" t="s">
        <v>308</v>
      </c>
      <c r="W22" s="461" t="s">
        <v>309</v>
      </c>
      <c r="X22" s="461" t="s">
        <v>308</v>
      </c>
      <c r="Y22" s="461" t="s">
        <v>309</v>
      </c>
      <c r="Z22" s="461" t="s">
        <v>308</v>
      </c>
      <c r="AA22" s="461" t="s">
        <v>309</v>
      </c>
      <c r="AB22" s="212" t="s">
        <v>310</v>
      </c>
      <c r="AC22" s="212" t="s">
        <v>412</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60">
        <v>1</v>
      </c>
      <c r="B24" s="214" t="s">
        <v>311</v>
      </c>
      <c r="C24" s="269">
        <v>32.986314827999998</v>
      </c>
      <c r="D24" s="253">
        <f>AC24</f>
        <v>9.4398582699999984</v>
      </c>
      <c r="E24" s="213" t="s">
        <v>253</v>
      </c>
      <c r="F24" s="213" t="s">
        <v>253</v>
      </c>
      <c r="G24" s="268" t="s">
        <v>253</v>
      </c>
      <c r="H24" s="269">
        <v>9.4028799119999995</v>
      </c>
      <c r="I24" s="268" t="s">
        <v>222</v>
      </c>
      <c r="J24" s="269">
        <v>9.4398582699999984</v>
      </c>
      <c r="K24" s="268">
        <v>1.10725827</v>
      </c>
      <c r="L24" s="271">
        <v>8.6242352999999987</v>
      </c>
      <c r="M24" s="268" t="s">
        <v>222</v>
      </c>
      <c r="N24" s="271" t="s">
        <v>253</v>
      </c>
      <c r="O24" s="268" t="s">
        <v>222</v>
      </c>
      <c r="P24" s="271">
        <v>12.390151512000001</v>
      </c>
      <c r="Q24" s="268" t="s">
        <v>222</v>
      </c>
      <c r="R24" s="271" t="s">
        <v>253</v>
      </c>
      <c r="S24" s="268" t="s">
        <v>222</v>
      </c>
      <c r="T24" s="271">
        <v>17.341933823999998</v>
      </c>
      <c r="U24" s="268" t="s">
        <v>222</v>
      </c>
      <c r="V24" s="271" t="s">
        <v>253</v>
      </c>
      <c r="W24" s="268" t="s">
        <v>222</v>
      </c>
      <c r="X24" s="271">
        <v>6.9348789360000005</v>
      </c>
      <c r="Y24" s="268" t="s">
        <v>222</v>
      </c>
      <c r="Z24" s="271" t="s">
        <v>253</v>
      </c>
      <c r="AA24" s="268" t="s">
        <v>222</v>
      </c>
      <c r="AB24" s="269">
        <f>AB27</f>
        <v>54.694079484</v>
      </c>
      <c r="AC24" s="253">
        <f>J24</f>
        <v>9.4398582699999984</v>
      </c>
    </row>
    <row r="25" spans="1:32" ht="24" customHeight="1" x14ac:dyDescent="0.25">
      <c r="A25" s="260" t="s">
        <v>312</v>
      </c>
      <c r="B25" s="214" t="s">
        <v>313</v>
      </c>
      <c r="C25" s="268">
        <v>0</v>
      </c>
      <c r="D25" s="265">
        <f t="shared" ref="D25:D64" si="0">AC25</f>
        <v>0</v>
      </c>
      <c r="E25" s="213" t="s">
        <v>253</v>
      </c>
      <c r="F25" s="213" t="s">
        <v>253</v>
      </c>
      <c r="G25" s="268" t="s">
        <v>253</v>
      </c>
      <c r="H25" s="268">
        <v>0</v>
      </c>
      <c r="I25" s="268" t="s">
        <v>222</v>
      </c>
      <c r="J25" s="268">
        <v>0</v>
      </c>
      <c r="K25" s="268">
        <v>0</v>
      </c>
      <c r="L25" s="268">
        <v>0</v>
      </c>
      <c r="M25" s="268" t="s">
        <v>222</v>
      </c>
      <c r="N25" s="268" t="s">
        <v>253</v>
      </c>
      <c r="O25" s="268" t="s">
        <v>222</v>
      </c>
      <c r="P25" s="268">
        <v>0</v>
      </c>
      <c r="Q25" s="268" t="s">
        <v>222</v>
      </c>
      <c r="R25" s="268" t="s">
        <v>253</v>
      </c>
      <c r="S25" s="268" t="s">
        <v>222</v>
      </c>
      <c r="T25" s="268">
        <v>0</v>
      </c>
      <c r="U25" s="268" t="s">
        <v>222</v>
      </c>
      <c r="V25" s="268" t="s">
        <v>253</v>
      </c>
      <c r="W25" s="268" t="s">
        <v>222</v>
      </c>
      <c r="X25" s="268">
        <v>0</v>
      </c>
      <c r="Y25" s="268" t="s">
        <v>222</v>
      </c>
      <c r="Z25" s="268" t="s">
        <v>253</v>
      </c>
      <c r="AA25" s="268" t="s">
        <v>222</v>
      </c>
      <c r="AB25" s="268">
        <v>0</v>
      </c>
      <c r="AC25" s="253">
        <f t="shared" ref="AC25:AC64" si="1">J25</f>
        <v>0</v>
      </c>
    </row>
    <row r="26" spans="1:32" x14ac:dyDescent="0.25">
      <c r="A26" s="260" t="s">
        <v>314</v>
      </c>
      <c r="B26" s="214" t="s">
        <v>315</v>
      </c>
      <c r="C26" s="267">
        <v>0</v>
      </c>
      <c r="D26" s="213">
        <f t="shared" si="0"/>
        <v>0</v>
      </c>
      <c r="E26" s="267" t="s">
        <v>253</v>
      </c>
      <c r="F26" s="267" t="s">
        <v>253</v>
      </c>
      <c r="G26" s="267" t="s">
        <v>253</v>
      </c>
      <c r="H26" s="267">
        <v>0</v>
      </c>
      <c r="I26" s="267" t="s">
        <v>222</v>
      </c>
      <c r="J26" s="267">
        <v>0</v>
      </c>
      <c r="K26" s="267">
        <v>0</v>
      </c>
      <c r="L26" s="267">
        <v>0</v>
      </c>
      <c r="M26" s="267" t="s">
        <v>222</v>
      </c>
      <c r="N26" s="267" t="s">
        <v>253</v>
      </c>
      <c r="O26" s="267" t="s">
        <v>222</v>
      </c>
      <c r="P26" s="267">
        <v>0</v>
      </c>
      <c r="Q26" s="267" t="s">
        <v>222</v>
      </c>
      <c r="R26" s="267" t="s">
        <v>253</v>
      </c>
      <c r="S26" s="267" t="s">
        <v>222</v>
      </c>
      <c r="T26" s="267">
        <v>0</v>
      </c>
      <c r="U26" s="267" t="s">
        <v>222</v>
      </c>
      <c r="V26" s="267" t="s">
        <v>253</v>
      </c>
      <c r="W26" s="267" t="s">
        <v>222</v>
      </c>
      <c r="X26" s="267">
        <v>0</v>
      </c>
      <c r="Y26" s="267" t="s">
        <v>222</v>
      </c>
      <c r="Z26" s="267" t="s">
        <v>253</v>
      </c>
      <c r="AA26" s="267" t="s">
        <v>222</v>
      </c>
      <c r="AB26" s="267">
        <v>0</v>
      </c>
      <c r="AC26" s="253">
        <f t="shared" si="1"/>
        <v>0</v>
      </c>
    </row>
    <row r="27" spans="1:32" ht="31.5" x14ac:dyDescent="0.25">
      <c r="A27" s="260" t="s">
        <v>316</v>
      </c>
      <c r="B27" s="214" t="s">
        <v>317</v>
      </c>
      <c r="C27" s="269">
        <v>32.986314827999998</v>
      </c>
      <c r="D27" s="253">
        <f t="shared" si="0"/>
        <v>9.4398582699999984</v>
      </c>
      <c r="E27" s="267" t="s">
        <v>253</v>
      </c>
      <c r="F27" s="267" t="s">
        <v>253</v>
      </c>
      <c r="G27" s="267" t="s">
        <v>253</v>
      </c>
      <c r="H27" s="269">
        <v>9.4028799119999995</v>
      </c>
      <c r="I27" s="267" t="s">
        <v>222</v>
      </c>
      <c r="J27" s="269">
        <v>9.4398582699999984</v>
      </c>
      <c r="K27" s="267">
        <v>1.10725827</v>
      </c>
      <c r="L27" s="271">
        <v>8.6242352999999987</v>
      </c>
      <c r="M27" s="267" t="s">
        <v>222</v>
      </c>
      <c r="N27" s="271" t="s">
        <v>253</v>
      </c>
      <c r="O27" s="267" t="s">
        <v>222</v>
      </c>
      <c r="P27" s="271">
        <v>12.390151512000001</v>
      </c>
      <c r="Q27" s="267" t="s">
        <v>222</v>
      </c>
      <c r="R27" s="271" t="s">
        <v>253</v>
      </c>
      <c r="S27" s="267" t="s">
        <v>222</v>
      </c>
      <c r="T27" s="271">
        <v>17.341933823999998</v>
      </c>
      <c r="U27" s="267" t="s">
        <v>222</v>
      </c>
      <c r="V27" s="271" t="s">
        <v>253</v>
      </c>
      <c r="W27" s="267" t="s">
        <v>222</v>
      </c>
      <c r="X27" s="271">
        <v>6.9348789360000005</v>
      </c>
      <c r="Y27" s="267" t="s">
        <v>222</v>
      </c>
      <c r="Z27" s="271" t="s">
        <v>253</v>
      </c>
      <c r="AA27" s="267" t="s">
        <v>222</v>
      </c>
      <c r="AB27" s="269">
        <f>H27+L27+P27+T27+X27</f>
        <v>54.694079484</v>
      </c>
      <c r="AC27" s="253">
        <f t="shared" si="1"/>
        <v>9.4398582699999984</v>
      </c>
    </row>
    <row r="28" spans="1:32" x14ac:dyDescent="0.25">
      <c r="A28" s="260" t="s">
        <v>318</v>
      </c>
      <c r="B28" s="214" t="s">
        <v>319</v>
      </c>
      <c r="C28" s="267">
        <v>0</v>
      </c>
      <c r="D28" s="253">
        <f t="shared" si="0"/>
        <v>0</v>
      </c>
      <c r="E28" s="267" t="s">
        <v>253</v>
      </c>
      <c r="F28" s="267" t="s">
        <v>253</v>
      </c>
      <c r="G28" s="267" t="s">
        <v>253</v>
      </c>
      <c r="H28" s="267">
        <v>0</v>
      </c>
      <c r="I28" s="267" t="s">
        <v>222</v>
      </c>
      <c r="J28" s="267">
        <v>0</v>
      </c>
      <c r="K28" s="267">
        <v>0</v>
      </c>
      <c r="L28" s="267">
        <v>0</v>
      </c>
      <c r="M28" s="267" t="s">
        <v>222</v>
      </c>
      <c r="N28" s="267" t="s">
        <v>253</v>
      </c>
      <c r="O28" s="267" t="s">
        <v>222</v>
      </c>
      <c r="P28" s="267">
        <v>0</v>
      </c>
      <c r="Q28" s="267" t="s">
        <v>222</v>
      </c>
      <c r="R28" s="267" t="s">
        <v>253</v>
      </c>
      <c r="S28" s="267" t="s">
        <v>222</v>
      </c>
      <c r="T28" s="267">
        <v>0</v>
      </c>
      <c r="U28" s="267" t="s">
        <v>222</v>
      </c>
      <c r="V28" s="267" t="s">
        <v>253</v>
      </c>
      <c r="W28" s="267" t="s">
        <v>222</v>
      </c>
      <c r="X28" s="267">
        <v>0</v>
      </c>
      <c r="Y28" s="267" t="s">
        <v>222</v>
      </c>
      <c r="Z28" s="267" t="s">
        <v>253</v>
      </c>
      <c r="AA28" s="267" t="s">
        <v>222</v>
      </c>
      <c r="AB28" s="267">
        <v>0</v>
      </c>
      <c r="AC28" s="253">
        <f t="shared" si="1"/>
        <v>0</v>
      </c>
    </row>
    <row r="29" spans="1:32" x14ac:dyDescent="0.25">
      <c r="A29" s="260" t="s">
        <v>320</v>
      </c>
      <c r="B29" s="215" t="s">
        <v>321</v>
      </c>
      <c r="C29" s="267">
        <v>0</v>
      </c>
      <c r="D29" s="253">
        <f t="shared" si="0"/>
        <v>0</v>
      </c>
      <c r="E29" s="267" t="s">
        <v>253</v>
      </c>
      <c r="F29" s="267" t="s">
        <v>253</v>
      </c>
      <c r="G29" s="267" t="s">
        <v>253</v>
      </c>
      <c r="H29" s="267">
        <v>0</v>
      </c>
      <c r="I29" s="267" t="s">
        <v>222</v>
      </c>
      <c r="J29" s="267">
        <v>0</v>
      </c>
      <c r="K29" s="267">
        <v>0</v>
      </c>
      <c r="L29" s="267">
        <v>0</v>
      </c>
      <c r="M29" s="267" t="s">
        <v>222</v>
      </c>
      <c r="N29" s="267" t="s">
        <v>253</v>
      </c>
      <c r="O29" s="267" t="s">
        <v>222</v>
      </c>
      <c r="P29" s="267">
        <v>0</v>
      </c>
      <c r="Q29" s="267" t="s">
        <v>222</v>
      </c>
      <c r="R29" s="267" t="s">
        <v>253</v>
      </c>
      <c r="S29" s="267" t="s">
        <v>222</v>
      </c>
      <c r="T29" s="267">
        <v>0</v>
      </c>
      <c r="U29" s="267" t="s">
        <v>222</v>
      </c>
      <c r="V29" s="267" t="s">
        <v>253</v>
      </c>
      <c r="W29" s="267" t="s">
        <v>222</v>
      </c>
      <c r="X29" s="267">
        <v>0</v>
      </c>
      <c r="Y29" s="267" t="s">
        <v>222</v>
      </c>
      <c r="Z29" s="267" t="s">
        <v>253</v>
      </c>
      <c r="AA29" s="267" t="s">
        <v>222</v>
      </c>
      <c r="AB29" s="267">
        <v>0</v>
      </c>
      <c r="AC29" s="253">
        <f t="shared" si="1"/>
        <v>0</v>
      </c>
    </row>
    <row r="30" spans="1:32" s="22" customFormat="1" ht="47.25" x14ac:dyDescent="0.25">
      <c r="A30" s="260" t="s">
        <v>10</v>
      </c>
      <c r="B30" s="214" t="s">
        <v>322</v>
      </c>
      <c r="C30" s="269">
        <v>27.488595689999997</v>
      </c>
      <c r="D30" s="264">
        <f t="shared" si="0"/>
        <v>7.6741000000000001</v>
      </c>
      <c r="E30" s="267" t="s">
        <v>253</v>
      </c>
      <c r="F30" s="267" t="s">
        <v>253</v>
      </c>
      <c r="G30" s="267" t="s">
        <v>253</v>
      </c>
      <c r="H30" s="269">
        <v>7.8357332599999996</v>
      </c>
      <c r="I30" s="267" t="s">
        <v>222</v>
      </c>
      <c r="J30" s="269">
        <v>7.6741000000000001</v>
      </c>
      <c r="K30" s="267">
        <v>0.98080000000000001</v>
      </c>
      <c r="L30" s="271">
        <v>7.1868627499999995</v>
      </c>
      <c r="M30" s="267" t="s">
        <v>222</v>
      </c>
      <c r="N30" s="271" t="s">
        <v>253</v>
      </c>
      <c r="O30" s="267" t="s">
        <v>222</v>
      </c>
      <c r="P30" s="271">
        <v>10.325126260000001</v>
      </c>
      <c r="Q30" s="267" t="s">
        <v>222</v>
      </c>
      <c r="R30" s="271" t="s">
        <v>253</v>
      </c>
      <c r="S30" s="267" t="s">
        <v>222</v>
      </c>
      <c r="T30" s="271">
        <v>14.45161152</v>
      </c>
      <c r="U30" s="267" t="s">
        <v>222</v>
      </c>
      <c r="V30" s="271" t="s">
        <v>253</v>
      </c>
      <c r="W30" s="267" t="s">
        <v>222</v>
      </c>
      <c r="X30" s="271">
        <v>5.7790657800000007</v>
      </c>
      <c r="Y30" s="267" t="s">
        <v>222</v>
      </c>
      <c r="Z30" s="271" t="s">
        <v>253</v>
      </c>
      <c r="AA30" s="267" t="s">
        <v>222</v>
      </c>
      <c r="AB30" s="269">
        <f>H30+L30+P30</f>
        <v>25.347722269999998</v>
      </c>
      <c r="AC30" s="253">
        <f t="shared" si="1"/>
        <v>7.6741000000000001</v>
      </c>
    </row>
    <row r="31" spans="1:32" s="22" customFormat="1" x14ac:dyDescent="0.25">
      <c r="A31" s="260" t="s">
        <v>323</v>
      </c>
      <c r="B31" s="214" t="s">
        <v>324</v>
      </c>
      <c r="C31" s="267">
        <v>0</v>
      </c>
      <c r="D31" s="264">
        <f t="shared" si="0"/>
        <v>0</v>
      </c>
      <c r="E31" s="267" t="s">
        <v>253</v>
      </c>
      <c r="F31" s="267" t="s">
        <v>253</v>
      </c>
      <c r="G31" s="267" t="s">
        <v>253</v>
      </c>
      <c r="H31" s="269">
        <v>0</v>
      </c>
      <c r="I31" s="267" t="s">
        <v>222</v>
      </c>
      <c r="J31" s="269">
        <v>0</v>
      </c>
      <c r="K31" s="267">
        <v>0</v>
      </c>
      <c r="L31" s="267">
        <v>0</v>
      </c>
      <c r="M31" s="267" t="s">
        <v>222</v>
      </c>
      <c r="N31" s="267" t="s">
        <v>253</v>
      </c>
      <c r="O31" s="267" t="s">
        <v>222</v>
      </c>
      <c r="P31" s="267">
        <v>0</v>
      </c>
      <c r="Q31" s="267" t="s">
        <v>222</v>
      </c>
      <c r="R31" s="267" t="s">
        <v>253</v>
      </c>
      <c r="S31" s="267" t="s">
        <v>222</v>
      </c>
      <c r="T31" s="267">
        <v>0</v>
      </c>
      <c r="U31" s="267" t="s">
        <v>222</v>
      </c>
      <c r="V31" s="267" t="s">
        <v>253</v>
      </c>
      <c r="W31" s="267" t="s">
        <v>222</v>
      </c>
      <c r="X31" s="267">
        <v>0</v>
      </c>
      <c r="Y31" s="267" t="s">
        <v>222</v>
      </c>
      <c r="Z31" s="267" t="s">
        <v>253</v>
      </c>
      <c r="AA31" s="267" t="s">
        <v>222</v>
      </c>
      <c r="AB31" s="267">
        <v>0</v>
      </c>
      <c r="AC31" s="253">
        <f t="shared" si="1"/>
        <v>0</v>
      </c>
    </row>
    <row r="32" spans="1:32" s="22" customFormat="1" ht="31.5" x14ac:dyDescent="0.25">
      <c r="A32" s="260" t="s">
        <v>325</v>
      </c>
      <c r="B32" s="214" t="s">
        <v>326</v>
      </c>
      <c r="C32" s="269">
        <v>4.1972069400000001</v>
      </c>
      <c r="D32" s="264">
        <f t="shared" si="0"/>
        <v>1.1773</v>
      </c>
      <c r="E32" s="267" t="s">
        <v>253</v>
      </c>
      <c r="F32" s="267" t="s">
        <v>253</v>
      </c>
      <c r="G32" s="267" t="s">
        <v>253</v>
      </c>
      <c r="H32" s="269">
        <v>1.1994963699999999</v>
      </c>
      <c r="I32" s="267" t="s">
        <v>222</v>
      </c>
      <c r="J32" s="269">
        <v>1.1773</v>
      </c>
      <c r="K32" s="267">
        <v>0.1605</v>
      </c>
      <c r="L32" s="269">
        <v>1.0631438100000001</v>
      </c>
      <c r="M32" s="267" t="s">
        <v>222</v>
      </c>
      <c r="N32" s="269" t="s">
        <v>253</v>
      </c>
      <c r="O32" s="267" t="s">
        <v>222</v>
      </c>
      <c r="P32" s="269">
        <v>1.5538513300000001</v>
      </c>
      <c r="Q32" s="267" t="s">
        <v>222</v>
      </c>
      <c r="R32" s="269" t="s">
        <v>253</v>
      </c>
      <c r="S32" s="267" t="s">
        <v>222</v>
      </c>
      <c r="T32" s="269">
        <v>2.154792</v>
      </c>
      <c r="U32" s="267" t="s">
        <v>222</v>
      </c>
      <c r="V32" s="269" t="s">
        <v>253</v>
      </c>
      <c r="W32" s="267" t="s">
        <v>222</v>
      </c>
      <c r="X32" s="269">
        <v>0.85894532999999995</v>
      </c>
      <c r="Y32" s="267" t="s">
        <v>222</v>
      </c>
      <c r="Z32" s="269" t="s">
        <v>253</v>
      </c>
      <c r="AA32" s="267" t="s">
        <v>222</v>
      </c>
      <c r="AB32" s="269">
        <f>H32+L32+P32</f>
        <v>3.8164915100000001</v>
      </c>
      <c r="AC32" s="253">
        <f t="shared" si="1"/>
        <v>1.1773</v>
      </c>
    </row>
    <row r="33" spans="1:29" s="22" customFormat="1" x14ac:dyDescent="0.25">
      <c r="A33" s="260" t="s">
        <v>327</v>
      </c>
      <c r="B33" s="214" t="s">
        <v>328</v>
      </c>
      <c r="C33" s="269">
        <v>23.291388749999999</v>
      </c>
      <c r="D33" s="264">
        <f t="shared" si="0"/>
        <v>6.4968000000000004</v>
      </c>
      <c r="E33" s="267" t="s">
        <v>253</v>
      </c>
      <c r="F33" s="267" t="s">
        <v>253</v>
      </c>
      <c r="G33" s="267" t="s">
        <v>253</v>
      </c>
      <c r="H33" s="269">
        <v>6.6362368900000002</v>
      </c>
      <c r="I33" s="267" t="s">
        <v>222</v>
      </c>
      <c r="J33" s="269">
        <v>6.4968000000000004</v>
      </c>
      <c r="K33" s="267">
        <v>0.82030000000000003</v>
      </c>
      <c r="L33" s="271">
        <v>6.1237189399999998</v>
      </c>
      <c r="M33" s="267" t="s">
        <v>222</v>
      </c>
      <c r="N33" s="271" t="s">
        <v>253</v>
      </c>
      <c r="O33" s="267" t="s">
        <v>222</v>
      </c>
      <c r="P33" s="271">
        <v>8.7712749300000006</v>
      </c>
      <c r="Q33" s="267" t="s">
        <v>222</v>
      </c>
      <c r="R33" s="271" t="s">
        <v>253</v>
      </c>
      <c r="S33" s="267" t="s">
        <v>222</v>
      </c>
      <c r="T33" s="271">
        <v>12.29681952</v>
      </c>
      <c r="U33" s="267" t="s">
        <v>222</v>
      </c>
      <c r="V33" s="271" t="s">
        <v>253</v>
      </c>
      <c r="W33" s="267" t="s">
        <v>222</v>
      </c>
      <c r="X33" s="271">
        <v>4.9201204500000006</v>
      </c>
      <c r="Y33" s="267" t="s">
        <v>222</v>
      </c>
      <c r="Z33" s="271" t="s">
        <v>253</v>
      </c>
      <c r="AA33" s="267" t="s">
        <v>222</v>
      </c>
      <c r="AB33" s="269">
        <f>H33+L33+P33</f>
        <v>21.53123076</v>
      </c>
      <c r="AC33" s="253">
        <f t="shared" si="1"/>
        <v>6.4968000000000004</v>
      </c>
    </row>
    <row r="34" spans="1:29" s="22" customFormat="1" x14ac:dyDescent="0.25">
      <c r="A34" s="260" t="s">
        <v>329</v>
      </c>
      <c r="B34" s="214" t="s">
        <v>330</v>
      </c>
      <c r="C34" s="267">
        <v>0</v>
      </c>
      <c r="D34" s="231">
        <f t="shared" si="0"/>
        <v>0</v>
      </c>
      <c r="E34" s="267" t="s">
        <v>253</v>
      </c>
      <c r="F34" s="267" t="s">
        <v>253</v>
      </c>
      <c r="G34" s="267" t="s">
        <v>253</v>
      </c>
      <c r="H34" s="267">
        <v>0</v>
      </c>
      <c r="I34" s="267" t="s">
        <v>222</v>
      </c>
      <c r="J34" s="267">
        <v>0</v>
      </c>
      <c r="K34" s="267">
        <v>0</v>
      </c>
      <c r="L34" s="267">
        <v>0</v>
      </c>
      <c r="M34" s="267" t="s">
        <v>222</v>
      </c>
      <c r="N34" s="267" t="s">
        <v>253</v>
      </c>
      <c r="O34" s="267" t="s">
        <v>222</v>
      </c>
      <c r="P34" s="267">
        <v>0</v>
      </c>
      <c r="Q34" s="267" t="s">
        <v>222</v>
      </c>
      <c r="R34" s="267" t="s">
        <v>253</v>
      </c>
      <c r="S34" s="267" t="s">
        <v>222</v>
      </c>
      <c r="T34" s="267">
        <v>0</v>
      </c>
      <c r="U34" s="267" t="s">
        <v>222</v>
      </c>
      <c r="V34" s="267" t="s">
        <v>253</v>
      </c>
      <c r="W34" s="267" t="s">
        <v>222</v>
      </c>
      <c r="X34" s="267">
        <v>0</v>
      </c>
      <c r="Y34" s="267" t="s">
        <v>222</v>
      </c>
      <c r="Z34" s="267" t="s">
        <v>253</v>
      </c>
      <c r="AA34" s="267" t="s">
        <v>222</v>
      </c>
      <c r="AB34" s="267">
        <v>0</v>
      </c>
      <c r="AC34" s="253">
        <f t="shared" si="1"/>
        <v>0</v>
      </c>
    </row>
    <row r="35" spans="1:29" ht="31.5" x14ac:dyDescent="0.25">
      <c r="A35" s="260" t="s">
        <v>9</v>
      </c>
      <c r="B35" s="214" t="s">
        <v>331</v>
      </c>
      <c r="C35" s="269" t="s">
        <v>253</v>
      </c>
      <c r="D35" s="213">
        <f t="shared" si="0"/>
        <v>0</v>
      </c>
      <c r="E35" s="269" t="s">
        <v>253</v>
      </c>
      <c r="F35" s="269" t="s">
        <v>253</v>
      </c>
      <c r="G35" s="269" t="s">
        <v>253</v>
      </c>
      <c r="H35" s="269" t="s">
        <v>253</v>
      </c>
      <c r="I35" s="267" t="s">
        <v>222</v>
      </c>
      <c r="J35" s="269">
        <v>0</v>
      </c>
      <c r="K35" s="267">
        <v>0</v>
      </c>
      <c r="L35" s="270" t="s">
        <v>253</v>
      </c>
      <c r="M35" s="269" t="s">
        <v>222</v>
      </c>
      <c r="N35" s="270" t="s">
        <v>253</v>
      </c>
      <c r="O35" s="269" t="s">
        <v>222</v>
      </c>
      <c r="P35" s="270" t="s">
        <v>253</v>
      </c>
      <c r="Q35" s="269" t="s">
        <v>222</v>
      </c>
      <c r="R35" s="270" t="s">
        <v>253</v>
      </c>
      <c r="S35" s="269" t="s">
        <v>222</v>
      </c>
      <c r="T35" s="270" t="s">
        <v>253</v>
      </c>
      <c r="U35" s="270" t="s">
        <v>222</v>
      </c>
      <c r="V35" s="270" t="s">
        <v>253</v>
      </c>
      <c r="W35" s="270" t="s">
        <v>222</v>
      </c>
      <c r="X35" s="270" t="s">
        <v>253</v>
      </c>
      <c r="Y35" s="270" t="s">
        <v>222</v>
      </c>
      <c r="Z35" s="270" t="s">
        <v>253</v>
      </c>
      <c r="AA35" s="270" t="s">
        <v>222</v>
      </c>
      <c r="AB35" s="269" t="s">
        <v>253</v>
      </c>
      <c r="AC35" s="253">
        <f t="shared" si="1"/>
        <v>0</v>
      </c>
    </row>
    <row r="36" spans="1:29" ht="31.5" x14ac:dyDescent="0.25">
      <c r="A36" s="260" t="s">
        <v>332</v>
      </c>
      <c r="B36" s="216" t="s">
        <v>333</v>
      </c>
      <c r="C36" s="267" t="s">
        <v>253</v>
      </c>
      <c r="D36" s="213" t="str">
        <f t="shared" si="0"/>
        <v>нд</v>
      </c>
      <c r="E36" s="267" t="s">
        <v>253</v>
      </c>
      <c r="F36" s="267" t="s">
        <v>253</v>
      </c>
      <c r="G36" s="267" t="s">
        <v>253</v>
      </c>
      <c r="H36" s="267" t="s">
        <v>253</v>
      </c>
      <c r="I36" s="267" t="s">
        <v>222</v>
      </c>
      <c r="J36" s="267" t="s">
        <v>253</v>
      </c>
      <c r="K36" s="267" t="s">
        <v>253</v>
      </c>
      <c r="L36" s="270" t="s">
        <v>253</v>
      </c>
      <c r="M36" s="269" t="s">
        <v>222</v>
      </c>
      <c r="N36" s="270" t="s">
        <v>253</v>
      </c>
      <c r="O36" s="269" t="s">
        <v>222</v>
      </c>
      <c r="P36" s="270" t="s">
        <v>253</v>
      </c>
      <c r="Q36" s="269" t="s">
        <v>222</v>
      </c>
      <c r="R36" s="270" t="s">
        <v>253</v>
      </c>
      <c r="S36" s="269" t="s">
        <v>222</v>
      </c>
      <c r="T36" s="270" t="s">
        <v>253</v>
      </c>
      <c r="U36" s="270" t="s">
        <v>222</v>
      </c>
      <c r="V36" s="270" t="s">
        <v>253</v>
      </c>
      <c r="W36" s="270" t="s">
        <v>222</v>
      </c>
      <c r="X36" s="270" t="s">
        <v>253</v>
      </c>
      <c r="Y36" s="270" t="s">
        <v>222</v>
      </c>
      <c r="Z36" s="270" t="s">
        <v>253</v>
      </c>
      <c r="AA36" s="270" t="s">
        <v>222</v>
      </c>
      <c r="AB36" s="267" t="s">
        <v>253</v>
      </c>
      <c r="AC36" s="253" t="str">
        <f t="shared" si="1"/>
        <v>нд</v>
      </c>
    </row>
    <row r="37" spans="1:29" x14ac:dyDescent="0.25">
      <c r="A37" s="260" t="s">
        <v>334</v>
      </c>
      <c r="B37" s="216" t="s">
        <v>335</v>
      </c>
      <c r="C37" s="267" t="s">
        <v>253</v>
      </c>
      <c r="D37" s="213" t="str">
        <f t="shared" si="0"/>
        <v>нд</v>
      </c>
      <c r="E37" s="267" t="s">
        <v>253</v>
      </c>
      <c r="F37" s="267" t="s">
        <v>253</v>
      </c>
      <c r="G37" s="267" t="s">
        <v>253</v>
      </c>
      <c r="H37" s="267" t="s">
        <v>253</v>
      </c>
      <c r="I37" s="267" t="s">
        <v>222</v>
      </c>
      <c r="J37" s="267" t="s">
        <v>253</v>
      </c>
      <c r="K37" s="267" t="s">
        <v>253</v>
      </c>
      <c r="L37" s="267" t="s">
        <v>253</v>
      </c>
      <c r="M37" s="269" t="s">
        <v>222</v>
      </c>
      <c r="N37" s="267" t="s">
        <v>253</v>
      </c>
      <c r="O37" s="269" t="s">
        <v>222</v>
      </c>
      <c r="P37" s="267" t="s">
        <v>253</v>
      </c>
      <c r="Q37" s="269" t="s">
        <v>222</v>
      </c>
      <c r="R37" s="267" t="s">
        <v>253</v>
      </c>
      <c r="S37" s="269" t="s">
        <v>222</v>
      </c>
      <c r="T37" s="267" t="s">
        <v>253</v>
      </c>
      <c r="U37" s="269" t="s">
        <v>222</v>
      </c>
      <c r="V37" s="267" t="s">
        <v>253</v>
      </c>
      <c r="W37" s="269" t="s">
        <v>222</v>
      </c>
      <c r="X37" s="267" t="s">
        <v>253</v>
      </c>
      <c r="Y37" s="269" t="s">
        <v>222</v>
      </c>
      <c r="Z37" s="267" t="s">
        <v>253</v>
      </c>
      <c r="AA37" s="269" t="s">
        <v>222</v>
      </c>
      <c r="AB37" s="267" t="s">
        <v>253</v>
      </c>
      <c r="AC37" s="253" t="str">
        <f t="shared" si="1"/>
        <v>нд</v>
      </c>
    </row>
    <row r="38" spans="1:29" x14ac:dyDescent="0.25">
      <c r="A38" s="260" t="s">
        <v>336</v>
      </c>
      <c r="B38" s="216" t="s">
        <v>337</v>
      </c>
      <c r="C38" s="267" t="s">
        <v>253</v>
      </c>
      <c r="D38" s="213" t="str">
        <f t="shared" si="0"/>
        <v>нд</v>
      </c>
      <c r="E38" s="267" t="s">
        <v>253</v>
      </c>
      <c r="F38" s="267" t="s">
        <v>253</v>
      </c>
      <c r="G38" s="267" t="s">
        <v>253</v>
      </c>
      <c r="H38" s="267" t="s">
        <v>253</v>
      </c>
      <c r="I38" s="267" t="s">
        <v>222</v>
      </c>
      <c r="J38" s="267" t="s">
        <v>253</v>
      </c>
      <c r="K38" s="267" t="s">
        <v>253</v>
      </c>
      <c r="L38" s="267" t="s">
        <v>253</v>
      </c>
      <c r="M38" s="269" t="s">
        <v>222</v>
      </c>
      <c r="N38" s="267" t="s">
        <v>253</v>
      </c>
      <c r="O38" s="269" t="s">
        <v>222</v>
      </c>
      <c r="P38" s="267" t="s">
        <v>253</v>
      </c>
      <c r="Q38" s="269" t="s">
        <v>222</v>
      </c>
      <c r="R38" s="267" t="s">
        <v>253</v>
      </c>
      <c r="S38" s="269" t="s">
        <v>222</v>
      </c>
      <c r="T38" s="267" t="s">
        <v>253</v>
      </c>
      <c r="U38" s="269" t="s">
        <v>222</v>
      </c>
      <c r="V38" s="267" t="s">
        <v>253</v>
      </c>
      <c r="W38" s="269" t="s">
        <v>222</v>
      </c>
      <c r="X38" s="267" t="s">
        <v>253</v>
      </c>
      <c r="Y38" s="269" t="s">
        <v>222</v>
      </c>
      <c r="Z38" s="267" t="s">
        <v>253</v>
      </c>
      <c r="AA38" s="269" t="s">
        <v>222</v>
      </c>
      <c r="AB38" s="267" t="s">
        <v>253</v>
      </c>
      <c r="AC38" s="253" t="str">
        <f t="shared" si="1"/>
        <v>нд</v>
      </c>
    </row>
    <row r="39" spans="1:29" ht="31.5" x14ac:dyDescent="0.25">
      <c r="A39" s="260" t="s">
        <v>338</v>
      </c>
      <c r="B39" s="214" t="s">
        <v>339</v>
      </c>
      <c r="C39" s="267" t="s">
        <v>253</v>
      </c>
      <c r="D39" s="213" t="str">
        <f t="shared" si="0"/>
        <v>нд</v>
      </c>
      <c r="E39" s="267" t="s">
        <v>253</v>
      </c>
      <c r="F39" s="267" t="s">
        <v>253</v>
      </c>
      <c r="G39" s="267" t="s">
        <v>253</v>
      </c>
      <c r="H39" s="267" t="s">
        <v>253</v>
      </c>
      <c r="I39" s="267" t="s">
        <v>222</v>
      </c>
      <c r="J39" s="267" t="s">
        <v>253</v>
      </c>
      <c r="K39" s="267" t="s">
        <v>253</v>
      </c>
      <c r="L39" s="267" t="s">
        <v>253</v>
      </c>
      <c r="M39" s="269" t="s">
        <v>222</v>
      </c>
      <c r="N39" s="267" t="s">
        <v>253</v>
      </c>
      <c r="O39" s="269" t="s">
        <v>222</v>
      </c>
      <c r="P39" s="267" t="s">
        <v>253</v>
      </c>
      <c r="Q39" s="269" t="s">
        <v>222</v>
      </c>
      <c r="R39" s="267" t="s">
        <v>253</v>
      </c>
      <c r="S39" s="269" t="s">
        <v>222</v>
      </c>
      <c r="T39" s="267" t="s">
        <v>253</v>
      </c>
      <c r="U39" s="269" t="s">
        <v>222</v>
      </c>
      <c r="V39" s="267" t="s">
        <v>253</v>
      </c>
      <c r="W39" s="269" t="s">
        <v>222</v>
      </c>
      <c r="X39" s="267" t="s">
        <v>253</v>
      </c>
      <c r="Y39" s="269" t="s">
        <v>222</v>
      </c>
      <c r="Z39" s="267" t="s">
        <v>253</v>
      </c>
      <c r="AA39" s="269" t="s">
        <v>222</v>
      </c>
      <c r="AB39" s="267" t="s">
        <v>253</v>
      </c>
      <c r="AC39" s="253" t="str">
        <f t="shared" si="1"/>
        <v>нд</v>
      </c>
    </row>
    <row r="40" spans="1:29" ht="31.5" x14ac:dyDescent="0.25">
      <c r="A40" s="260" t="s">
        <v>340</v>
      </c>
      <c r="B40" s="214" t="s">
        <v>341</v>
      </c>
      <c r="C40" s="267" t="s">
        <v>253</v>
      </c>
      <c r="D40" s="213" t="str">
        <f t="shared" si="0"/>
        <v>нд</v>
      </c>
      <c r="E40" s="267" t="s">
        <v>253</v>
      </c>
      <c r="F40" s="267" t="s">
        <v>253</v>
      </c>
      <c r="G40" s="267" t="s">
        <v>253</v>
      </c>
      <c r="H40" s="267" t="s">
        <v>253</v>
      </c>
      <c r="I40" s="267" t="s">
        <v>222</v>
      </c>
      <c r="J40" s="267" t="s">
        <v>253</v>
      </c>
      <c r="K40" s="267" t="s">
        <v>253</v>
      </c>
      <c r="L40" s="267" t="s">
        <v>253</v>
      </c>
      <c r="M40" s="269" t="s">
        <v>222</v>
      </c>
      <c r="N40" s="267" t="s">
        <v>253</v>
      </c>
      <c r="O40" s="269" t="s">
        <v>222</v>
      </c>
      <c r="P40" s="267" t="s">
        <v>253</v>
      </c>
      <c r="Q40" s="269" t="s">
        <v>222</v>
      </c>
      <c r="R40" s="267" t="s">
        <v>253</v>
      </c>
      <c r="S40" s="269" t="s">
        <v>222</v>
      </c>
      <c r="T40" s="267" t="s">
        <v>253</v>
      </c>
      <c r="U40" s="269" t="s">
        <v>222</v>
      </c>
      <c r="V40" s="267" t="s">
        <v>253</v>
      </c>
      <c r="W40" s="269" t="s">
        <v>222</v>
      </c>
      <c r="X40" s="267" t="s">
        <v>253</v>
      </c>
      <c r="Y40" s="269" t="s">
        <v>222</v>
      </c>
      <c r="Z40" s="267" t="s">
        <v>253</v>
      </c>
      <c r="AA40" s="269" t="s">
        <v>222</v>
      </c>
      <c r="AB40" s="267" t="s">
        <v>253</v>
      </c>
      <c r="AC40" s="253" t="str">
        <f t="shared" si="1"/>
        <v>нд</v>
      </c>
    </row>
    <row r="41" spans="1:29" x14ac:dyDescent="0.25">
      <c r="A41" s="260" t="s">
        <v>342</v>
      </c>
      <c r="B41" s="214" t="s">
        <v>343</v>
      </c>
      <c r="C41" s="267" t="s">
        <v>253</v>
      </c>
      <c r="D41" s="213" t="str">
        <f t="shared" si="0"/>
        <v>нд</v>
      </c>
      <c r="E41" s="267" t="s">
        <v>253</v>
      </c>
      <c r="F41" s="267" t="s">
        <v>253</v>
      </c>
      <c r="G41" s="267" t="s">
        <v>253</v>
      </c>
      <c r="H41" s="267" t="s">
        <v>253</v>
      </c>
      <c r="I41" s="267" t="s">
        <v>222</v>
      </c>
      <c r="J41" s="267" t="s">
        <v>253</v>
      </c>
      <c r="K41" s="267" t="s">
        <v>253</v>
      </c>
      <c r="L41" s="267" t="s">
        <v>253</v>
      </c>
      <c r="M41" s="269" t="s">
        <v>222</v>
      </c>
      <c r="N41" s="267" t="s">
        <v>253</v>
      </c>
      <c r="O41" s="269" t="s">
        <v>222</v>
      </c>
      <c r="P41" s="267" t="s">
        <v>253</v>
      </c>
      <c r="Q41" s="269" t="s">
        <v>222</v>
      </c>
      <c r="R41" s="267" t="s">
        <v>253</v>
      </c>
      <c r="S41" s="269" t="s">
        <v>222</v>
      </c>
      <c r="T41" s="267" t="s">
        <v>253</v>
      </c>
      <c r="U41" s="269" t="s">
        <v>222</v>
      </c>
      <c r="V41" s="267" t="s">
        <v>253</v>
      </c>
      <c r="W41" s="269" t="s">
        <v>222</v>
      </c>
      <c r="X41" s="267" t="s">
        <v>253</v>
      </c>
      <c r="Y41" s="269" t="s">
        <v>222</v>
      </c>
      <c r="Z41" s="267" t="s">
        <v>253</v>
      </c>
      <c r="AA41" s="269" t="s">
        <v>222</v>
      </c>
      <c r="AB41" s="267" t="s">
        <v>253</v>
      </c>
      <c r="AC41" s="253" t="str">
        <f t="shared" si="1"/>
        <v>нд</v>
      </c>
    </row>
    <row r="42" spans="1:29" ht="18.75" x14ac:dyDescent="0.25">
      <c r="A42" s="260" t="s">
        <v>344</v>
      </c>
      <c r="B42" s="216" t="s">
        <v>345</v>
      </c>
      <c r="C42" s="267" t="s">
        <v>253</v>
      </c>
      <c r="D42" s="213" t="str">
        <f t="shared" si="0"/>
        <v>нд</v>
      </c>
      <c r="E42" s="267" t="s">
        <v>253</v>
      </c>
      <c r="F42" s="267" t="s">
        <v>253</v>
      </c>
      <c r="G42" s="267" t="s">
        <v>253</v>
      </c>
      <c r="H42" s="267" t="s">
        <v>253</v>
      </c>
      <c r="I42" s="267" t="s">
        <v>222</v>
      </c>
      <c r="J42" s="267" t="s">
        <v>253</v>
      </c>
      <c r="K42" s="267" t="s">
        <v>253</v>
      </c>
      <c r="L42" s="270" t="s">
        <v>253</v>
      </c>
      <c r="M42" s="269" t="s">
        <v>222</v>
      </c>
      <c r="N42" s="270" t="s">
        <v>253</v>
      </c>
      <c r="O42" s="269" t="s">
        <v>222</v>
      </c>
      <c r="P42" s="270" t="s">
        <v>253</v>
      </c>
      <c r="Q42" s="269" t="s">
        <v>222</v>
      </c>
      <c r="R42" s="270" t="s">
        <v>253</v>
      </c>
      <c r="S42" s="269" t="s">
        <v>222</v>
      </c>
      <c r="T42" s="270" t="s">
        <v>253</v>
      </c>
      <c r="U42" s="270" t="s">
        <v>222</v>
      </c>
      <c r="V42" s="270" t="s">
        <v>253</v>
      </c>
      <c r="W42" s="270" t="s">
        <v>222</v>
      </c>
      <c r="X42" s="270" t="s">
        <v>253</v>
      </c>
      <c r="Y42" s="270" t="s">
        <v>222</v>
      </c>
      <c r="Z42" s="270" t="s">
        <v>253</v>
      </c>
      <c r="AA42" s="270" t="s">
        <v>222</v>
      </c>
      <c r="AB42" s="267" t="s">
        <v>253</v>
      </c>
      <c r="AC42" s="253" t="str">
        <f t="shared" si="1"/>
        <v>нд</v>
      </c>
    </row>
    <row r="43" spans="1:29" x14ac:dyDescent="0.25">
      <c r="A43" s="260" t="s">
        <v>8</v>
      </c>
      <c r="B43" s="214" t="s">
        <v>346</v>
      </c>
      <c r="C43" s="272">
        <v>2071</v>
      </c>
      <c r="D43" s="252">
        <f t="shared" si="0"/>
        <v>670</v>
      </c>
      <c r="E43" s="269" t="str">
        <f t="shared" ref="E43:AB43" si="2">E50</f>
        <v>нд</v>
      </c>
      <c r="F43" s="269" t="str">
        <f t="shared" si="2"/>
        <v>нд</v>
      </c>
      <c r="G43" s="269" t="str">
        <f t="shared" si="2"/>
        <v>нд</v>
      </c>
      <c r="H43" s="272">
        <v>593</v>
      </c>
      <c r="I43" s="272" t="str">
        <f t="shared" si="2"/>
        <v>-</v>
      </c>
      <c r="J43" s="272">
        <v>670</v>
      </c>
      <c r="K43" s="272">
        <v>97</v>
      </c>
      <c r="L43" s="270">
        <v>560</v>
      </c>
      <c r="M43" s="272" t="str">
        <f t="shared" si="2"/>
        <v>-</v>
      </c>
      <c r="N43" s="270" t="s">
        <v>253</v>
      </c>
      <c r="O43" s="272" t="str">
        <f t="shared" ref="O43" si="3">O50</f>
        <v>-</v>
      </c>
      <c r="P43" s="270">
        <v>773</v>
      </c>
      <c r="Q43" s="272" t="str">
        <f t="shared" si="2"/>
        <v>-</v>
      </c>
      <c r="R43" s="270" t="s">
        <v>253</v>
      </c>
      <c r="S43" s="272" t="str">
        <f t="shared" ref="S43" si="4">S50</f>
        <v>-</v>
      </c>
      <c r="T43" s="270">
        <v>1050</v>
      </c>
      <c r="U43" s="270" t="str">
        <f t="shared" ref="U43" si="5">U50</f>
        <v>-</v>
      </c>
      <c r="V43" s="270" t="s">
        <v>253</v>
      </c>
      <c r="W43" s="270" t="str">
        <f t="shared" ref="W43" si="6">W50</f>
        <v>-</v>
      </c>
      <c r="X43" s="270">
        <v>405</v>
      </c>
      <c r="Y43" s="270" t="str">
        <f t="shared" ref="Y43" si="7">Y50</f>
        <v>-</v>
      </c>
      <c r="Z43" s="270" t="s">
        <v>253</v>
      </c>
      <c r="AA43" s="270" t="str">
        <f t="shared" ref="AA43" si="8">AA50</f>
        <v>-</v>
      </c>
      <c r="AB43" s="272">
        <f t="shared" si="2"/>
        <v>1926</v>
      </c>
      <c r="AC43" s="253">
        <f t="shared" si="1"/>
        <v>670</v>
      </c>
    </row>
    <row r="44" spans="1:29" x14ac:dyDescent="0.25">
      <c r="A44" s="260" t="s">
        <v>347</v>
      </c>
      <c r="B44" s="214" t="s">
        <v>348</v>
      </c>
      <c r="C44" s="267" t="s">
        <v>253</v>
      </c>
      <c r="D44" s="213" t="str">
        <f t="shared" si="0"/>
        <v>нд</v>
      </c>
      <c r="E44" s="267" t="s">
        <v>253</v>
      </c>
      <c r="F44" s="267" t="s">
        <v>253</v>
      </c>
      <c r="G44" s="267" t="s">
        <v>253</v>
      </c>
      <c r="H44" s="267" t="s">
        <v>253</v>
      </c>
      <c r="I44" s="267" t="s">
        <v>222</v>
      </c>
      <c r="J44" s="267" t="s">
        <v>253</v>
      </c>
      <c r="K44" s="267" t="s">
        <v>253</v>
      </c>
      <c r="L44" s="270" t="s">
        <v>253</v>
      </c>
      <c r="M44" s="269" t="s">
        <v>222</v>
      </c>
      <c r="N44" s="270" t="s">
        <v>253</v>
      </c>
      <c r="O44" s="269" t="s">
        <v>222</v>
      </c>
      <c r="P44" s="270" t="s">
        <v>253</v>
      </c>
      <c r="Q44" s="269" t="s">
        <v>222</v>
      </c>
      <c r="R44" s="270" t="s">
        <v>253</v>
      </c>
      <c r="S44" s="269" t="s">
        <v>222</v>
      </c>
      <c r="T44" s="270" t="s">
        <v>253</v>
      </c>
      <c r="U44" s="270" t="s">
        <v>222</v>
      </c>
      <c r="V44" s="270" t="s">
        <v>253</v>
      </c>
      <c r="W44" s="270" t="s">
        <v>222</v>
      </c>
      <c r="X44" s="270" t="s">
        <v>253</v>
      </c>
      <c r="Y44" s="270" t="s">
        <v>222</v>
      </c>
      <c r="Z44" s="270" t="s">
        <v>253</v>
      </c>
      <c r="AA44" s="270" t="s">
        <v>222</v>
      </c>
      <c r="AB44" s="267" t="s">
        <v>253</v>
      </c>
      <c r="AC44" s="253" t="str">
        <f t="shared" si="1"/>
        <v>нд</v>
      </c>
    </row>
    <row r="45" spans="1:29" x14ac:dyDescent="0.25">
      <c r="A45" s="260" t="s">
        <v>349</v>
      </c>
      <c r="B45" s="214" t="s">
        <v>335</v>
      </c>
      <c r="C45" s="267" t="s">
        <v>253</v>
      </c>
      <c r="D45" s="213" t="str">
        <f t="shared" si="0"/>
        <v>нд</v>
      </c>
      <c r="E45" s="267" t="s">
        <v>253</v>
      </c>
      <c r="F45" s="267" t="s">
        <v>253</v>
      </c>
      <c r="G45" s="267" t="s">
        <v>253</v>
      </c>
      <c r="H45" s="267" t="s">
        <v>253</v>
      </c>
      <c r="I45" s="267" t="s">
        <v>222</v>
      </c>
      <c r="J45" s="267" t="s">
        <v>253</v>
      </c>
      <c r="K45" s="267" t="s">
        <v>253</v>
      </c>
      <c r="L45" s="270" t="s">
        <v>253</v>
      </c>
      <c r="M45" s="269" t="s">
        <v>222</v>
      </c>
      <c r="N45" s="270" t="s">
        <v>253</v>
      </c>
      <c r="O45" s="269" t="s">
        <v>222</v>
      </c>
      <c r="P45" s="270" t="s">
        <v>253</v>
      </c>
      <c r="Q45" s="269" t="s">
        <v>222</v>
      </c>
      <c r="R45" s="270" t="s">
        <v>253</v>
      </c>
      <c r="S45" s="269" t="s">
        <v>222</v>
      </c>
      <c r="T45" s="270" t="s">
        <v>253</v>
      </c>
      <c r="U45" s="270" t="s">
        <v>222</v>
      </c>
      <c r="V45" s="270" t="s">
        <v>253</v>
      </c>
      <c r="W45" s="270" t="s">
        <v>222</v>
      </c>
      <c r="X45" s="270" t="s">
        <v>253</v>
      </c>
      <c r="Y45" s="270" t="s">
        <v>222</v>
      </c>
      <c r="Z45" s="270" t="s">
        <v>253</v>
      </c>
      <c r="AA45" s="270" t="s">
        <v>222</v>
      </c>
      <c r="AB45" s="267" t="s">
        <v>253</v>
      </c>
      <c r="AC45" s="253" t="str">
        <f t="shared" si="1"/>
        <v>нд</v>
      </c>
    </row>
    <row r="46" spans="1:29" x14ac:dyDescent="0.25">
      <c r="A46" s="260" t="s">
        <v>350</v>
      </c>
      <c r="B46" s="214" t="s">
        <v>337</v>
      </c>
      <c r="C46" s="267" t="s">
        <v>253</v>
      </c>
      <c r="D46" s="213" t="str">
        <f t="shared" si="0"/>
        <v>нд</v>
      </c>
      <c r="E46" s="267" t="s">
        <v>253</v>
      </c>
      <c r="F46" s="267" t="s">
        <v>253</v>
      </c>
      <c r="G46" s="267" t="s">
        <v>253</v>
      </c>
      <c r="H46" s="267" t="s">
        <v>253</v>
      </c>
      <c r="I46" s="267" t="s">
        <v>222</v>
      </c>
      <c r="J46" s="267" t="s">
        <v>253</v>
      </c>
      <c r="K46" s="267" t="s">
        <v>253</v>
      </c>
      <c r="L46" s="270" t="s">
        <v>253</v>
      </c>
      <c r="M46" s="269" t="s">
        <v>222</v>
      </c>
      <c r="N46" s="270" t="s">
        <v>253</v>
      </c>
      <c r="O46" s="269" t="s">
        <v>222</v>
      </c>
      <c r="P46" s="270" t="s">
        <v>253</v>
      </c>
      <c r="Q46" s="269" t="s">
        <v>222</v>
      </c>
      <c r="R46" s="270" t="s">
        <v>253</v>
      </c>
      <c r="S46" s="269" t="s">
        <v>222</v>
      </c>
      <c r="T46" s="270" t="s">
        <v>253</v>
      </c>
      <c r="U46" s="270" t="s">
        <v>222</v>
      </c>
      <c r="V46" s="270" t="s">
        <v>253</v>
      </c>
      <c r="W46" s="270" t="s">
        <v>222</v>
      </c>
      <c r="X46" s="270" t="s">
        <v>253</v>
      </c>
      <c r="Y46" s="270" t="s">
        <v>222</v>
      </c>
      <c r="Z46" s="270" t="s">
        <v>253</v>
      </c>
      <c r="AA46" s="270" t="s">
        <v>222</v>
      </c>
      <c r="AB46" s="267" t="s">
        <v>253</v>
      </c>
      <c r="AC46" s="253" t="str">
        <f t="shared" si="1"/>
        <v>нд</v>
      </c>
    </row>
    <row r="47" spans="1:29" ht="31.5" x14ac:dyDescent="0.25">
      <c r="A47" s="260" t="s">
        <v>351</v>
      </c>
      <c r="B47" s="214" t="s">
        <v>339</v>
      </c>
      <c r="C47" s="267" t="s">
        <v>253</v>
      </c>
      <c r="D47" s="213" t="str">
        <f t="shared" si="0"/>
        <v>нд</v>
      </c>
      <c r="E47" s="267" t="s">
        <v>253</v>
      </c>
      <c r="F47" s="267" t="s">
        <v>253</v>
      </c>
      <c r="G47" s="267" t="s">
        <v>253</v>
      </c>
      <c r="H47" s="267" t="s">
        <v>253</v>
      </c>
      <c r="I47" s="267" t="s">
        <v>222</v>
      </c>
      <c r="J47" s="267" t="s">
        <v>253</v>
      </c>
      <c r="K47" s="267" t="s">
        <v>253</v>
      </c>
      <c r="L47" s="267" t="s">
        <v>253</v>
      </c>
      <c r="M47" s="269" t="s">
        <v>222</v>
      </c>
      <c r="N47" s="267" t="s">
        <v>253</v>
      </c>
      <c r="O47" s="269" t="s">
        <v>222</v>
      </c>
      <c r="P47" s="267" t="s">
        <v>253</v>
      </c>
      <c r="Q47" s="269" t="s">
        <v>222</v>
      </c>
      <c r="R47" s="267" t="s">
        <v>253</v>
      </c>
      <c r="S47" s="269" t="s">
        <v>222</v>
      </c>
      <c r="T47" s="267" t="s">
        <v>253</v>
      </c>
      <c r="U47" s="269" t="s">
        <v>222</v>
      </c>
      <c r="V47" s="267" t="s">
        <v>253</v>
      </c>
      <c r="W47" s="269" t="s">
        <v>222</v>
      </c>
      <c r="X47" s="267" t="s">
        <v>253</v>
      </c>
      <c r="Y47" s="269" t="s">
        <v>222</v>
      </c>
      <c r="Z47" s="267" t="s">
        <v>253</v>
      </c>
      <c r="AA47" s="269" t="s">
        <v>222</v>
      </c>
      <c r="AB47" s="267" t="s">
        <v>253</v>
      </c>
      <c r="AC47" s="253" t="str">
        <f t="shared" si="1"/>
        <v>нд</v>
      </c>
    </row>
    <row r="48" spans="1:29" ht="31.5" x14ac:dyDescent="0.25">
      <c r="A48" s="260" t="s">
        <v>352</v>
      </c>
      <c r="B48" s="214" t="s">
        <v>341</v>
      </c>
      <c r="C48" s="267" t="s">
        <v>253</v>
      </c>
      <c r="D48" s="213" t="str">
        <f t="shared" si="0"/>
        <v>нд</v>
      </c>
      <c r="E48" s="267" t="s">
        <v>253</v>
      </c>
      <c r="F48" s="267" t="s">
        <v>253</v>
      </c>
      <c r="G48" s="267" t="s">
        <v>253</v>
      </c>
      <c r="H48" s="267" t="s">
        <v>253</v>
      </c>
      <c r="I48" s="267" t="s">
        <v>222</v>
      </c>
      <c r="J48" s="267" t="s">
        <v>253</v>
      </c>
      <c r="K48" s="267" t="s">
        <v>253</v>
      </c>
      <c r="L48" s="267" t="s">
        <v>253</v>
      </c>
      <c r="M48" s="269" t="s">
        <v>222</v>
      </c>
      <c r="N48" s="267" t="s">
        <v>253</v>
      </c>
      <c r="O48" s="269" t="s">
        <v>222</v>
      </c>
      <c r="P48" s="267" t="s">
        <v>253</v>
      </c>
      <c r="Q48" s="269" t="s">
        <v>222</v>
      </c>
      <c r="R48" s="267" t="s">
        <v>253</v>
      </c>
      <c r="S48" s="269" t="s">
        <v>222</v>
      </c>
      <c r="T48" s="267" t="s">
        <v>253</v>
      </c>
      <c r="U48" s="269" t="s">
        <v>222</v>
      </c>
      <c r="V48" s="267" t="s">
        <v>253</v>
      </c>
      <c r="W48" s="269" t="s">
        <v>222</v>
      </c>
      <c r="X48" s="267" t="s">
        <v>253</v>
      </c>
      <c r="Y48" s="269" t="s">
        <v>222</v>
      </c>
      <c r="Z48" s="267" t="s">
        <v>253</v>
      </c>
      <c r="AA48" s="269" t="s">
        <v>222</v>
      </c>
      <c r="AB48" s="267" t="s">
        <v>253</v>
      </c>
      <c r="AC48" s="253" t="str">
        <f t="shared" si="1"/>
        <v>нд</v>
      </c>
    </row>
    <row r="49" spans="1:29" x14ac:dyDescent="0.25">
      <c r="A49" s="260" t="s">
        <v>353</v>
      </c>
      <c r="B49" s="214" t="s">
        <v>343</v>
      </c>
      <c r="C49" s="267" t="s">
        <v>253</v>
      </c>
      <c r="D49" s="213" t="str">
        <f t="shared" si="0"/>
        <v>нд</v>
      </c>
      <c r="E49" s="267" t="s">
        <v>253</v>
      </c>
      <c r="F49" s="267" t="s">
        <v>253</v>
      </c>
      <c r="G49" s="267" t="s">
        <v>253</v>
      </c>
      <c r="H49" s="267" t="s">
        <v>253</v>
      </c>
      <c r="I49" s="267" t="s">
        <v>222</v>
      </c>
      <c r="J49" s="267" t="s">
        <v>253</v>
      </c>
      <c r="K49" s="267" t="s">
        <v>253</v>
      </c>
      <c r="L49" s="267" t="s">
        <v>253</v>
      </c>
      <c r="M49" s="269" t="s">
        <v>222</v>
      </c>
      <c r="N49" s="267" t="s">
        <v>253</v>
      </c>
      <c r="O49" s="269" t="s">
        <v>222</v>
      </c>
      <c r="P49" s="267" t="s">
        <v>253</v>
      </c>
      <c r="Q49" s="269" t="s">
        <v>222</v>
      </c>
      <c r="R49" s="267" t="s">
        <v>253</v>
      </c>
      <c r="S49" s="269" t="s">
        <v>222</v>
      </c>
      <c r="T49" s="267" t="s">
        <v>253</v>
      </c>
      <c r="U49" s="269" t="s">
        <v>222</v>
      </c>
      <c r="V49" s="267" t="s">
        <v>253</v>
      </c>
      <c r="W49" s="269" t="s">
        <v>222</v>
      </c>
      <c r="X49" s="267" t="s">
        <v>253</v>
      </c>
      <c r="Y49" s="269" t="s">
        <v>222</v>
      </c>
      <c r="Z49" s="267" t="s">
        <v>253</v>
      </c>
      <c r="AA49" s="269" t="s">
        <v>222</v>
      </c>
      <c r="AB49" s="267" t="s">
        <v>253</v>
      </c>
      <c r="AC49" s="253" t="str">
        <f t="shared" si="1"/>
        <v>нд</v>
      </c>
    </row>
    <row r="50" spans="1:29" x14ac:dyDescent="0.25">
      <c r="A50" s="260" t="s">
        <v>354</v>
      </c>
      <c r="B50" s="216" t="s">
        <v>355</v>
      </c>
      <c r="C50" s="267">
        <v>2071</v>
      </c>
      <c r="D50" s="213">
        <f t="shared" si="0"/>
        <v>670</v>
      </c>
      <c r="E50" s="267" t="s">
        <v>253</v>
      </c>
      <c r="F50" s="267" t="s">
        <v>253</v>
      </c>
      <c r="G50" s="267" t="s">
        <v>253</v>
      </c>
      <c r="H50" s="267">
        <v>593</v>
      </c>
      <c r="I50" s="267" t="s">
        <v>222</v>
      </c>
      <c r="J50" s="267">
        <v>670</v>
      </c>
      <c r="K50" s="267">
        <v>97</v>
      </c>
      <c r="L50" s="267">
        <v>560</v>
      </c>
      <c r="M50" s="269" t="s">
        <v>222</v>
      </c>
      <c r="N50" s="267" t="s">
        <v>253</v>
      </c>
      <c r="O50" s="269" t="s">
        <v>222</v>
      </c>
      <c r="P50" s="267">
        <v>773</v>
      </c>
      <c r="Q50" s="269" t="s">
        <v>222</v>
      </c>
      <c r="R50" s="267" t="s">
        <v>253</v>
      </c>
      <c r="S50" s="269" t="s">
        <v>222</v>
      </c>
      <c r="T50" s="267">
        <v>1050</v>
      </c>
      <c r="U50" s="269" t="s">
        <v>222</v>
      </c>
      <c r="V50" s="267" t="s">
        <v>253</v>
      </c>
      <c r="W50" s="269" t="s">
        <v>222</v>
      </c>
      <c r="X50" s="267">
        <v>405</v>
      </c>
      <c r="Y50" s="269" t="s">
        <v>222</v>
      </c>
      <c r="Z50" s="267" t="s">
        <v>253</v>
      </c>
      <c r="AA50" s="269" t="s">
        <v>222</v>
      </c>
      <c r="AB50" s="267">
        <f>H50+L50+P50</f>
        <v>1926</v>
      </c>
      <c r="AC50" s="253">
        <f t="shared" si="1"/>
        <v>670</v>
      </c>
    </row>
    <row r="51" spans="1:29" ht="35.25" customHeight="1" x14ac:dyDescent="0.25">
      <c r="A51" s="260" t="s">
        <v>7</v>
      </c>
      <c r="B51" s="214" t="s">
        <v>356</v>
      </c>
      <c r="C51" s="269">
        <v>0</v>
      </c>
      <c r="D51" s="213">
        <f t="shared" si="0"/>
        <v>0</v>
      </c>
      <c r="E51" s="269" t="s">
        <v>253</v>
      </c>
      <c r="F51" s="269" t="s">
        <v>253</v>
      </c>
      <c r="G51" s="269" t="s">
        <v>253</v>
      </c>
      <c r="H51" s="269">
        <v>0</v>
      </c>
      <c r="I51" s="267" t="s">
        <v>222</v>
      </c>
      <c r="J51" s="269">
        <v>0</v>
      </c>
      <c r="K51" s="267">
        <v>0</v>
      </c>
      <c r="L51" s="269">
        <v>0</v>
      </c>
      <c r="M51" s="269" t="s">
        <v>222</v>
      </c>
      <c r="N51" s="269" t="s">
        <v>253</v>
      </c>
      <c r="O51" s="269" t="s">
        <v>222</v>
      </c>
      <c r="P51" s="269">
        <v>0</v>
      </c>
      <c r="Q51" s="269" t="s">
        <v>222</v>
      </c>
      <c r="R51" s="269" t="s">
        <v>253</v>
      </c>
      <c r="S51" s="269" t="s">
        <v>222</v>
      </c>
      <c r="T51" s="269">
        <v>0</v>
      </c>
      <c r="U51" s="269" t="s">
        <v>222</v>
      </c>
      <c r="V51" s="269" t="s">
        <v>253</v>
      </c>
      <c r="W51" s="269" t="s">
        <v>222</v>
      </c>
      <c r="X51" s="269">
        <v>0</v>
      </c>
      <c r="Y51" s="269" t="s">
        <v>222</v>
      </c>
      <c r="Z51" s="269" t="s">
        <v>253</v>
      </c>
      <c r="AA51" s="269" t="s">
        <v>222</v>
      </c>
      <c r="AB51" s="269">
        <v>0</v>
      </c>
      <c r="AC51" s="253">
        <f t="shared" si="1"/>
        <v>0</v>
      </c>
    </row>
    <row r="52" spans="1:29" x14ac:dyDescent="0.25">
      <c r="A52" s="260" t="s">
        <v>357</v>
      </c>
      <c r="B52" s="214" t="s">
        <v>358</v>
      </c>
      <c r="C52" s="269">
        <v>27.48859569</v>
      </c>
      <c r="D52" s="265">
        <f t="shared" si="0"/>
        <v>8.3534589299999986</v>
      </c>
      <c r="E52" s="267" t="s">
        <v>253</v>
      </c>
      <c r="F52" s="267" t="s">
        <v>253</v>
      </c>
      <c r="G52" s="267" t="s">
        <v>253</v>
      </c>
      <c r="H52" s="269">
        <v>7.8357332600000005</v>
      </c>
      <c r="I52" s="267" t="s">
        <v>222</v>
      </c>
      <c r="J52" s="269">
        <v>8.3534589299999986</v>
      </c>
      <c r="K52" s="267">
        <v>1.3308</v>
      </c>
      <c r="L52" s="271">
        <v>7.1868627499999995</v>
      </c>
      <c r="M52" s="269" t="s">
        <v>222</v>
      </c>
      <c r="N52" s="271" t="s">
        <v>253</v>
      </c>
      <c r="O52" s="269" t="s">
        <v>222</v>
      </c>
      <c r="P52" s="271">
        <v>10.325126259999999</v>
      </c>
      <c r="Q52" s="269" t="s">
        <v>222</v>
      </c>
      <c r="R52" s="271" t="s">
        <v>253</v>
      </c>
      <c r="S52" s="269" t="s">
        <v>222</v>
      </c>
      <c r="T52" s="271">
        <v>14.45161152</v>
      </c>
      <c r="U52" s="269" t="s">
        <v>222</v>
      </c>
      <c r="V52" s="271" t="s">
        <v>253</v>
      </c>
      <c r="W52" s="269" t="s">
        <v>222</v>
      </c>
      <c r="X52" s="271">
        <v>5.7790657799999998</v>
      </c>
      <c r="Y52" s="269" t="s">
        <v>222</v>
      </c>
      <c r="Z52" s="271" t="s">
        <v>253</v>
      </c>
      <c r="AA52" s="269" t="s">
        <v>222</v>
      </c>
      <c r="AB52" s="269">
        <f>H52+L52+P52</f>
        <v>25.347722269999998</v>
      </c>
      <c r="AC52" s="253">
        <f t="shared" si="1"/>
        <v>8.3534589299999986</v>
      </c>
    </row>
    <row r="53" spans="1:29" x14ac:dyDescent="0.25">
      <c r="A53" s="260" t="s">
        <v>359</v>
      </c>
      <c r="B53" s="214" t="s">
        <v>360</v>
      </c>
      <c r="C53" s="267" t="s">
        <v>253</v>
      </c>
      <c r="D53" s="213" t="str">
        <f t="shared" si="0"/>
        <v>нд</v>
      </c>
      <c r="E53" s="267" t="s">
        <v>253</v>
      </c>
      <c r="F53" s="267" t="s">
        <v>253</v>
      </c>
      <c r="G53" s="267" t="s">
        <v>253</v>
      </c>
      <c r="H53" s="267" t="s">
        <v>253</v>
      </c>
      <c r="I53" s="267" t="s">
        <v>222</v>
      </c>
      <c r="J53" s="267" t="s">
        <v>253</v>
      </c>
      <c r="K53" s="267" t="s">
        <v>253</v>
      </c>
      <c r="L53" s="267" t="s">
        <v>253</v>
      </c>
      <c r="M53" s="269" t="s">
        <v>222</v>
      </c>
      <c r="N53" s="267" t="s">
        <v>253</v>
      </c>
      <c r="O53" s="269" t="s">
        <v>222</v>
      </c>
      <c r="P53" s="267" t="s">
        <v>253</v>
      </c>
      <c r="Q53" s="269" t="s">
        <v>222</v>
      </c>
      <c r="R53" s="267" t="s">
        <v>253</v>
      </c>
      <c r="S53" s="269" t="s">
        <v>222</v>
      </c>
      <c r="T53" s="267" t="s">
        <v>253</v>
      </c>
      <c r="U53" s="269" t="s">
        <v>222</v>
      </c>
      <c r="V53" s="267" t="s">
        <v>253</v>
      </c>
      <c r="W53" s="269" t="s">
        <v>222</v>
      </c>
      <c r="X53" s="267" t="s">
        <v>253</v>
      </c>
      <c r="Y53" s="269" t="s">
        <v>222</v>
      </c>
      <c r="Z53" s="267" t="s">
        <v>253</v>
      </c>
      <c r="AA53" s="269" t="s">
        <v>222</v>
      </c>
      <c r="AB53" s="267" t="s">
        <v>253</v>
      </c>
      <c r="AC53" s="253" t="str">
        <f t="shared" si="1"/>
        <v>нд</v>
      </c>
    </row>
    <row r="54" spans="1:29" x14ac:dyDescent="0.25">
      <c r="A54" s="260" t="s">
        <v>361</v>
      </c>
      <c r="B54" s="216" t="s">
        <v>362</v>
      </c>
      <c r="C54" s="267" t="s">
        <v>253</v>
      </c>
      <c r="D54" s="213" t="str">
        <f t="shared" si="0"/>
        <v>нд</v>
      </c>
      <c r="E54" s="267" t="s">
        <v>253</v>
      </c>
      <c r="F54" s="267" t="s">
        <v>253</v>
      </c>
      <c r="G54" s="267" t="s">
        <v>253</v>
      </c>
      <c r="H54" s="267" t="s">
        <v>253</v>
      </c>
      <c r="I54" s="267" t="s">
        <v>222</v>
      </c>
      <c r="J54" s="267" t="s">
        <v>253</v>
      </c>
      <c r="K54" s="267" t="s">
        <v>253</v>
      </c>
      <c r="L54" s="267" t="s">
        <v>253</v>
      </c>
      <c r="M54" s="269" t="s">
        <v>222</v>
      </c>
      <c r="N54" s="267" t="s">
        <v>253</v>
      </c>
      <c r="O54" s="269" t="s">
        <v>222</v>
      </c>
      <c r="P54" s="267" t="s">
        <v>253</v>
      </c>
      <c r="Q54" s="269" t="s">
        <v>222</v>
      </c>
      <c r="R54" s="267" t="s">
        <v>253</v>
      </c>
      <c r="S54" s="269" t="s">
        <v>222</v>
      </c>
      <c r="T54" s="267" t="s">
        <v>253</v>
      </c>
      <c r="U54" s="269" t="s">
        <v>222</v>
      </c>
      <c r="V54" s="267" t="s">
        <v>253</v>
      </c>
      <c r="W54" s="269" t="s">
        <v>222</v>
      </c>
      <c r="X54" s="267" t="s">
        <v>253</v>
      </c>
      <c r="Y54" s="269" t="s">
        <v>222</v>
      </c>
      <c r="Z54" s="267" t="s">
        <v>253</v>
      </c>
      <c r="AA54" s="269" t="s">
        <v>222</v>
      </c>
      <c r="AB54" s="267" t="s">
        <v>253</v>
      </c>
      <c r="AC54" s="253" t="str">
        <f t="shared" si="1"/>
        <v>нд</v>
      </c>
    </row>
    <row r="55" spans="1:29" x14ac:dyDescent="0.25">
      <c r="A55" s="260" t="s">
        <v>363</v>
      </c>
      <c r="B55" s="216" t="s">
        <v>364</v>
      </c>
      <c r="C55" s="267" t="s">
        <v>253</v>
      </c>
      <c r="D55" s="213" t="str">
        <f t="shared" si="0"/>
        <v>нд</v>
      </c>
      <c r="E55" s="267" t="s">
        <v>253</v>
      </c>
      <c r="F55" s="267" t="s">
        <v>253</v>
      </c>
      <c r="G55" s="267" t="s">
        <v>253</v>
      </c>
      <c r="H55" s="267" t="s">
        <v>253</v>
      </c>
      <c r="I55" s="267" t="s">
        <v>222</v>
      </c>
      <c r="J55" s="267" t="s">
        <v>253</v>
      </c>
      <c r="K55" s="267" t="s">
        <v>253</v>
      </c>
      <c r="L55" s="267" t="s">
        <v>253</v>
      </c>
      <c r="M55" s="269" t="s">
        <v>222</v>
      </c>
      <c r="N55" s="267" t="s">
        <v>253</v>
      </c>
      <c r="O55" s="269" t="s">
        <v>222</v>
      </c>
      <c r="P55" s="267" t="s">
        <v>253</v>
      </c>
      <c r="Q55" s="269" t="s">
        <v>222</v>
      </c>
      <c r="R55" s="267" t="s">
        <v>253</v>
      </c>
      <c r="S55" s="269" t="s">
        <v>222</v>
      </c>
      <c r="T55" s="267" t="s">
        <v>253</v>
      </c>
      <c r="U55" s="269" t="s">
        <v>222</v>
      </c>
      <c r="V55" s="267" t="s">
        <v>253</v>
      </c>
      <c r="W55" s="269" t="s">
        <v>222</v>
      </c>
      <c r="X55" s="267" t="s">
        <v>253</v>
      </c>
      <c r="Y55" s="269" t="s">
        <v>222</v>
      </c>
      <c r="Z55" s="267" t="s">
        <v>253</v>
      </c>
      <c r="AA55" s="269" t="s">
        <v>222</v>
      </c>
      <c r="AB55" s="267" t="s">
        <v>253</v>
      </c>
      <c r="AC55" s="253" t="str">
        <f t="shared" si="1"/>
        <v>нд</v>
      </c>
    </row>
    <row r="56" spans="1:29" x14ac:dyDescent="0.25">
      <c r="A56" s="260" t="s">
        <v>365</v>
      </c>
      <c r="B56" s="216" t="s">
        <v>159</v>
      </c>
      <c r="C56" s="267" t="s">
        <v>253</v>
      </c>
      <c r="D56" s="213" t="str">
        <f t="shared" si="0"/>
        <v>нд</v>
      </c>
      <c r="E56" s="267" t="s">
        <v>253</v>
      </c>
      <c r="F56" s="267" t="s">
        <v>253</v>
      </c>
      <c r="G56" s="267" t="s">
        <v>253</v>
      </c>
      <c r="H56" s="267" t="s">
        <v>253</v>
      </c>
      <c r="I56" s="267" t="s">
        <v>222</v>
      </c>
      <c r="J56" s="267" t="s">
        <v>253</v>
      </c>
      <c r="K56" s="267" t="s">
        <v>253</v>
      </c>
      <c r="L56" s="267" t="s">
        <v>253</v>
      </c>
      <c r="M56" s="269" t="s">
        <v>222</v>
      </c>
      <c r="N56" s="267" t="s">
        <v>253</v>
      </c>
      <c r="O56" s="269" t="s">
        <v>222</v>
      </c>
      <c r="P56" s="267" t="s">
        <v>253</v>
      </c>
      <c r="Q56" s="269" t="s">
        <v>222</v>
      </c>
      <c r="R56" s="267" t="s">
        <v>253</v>
      </c>
      <c r="S56" s="269" t="s">
        <v>222</v>
      </c>
      <c r="T56" s="267" t="s">
        <v>253</v>
      </c>
      <c r="U56" s="269" t="s">
        <v>222</v>
      </c>
      <c r="V56" s="267" t="s">
        <v>253</v>
      </c>
      <c r="W56" s="269" t="s">
        <v>222</v>
      </c>
      <c r="X56" s="267" t="s">
        <v>253</v>
      </c>
      <c r="Y56" s="269" t="s">
        <v>222</v>
      </c>
      <c r="Z56" s="267" t="s">
        <v>253</v>
      </c>
      <c r="AA56" s="269" t="s">
        <v>222</v>
      </c>
      <c r="AB56" s="267" t="s">
        <v>253</v>
      </c>
      <c r="AC56" s="253" t="str">
        <f t="shared" si="1"/>
        <v>нд</v>
      </c>
    </row>
    <row r="57" spans="1:29" x14ac:dyDescent="0.25">
      <c r="A57" s="260" t="s">
        <v>366</v>
      </c>
      <c r="B57" s="216" t="s">
        <v>367</v>
      </c>
      <c r="C57" s="267">
        <v>2071</v>
      </c>
      <c r="D57" s="213">
        <f t="shared" si="0"/>
        <v>670</v>
      </c>
      <c r="E57" s="267" t="s">
        <v>253</v>
      </c>
      <c r="F57" s="267" t="s">
        <v>253</v>
      </c>
      <c r="G57" s="267" t="s">
        <v>253</v>
      </c>
      <c r="H57" s="267">
        <v>593</v>
      </c>
      <c r="I57" s="267" t="s">
        <v>222</v>
      </c>
      <c r="J57" s="267">
        <v>670</v>
      </c>
      <c r="K57" s="267">
        <v>97</v>
      </c>
      <c r="L57" s="272">
        <v>560</v>
      </c>
      <c r="M57" s="269" t="s">
        <v>222</v>
      </c>
      <c r="N57" s="272" t="s">
        <v>253</v>
      </c>
      <c r="O57" s="269" t="s">
        <v>222</v>
      </c>
      <c r="P57" s="272">
        <v>773</v>
      </c>
      <c r="Q57" s="269" t="s">
        <v>222</v>
      </c>
      <c r="R57" s="272" t="s">
        <v>253</v>
      </c>
      <c r="S57" s="269" t="s">
        <v>222</v>
      </c>
      <c r="T57" s="272">
        <v>1050</v>
      </c>
      <c r="U57" s="269" t="s">
        <v>222</v>
      </c>
      <c r="V57" s="272" t="s">
        <v>253</v>
      </c>
      <c r="W57" s="269" t="s">
        <v>222</v>
      </c>
      <c r="X57" s="272">
        <v>405</v>
      </c>
      <c r="Y57" s="269" t="s">
        <v>222</v>
      </c>
      <c r="Z57" s="272" t="s">
        <v>253</v>
      </c>
      <c r="AA57" s="269" t="s">
        <v>222</v>
      </c>
      <c r="AB57" s="267">
        <f>H57+L57+P57</f>
        <v>1926</v>
      </c>
      <c r="AC57" s="253">
        <f t="shared" si="1"/>
        <v>670</v>
      </c>
    </row>
    <row r="58" spans="1:29" ht="36.75" customHeight="1" x14ac:dyDescent="0.25">
      <c r="A58" s="260" t="s">
        <v>6</v>
      </c>
      <c r="B58" s="216" t="s">
        <v>368</v>
      </c>
      <c r="C58" s="269">
        <v>0</v>
      </c>
      <c r="D58" s="213">
        <f t="shared" si="0"/>
        <v>0</v>
      </c>
      <c r="E58" s="267" t="s">
        <v>253</v>
      </c>
      <c r="F58" s="267" t="s">
        <v>253</v>
      </c>
      <c r="G58" s="267" t="s">
        <v>253</v>
      </c>
      <c r="H58" s="269">
        <v>0</v>
      </c>
      <c r="I58" s="267" t="s">
        <v>222</v>
      </c>
      <c r="J58" s="269">
        <v>0</v>
      </c>
      <c r="K58" s="267">
        <v>0</v>
      </c>
      <c r="L58" s="213">
        <v>0</v>
      </c>
      <c r="M58" s="269" t="s">
        <v>222</v>
      </c>
      <c r="N58" s="213" t="s">
        <v>253</v>
      </c>
      <c r="O58" s="269" t="s">
        <v>222</v>
      </c>
      <c r="P58" s="213">
        <v>0</v>
      </c>
      <c r="Q58" s="269" t="s">
        <v>222</v>
      </c>
      <c r="R58" s="213" t="s">
        <v>253</v>
      </c>
      <c r="S58" s="269" t="s">
        <v>222</v>
      </c>
      <c r="T58" s="213">
        <v>0</v>
      </c>
      <c r="U58" s="213" t="s">
        <v>222</v>
      </c>
      <c r="V58" s="213" t="s">
        <v>253</v>
      </c>
      <c r="W58" s="213" t="s">
        <v>222</v>
      </c>
      <c r="X58" s="213">
        <v>0</v>
      </c>
      <c r="Y58" s="213" t="s">
        <v>222</v>
      </c>
      <c r="Z58" s="213" t="s">
        <v>253</v>
      </c>
      <c r="AA58" s="213" t="s">
        <v>222</v>
      </c>
      <c r="AB58" s="269">
        <v>0</v>
      </c>
      <c r="AC58" s="253">
        <f t="shared" si="1"/>
        <v>0</v>
      </c>
    </row>
    <row r="59" spans="1:29" x14ac:dyDescent="0.25">
      <c r="A59" s="260" t="s">
        <v>4</v>
      </c>
      <c r="B59" s="214" t="s">
        <v>369</v>
      </c>
      <c r="C59" s="267" t="s">
        <v>253</v>
      </c>
      <c r="D59" s="213" t="str">
        <f t="shared" si="0"/>
        <v>нд</v>
      </c>
      <c r="E59" s="267" t="s">
        <v>253</v>
      </c>
      <c r="F59" s="267" t="s">
        <v>253</v>
      </c>
      <c r="G59" s="267" t="s">
        <v>253</v>
      </c>
      <c r="H59" s="267" t="s">
        <v>253</v>
      </c>
      <c r="I59" s="267" t="s">
        <v>222</v>
      </c>
      <c r="J59" s="267" t="s">
        <v>253</v>
      </c>
      <c r="K59" s="267" t="s">
        <v>253</v>
      </c>
      <c r="L59" s="267" t="s">
        <v>253</v>
      </c>
      <c r="M59" s="269" t="s">
        <v>222</v>
      </c>
      <c r="N59" s="267" t="s">
        <v>253</v>
      </c>
      <c r="O59" s="269" t="s">
        <v>222</v>
      </c>
      <c r="P59" s="267" t="s">
        <v>253</v>
      </c>
      <c r="Q59" s="269" t="s">
        <v>222</v>
      </c>
      <c r="R59" s="267" t="s">
        <v>253</v>
      </c>
      <c r="S59" s="269" t="s">
        <v>222</v>
      </c>
      <c r="T59" s="267" t="s">
        <v>253</v>
      </c>
      <c r="U59" s="269" t="s">
        <v>222</v>
      </c>
      <c r="V59" s="267" t="s">
        <v>253</v>
      </c>
      <c r="W59" s="269" t="s">
        <v>222</v>
      </c>
      <c r="X59" s="267" t="s">
        <v>253</v>
      </c>
      <c r="Y59" s="269" t="s">
        <v>222</v>
      </c>
      <c r="Z59" s="267" t="s">
        <v>253</v>
      </c>
      <c r="AA59" s="269" t="s">
        <v>222</v>
      </c>
      <c r="AB59" s="267" t="s">
        <v>253</v>
      </c>
      <c r="AC59" s="253" t="str">
        <f t="shared" si="1"/>
        <v>нд</v>
      </c>
    </row>
    <row r="60" spans="1:29" x14ac:dyDescent="0.25">
      <c r="A60" s="260" t="s">
        <v>370</v>
      </c>
      <c r="B60" s="217" t="s">
        <v>348</v>
      </c>
      <c r="C60" s="267" t="s">
        <v>253</v>
      </c>
      <c r="D60" s="213" t="str">
        <f t="shared" si="0"/>
        <v>нд</v>
      </c>
      <c r="E60" s="267" t="s">
        <v>253</v>
      </c>
      <c r="F60" s="267" t="s">
        <v>253</v>
      </c>
      <c r="G60" s="267" t="s">
        <v>253</v>
      </c>
      <c r="H60" s="267" t="s">
        <v>253</v>
      </c>
      <c r="I60" s="267" t="s">
        <v>222</v>
      </c>
      <c r="J60" s="267" t="s">
        <v>253</v>
      </c>
      <c r="K60" s="267" t="s">
        <v>253</v>
      </c>
      <c r="L60" s="267" t="s">
        <v>253</v>
      </c>
      <c r="M60" s="269" t="s">
        <v>222</v>
      </c>
      <c r="N60" s="267" t="s">
        <v>253</v>
      </c>
      <c r="O60" s="269" t="s">
        <v>222</v>
      </c>
      <c r="P60" s="267" t="s">
        <v>253</v>
      </c>
      <c r="Q60" s="269" t="s">
        <v>222</v>
      </c>
      <c r="R60" s="267" t="s">
        <v>253</v>
      </c>
      <c r="S60" s="269" t="s">
        <v>222</v>
      </c>
      <c r="T60" s="267" t="s">
        <v>253</v>
      </c>
      <c r="U60" s="269" t="s">
        <v>222</v>
      </c>
      <c r="V60" s="267" t="s">
        <v>253</v>
      </c>
      <c r="W60" s="269" t="s">
        <v>222</v>
      </c>
      <c r="X60" s="267" t="s">
        <v>253</v>
      </c>
      <c r="Y60" s="269" t="s">
        <v>222</v>
      </c>
      <c r="Z60" s="267" t="s">
        <v>253</v>
      </c>
      <c r="AA60" s="269" t="s">
        <v>222</v>
      </c>
      <c r="AB60" s="267" t="s">
        <v>253</v>
      </c>
      <c r="AC60" s="253" t="str">
        <f t="shared" si="1"/>
        <v>нд</v>
      </c>
    </row>
    <row r="61" spans="1:29" x14ac:dyDescent="0.25">
      <c r="A61" s="260" t="s">
        <v>371</v>
      </c>
      <c r="B61" s="217" t="s">
        <v>335</v>
      </c>
      <c r="C61" s="267" t="s">
        <v>253</v>
      </c>
      <c r="D61" s="213" t="str">
        <f t="shared" si="0"/>
        <v>нд</v>
      </c>
      <c r="E61" s="267" t="s">
        <v>253</v>
      </c>
      <c r="F61" s="267" t="s">
        <v>253</v>
      </c>
      <c r="G61" s="267" t="s">
        <v>253</v>
      </c>
      <c r="H61" s="267" t="s">
        <v>253</v>
      </c>
      <c r="I61" s="267" t="s">
        <v>222</v>
      </c>
      <c r="J61" s="267" t="s">
        <v>253</v>
      </c>
      <c r="K61" s="267" t="s">
        <v>253</v>
      </c>
      <c r="L61" s="267" t="s">
        <v>253</v>
      </c>
      <c r="M61" s="269" t="s">
        <v>222</v>
      </c>
      <c r="N61" s="267" t="s">
        <v>253</v>
      </c>
      <c r="O61" s="269" t="s">
        <v>222</v>
      </c>
      <c r="P61" s="267" t="s">
        <v>253</v>
      </c>
      <c r="Q61" s="269" t="s">
        <v>222</v>
      </c>
      <c r="R61" s="267" t="s">
        <v>253</v>
      </c>
      <c r="S61" s="269" t="s">
        <v>222</v>
      </c>
      <c r="T61" s="267" t="s">
        <v>253</v>
      </c>
      <c r="U61" s="269" t="s">
        <v>222</v>
      </c>
      <c r="V61" s="267" t="s">
        <v>253</v>
      </c>
      <c r="W61" s="269" t="s">
        <v>222</v>
      </c>
      <c r="X61" s="267" t="s">
        <v>253</v>
      </c>
      <c r="Y61" s="269" t="s">
        <v>222</v>
      </c>
      <c r="Z61" s="267" t="s">
        <v>253</v>
      </c>
      <c r="AA61" s="269" t="s">
        <v>222</v>
      </c>
      <c r="AB61" s="267" t="s">
        <v>253</v>
      </c>
      <c r="AC61" s="253" t="str">
        <f t="shared" si="1"/>
        <v>нд</v>
      </c>
    </row>
    <row r="62" spans="1:29" x14ac:dyDescent="0.25">
      <c r="A62" s="260" t="s">
        <v>372</v>
      </c>
      <c r="B62" s="217" t="s">
        <v>337</v>
      </c>
      <c r="C62" s="267" t="s">
        <v>253</v>
      </c>
      <c r="D62" s="213" t="str">
        <f t="shared" si="0"/>
        <v>нд</v>
      </c>
      <c r="E62" s="267" t="s">
        <v>253</v>
      </c>
      <c r="F62" s="267" t="s">
        <v>253</v>
      </c>
      <c r="G62" s="267" t="s">
        <v>253</v>
      </c>
      <c r="H62" s="267" t="s">
        <v>253</v>
      </c>
      <c r="I62" s="267" t="s">
        <v>222</v>
      </c>
      <c r="J62" s="267" t="s">
        <v>253</v>
      </c>
      <c r="K62" s="267" t="s">
        <v>253</v>
      </c>
      <c r="L62" s="267" t="s">
        <v>253</v>
      </c>
      <c r="M62" s="269" t="s">
        <v>222</v>
      </c>
      <c r="N62" s="267" t="s">
        <v>253</v>
      </c>
      <c r="O62" s="269" t="s">
        <v>222</v>
      </c>
      <c r="P62" s="267" t="s">
        <v>253</v>
      </c>
      <c r="Q62" s="269" t="s">
        <v>222</v>
      </c>
      <c r="R62" s="267" t="s">
        <v>253</v>
      </c>
      <c r="S62" s="269" t="s">
        <v>222</v>
      </c>
      <c r="T62" s="267" t="s">
        <v>253</v>
      </c>
      <c r="U62" s="269" t="s">
        <v>222</v>
      </c>
      <c r="V62" s="267" t="s">
        <v>253</v>
      </c>
      <c r="W62" s="269" t="s">
        <v>222</v>
      </c>
      <c r="X62" s="267" t="s">
        <v>253</v>
      </c>
      <c r="Y62" s="269" t="s">
        <v>222</v>
      </c>
      <c r="Z62" s="267" t="s">
        <v>253</v>
      </c>
      <c r="AA62" s="269" t="s">
        <v>222</v>
      </c>
      <c r="AB62" s="267" t="s">
        <v>253</v>
      </c>
      <c r="AC62" s="253" t="str">
        <f t="shared" si="1"/>
        <v>нд</v>
      </c>
    </row>
    <row r="63" spans="1:29" x14ac:dyDescent="0.25">
      <c r="A63" s="260" t="s">
        <v>373</v>
      </c>
      <c r="B63" s="217" t="s">
        <v>374</v>
      </c>
      <c r="C63" s="267" t="s">
        <v>253</v>
      </c>
      <c r="D63" s="213" t="str">
        <f t="shared" si="0"/>
        <v>нд</v>
      </c>
      <c r="E63" s="267" t="s">
        <v>253</v>
      </c>
      <c r="F63" s="267" t="s">
        <v>253</v>
      </c>
      <c r="G63" s="267" t="s">
        <v>253</v>
      </c>
      <c r="H63" s="267" t="s">
        <v>253</v>
      </c>
      <c r="I63" s="267" t="s">
        <v>222</v>
      </c>
      <c r="J63" s="267" t="s">
        <v>253</v>
      </c>
      <c r="K63" s="267" t="s">
        <v>253</v>
      </c>
      <c r="L63" s="267" t="s">
        <v>253</v>
      </c>
      <c r="M63" s="269" t="s">
        <v>222</v>
      </c>
      <c r="N63" s="267" t="s">
        <v>253</v>
      </c>
      <c r="O63" s="269" t="s">
        <v>222</v>
      </c>
      <c r="P63" s="267" t="s">
        <v>253</v>
      </c>
      <c r="Q63" s="269" t="s">
        <v>222</v>
      </c>
      <c r="R63" s="267" t="s">
        <v>253</v>
      </c>
      <c r="S63" s="269" t="s">
        <v>222</v>
      </c>
      <c r="T63" s="267" t="s">
        <v>253</v>
      </c>
      <c r="U63" s="269" t="s">
        <v>222</v>
      </c>
      <c r="V63" s="267" t="s">
        <v>253</v>
      </c>
      <c r="W63" s="269" t="s">
        <v>222</v>
      </c>
      <c r="X63" s="267" t="s">
        <v>253</v>
      </c>
      <c r="Y63" s="269" t="s">
        <v>222</v>
      </c>
      <c r="Z63" s="267" t="s">
        <v>253</v>
      </c>
      <c r="AA63" s="269" t="s">
        <v>222</v>
      </c>
      <c r="AB63" s="267" t="s">
        <v>253</v>
      </c>
      <c r="AC63" s="253" t="str">
        <f t="shared" si="1"/>
        <v>нд</v>
      </c>
    </row>
    <row r="64" spans="1:29" ht="18.75" x14ac:dyDescent="0.25">
      <c r="A64" s="260" t="s">
        <v>375</v>
      </c>
      <c r="B64" s="216" t="s">
        <v>376</v>
      </c>
      <c r="C64" s="267" t="s">
        <v>253</v>
      </c>
      <c r="D64" s="267" t="str">
        <f t="shared" si="0"/>
        <v>нд</v>
      </c>
      <c r="E64" s="267" t="s">
        <v>253</v>
      </c>
      <c r="F64" s="267" t="s">
        <v>253</v>
      </c>
      <c r="G64" s="267" t="s">
        <v>253</v>
      </c>
      <c r="H64" s="267" t="s">
        <v>253</v>
      </c>
      <c r="I64" s="267" t="s">
        <v>222</v>
      </c>
      <c r="J64" s="267" t="s">
        <v>253</v>
      </c>
      <c r="K64" s="267" t="s">
        <v>253</v>
      </c>
      <c r="L64" s="267" t="s">
        <v>253</v>
      </c>
      <c r="M64" s="269" t="s">
        <v>222</v>
      </c>
      <c r="N64" s="267" t="s">
        <v>253</v>
      </c>
      <c r="O64" s="269" t="s">
        <v>222</v>
      </c>
      <c r="P64" s="267" t="s">
        <v>253</v>
      </c>
      <c r="Q64" s="269" t="s">
        <v>222</v>
      </c>
      <c r="R64" s="267" t="s">
        <v>253</v>
      </c>
      <c r="S64" s="269" t="s">
        <v>222</v>
      </c>
      <c r="T64" s="267" t="s">
        <v>253</v>
      </c>
      <c r="U64" s="269" t="s">
        <v>222</v>
      </c>
      <c r="V64" s="267" t="s">
        <v>253</v>
      </c>
      <c r="W64" s="269" t="s">
        <v>222</v>
      </c>
      <c r="X64" s="267" t="s">
        <v>253</v>
      </c>
      <c r="Y64" s="269" t="s">
        <v>222</v>
      </c>
      <c r="Z64" s="267" t="s">
        <v>253</v>
      </c>
      <c r="AA64" s="269" t="s">
        <v>222</v>
      </c>
      <c r="AB64" s="267" t="s">
        <v>253</v>
      </c>
      <c r="AC64" s="253" t="str">
        <f t="shared" si="1"/>
        <v>нд</v>
      </c>
    </row>
    <row r="65" spans="1:28" x14ac:dyDescent="0.25">
      <c r="A65" s="218"/>
      <c r="B65" s="219"/>
      <c r="C65" s="219"/>
      <c r="D65" s="219"/>
      <c r="E65" s="219"/>
      <c r="F65" s="219"/>
      <c r="G65" s="219"/>
      <c r="H65" s="219"/>
      <c r="I65" s="219"/>
      <c r="J65" s="219"/>
      <c r="K65" s="219"/>
      <c r="L65" s="218"/>
      <c r="M65" s="218"/>
      <c r="N65" s="22"/>
      <c r="O65" s="22"/>
      <c r="P65" s="22"/>
      <c r="Q65" s="22"/>
      <c r="R65" s="22"/>
      <c r="S65" s="22"/>
      <c r="T65" s="22"/>
      <c r="U65" s="22"/>
      <c r="V65" s="22"/>
      <c r="W65" s="22"/>
      <c r="X65" s="22"/>
      <c r="Y65" s="22"/>
      <c r="Z65" s="22"/>
      <c r="AA65" s="22"/>
      <c r="AB65" s="22"/>
    </row>
    <row r="66" spans="1:28" ht="54" customHeight="1" x14ac:dyDescent="0.25">
      <c r="A66" s="22"/>
      <c r="B66" s="388"/>
      <c r="C66" s="388"/>
      <c r="D66" s="388"/>
      <c r="E66" s="388"/>
      <c r="F66" s="388"/>
      <c r="G66" s="388"/>
      <c r="H66" s="388"/>
      <c r="I66" s="388"/>
      <c r="J66" s="23"/>
      <c r="K66" s="23"/>
      <c r="L66" s="220"/>
      <c r="M66" s="220"/>
      <c r="N66" s="220"/>
      <c r="O66" s="220"/>
      <c r="P66" s="220"/>
      <c r="Q66" s="220"/>
      <c r="R66" s="220"/>
      <c r="S66" s="220"/>
      <c r="T66" s="220"/>
      <c r="U66" s="220"/>
      <c r="V66" s="220"/>
      <c r="W66" s="220"/>
      <c r="X66" s="220"/>
      <c r="Y66" s="220"/>
      <c r="Z66" s="220"/>
      <c r="AA66" s="220"/>
      <c r="AB66" s="220"/>
    </row>
    <row r="67" spans="1:28" x14ac:dyDescent="0.25">
      <c r="A67" s="22"/>
      <c r="B67" s="22"/>
      <c r="C67" s="22"/>
      <c r="D67" s="22"/>
      <c r="E67" s="22"/>
      <c r="F67" s="22"/>
      <c r="L67" s="22"/>
      <c r="M67" s="22"/>
      <c r="N67" s="22"/>
      <c r="O67" s="22"/>
      <c r="P67" s="22"/>
      <c r="Q67" s="22"/>
      <c r="R67" s="22"/>
      <c r="S67" s="22"/>
      <c r="T67" s="22"/>
      <c r="U67" s="22"/>
      <c r="V67" s="22"/>
      <c r="W67" s="22"/>
      <c r="X67" s="22"/>
      <c r="Y67" s="22"/>
      <c r="Z67" s="22"/>
      <c r="AA67" s="22"/>
      <c r="AB67" s="22"/>
    </row>
    <row r="68" spans="1:28" ht="50.25" customHeight="1" x14ac:dyDescent="0.25">
      <c r="A68" s="22"/>
      <c r="B68" s="389"/>
      <c r="C68" s="389"/>
      <c r="D68" s="389"/>
      <c r="E68" s="389"/>
      <c r="F68" s="389"/>
      <c r="G68" s="389"/>
      <c r="H68" s="389"/>
      <c r="I68" s="389"/>
      <c r="J68" s="221"/>
      <c r="K68" s="221"/>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L69" s="22"/>
      <c r="M69" s="22"/>
      <c r="N69" s="22"/>
      <c r="O69" s="22"/>
      <c r="P69" s="22"/>
      <c r="Q69" s="22"/>
      <c r="R69" s="22"/>
      <c r="S69" s="22"/>
      <c r="T69" s="22"/>
      <c r="U69" s="22"/>
      <c r="V69" s="22"/>
      <c r="W69" s="22"/>
      <c r="X69" s="22"/>
      <c r="Y69" s="22"/>
      <c r="Z69" s="22"/>
      <c r="AA69" s="22"/>
      <c r="AB69" s="22"/>
    </row>
    <row r="70" spans="1:28" ht="36.75" customHeight="1" x14ac:dyDescent="0.25">
      <c r="A70" s="22"/>
      <c r="B70" s="388"/>
      <c r="C70" s="388"/>
      <c r="D70" s="388"/>
      <c r="E70" s="388"/>
      <c r="F70" s="388"/>
      <c r="G70" s="388"/>
      <c r="H70" s="388"/>
      <c r="I70" s="388"/>
      <c r="J70" s="23"/>
      <c r="K70" s="23"/>
      <c r="L70" s="22"/>
      <c r="M70" s="22"/>
      <c r="N70" s="22"/>
      <c r="O70" s="22"/>
      <c r="P70" s="22"/>
      <c r="Q70" s="22"/>
      <c r="R70" s="22"/>
      <c r="S70" s="22"/>
      <c r="T70" s="22"/>
      <c r="U70" s="22"/>
      <c r="V70" s="22"/>
      <c r="W70" s="22"/>
      <c r="X70" s="22"/>
      <c r="Y70" s="22"/>
      <c r="Z70" s="22"/>
      <c r="AA70" s="22"/>
      <c r="AB70" s="22"/>
    </row>
    <row r="71" spans="1:28" x14ac:dyDescent="0.25">
      <c r="A71" s="22"/>
      <c r="B71" s="28"/>
      <c r="C71" s="28"/>
      <c r="D71" s="28"/>
      <c r="E71" s="28"/>
      <c r="F71" s="28"/>
      <c r="L71" s="22"/>
      <c r="M71" s="22"/>
      <c r="N71" s="222"/>
      <c r="O71" s="22"/>
      <c r="P71" s="22"/>
      <c r="Q71" s="22"/>
      <c r="R71" s="22"/>
      <c r="S71" s="22"/>
      <c r="T71" s="22"/>
      <c r="U71" s="22"/>
      <c r="V71" s="22"/>
      <c r="W71" s="22"/>
      <c r="X71" s="22"/>
      <c r="Y71" s="22"/>
      <c r="Z71" s="22"/>
      <c r="AA71" s="22"/>
      <c r="AB71" s="22"/>
    </row>
    <row r="72" spans="1:28" ht="51" customHeight="1" x14ac:dyDescent="0.25">
      <c r="A72" s="22"/>
      <c r="B72" s="388"/>
      <c r="C72" s="388"/>
      <c r="D72" s="388"/>
      <c r="E72" s="388"/>
      <c r="F72" s="388"/>
      <c r="G72" s="388"/>
      <c r="H72" s="388"/>
      <c r="I72" s="388"/>
      <c r="J72" s="23"/>
      <c r="K72" s="23"/>
      <c r="L72" s="22"/>
      <c r="M72" s="22"/>
      <c r="N72" s="222"/>
      <c r="O72" s="22"/>
      <c r="P72" s="22"/>
      <c r="Q72" s="22"/>
      <c r="R72" s="22"/>
      <c r="S72" s="22"/>
      <c r="T72" s="22"/>
      <c r="U72" s="22"/>
      <c r="V72" s="22"/>
      <c r="W72" s="22"/>
      <c r="X72" s="22"/>
      <c r="Y72" s="22"/>
      <c r="Z72" s="22"/>
      <c r="AA72" s="22"/>
      <c r="AB72" s="22"/>
    </row>
    <row r="73" spans="1:28" ht="32.25" customHeight="1" x14ac:dyDescent="0.25">
      <c r="A73" s="22"/>
      <c r="B73" s="389"/>
      <c r="C73" s="389"/>
      <c r="D73" s="389"/>
      <c r="E73" s="389"/>
      <c r="F73" s="389"/>
      <c r="G73" s="389"/>
      <c r="H73" s="389"/>
      <c r="I73" s="389"/>
      <c r="J73" s="221"/>
      <c r="K73" s="221"/>
      <c r="L73" s="22"/>
      <c r="M73" s="22"/>
      <c r="N73" s="22"/>
      <c r="O73" s="22"/>
      <c r="P73" s="22"/>
      <c r="Q73" s="22"/>
      <c r="R73" s="22"/>
      <c r="S73" s="22"/>
      <c r="T73" s="22"/>
      <c r="U73" s="22"/>
      <c r="V73" s="22"/>
      <c r="W73" s="22"/>
      <c r="X73" s="22"/>
      <c r="Y73" s="22"/>
      <c r="Z73" s="22"/>
      <c r="AA73" s="22"/>
      <c r="AB73" s="22"/>
    </row>
    <row r="74" spans="1:28" ht="51.75" customHeight="1" x14ac:dyDescent="0.25">
      <c r="A74" s="22"/>
      <c r="B74" s="388"/>
      <c r="C74" s="388"/>
      <c r="D74" s="388"/>
      <c r="E74" s="388"/>
      <c r="F74" s="388"/>
      <c r="G74" s="388"/>
      <c r="H74" s="388"/>
      <c r="I74" s="388"/>
      <c r="J74" s="23"/>
      <c r="K74" s="23"/>
      <c r="L74" s="22"/>
      <c r="M74" s="22"/>
      <c r="N74" s="22"/>
      <c r="O74" s="22"/>
      <c r="P74" s="22"/>
      <c r="Q74" s="22"/>
      <c r="R74" s="22"/>
      <c r="S74" s="22"/>
      <c r="T74" s="22"/>
      <c r="U74" s="22"/>
      <c r="V74" s="22"/>
      <c r="W74" s="22"/>
      <c r="X74" s="22"/>
      <c r="Y74" s="22"/>
      <c r="Z74" s="22"/>
      <c r="AA74" s="22"/>
      <c r="AB74" s="22"/>
    </row>
    <row r="75" spans="1:28" ht="21.75" customHeight="1" x14ac:dyDescent="0.25">
      <c r="A75" s="22"/>
      <c r="B75" s="386"/>
      <c r="C75" s="386"/>
      <c r="D75" s="386"/>
      <c r="E75" s="386"/>
      <c r="F75" s="386"/>
      <c r="G75" s="386"/>
      <c r="H75" s="386"/>
      <c r="I75" s="386"/>
      <c r="J75" s="223"/>
      <c r="K75" s="223"/>
      <c r="L75" s="224"/>
      <c r="M75" s="224"/>
      <c r="N75" s="22"/>
      <c r="O75" s="22"/>
      <c r="P75" s="22"/>
      <c r="Q75" s="22"/>
      <c r="R75" s="22"/>
      <c r="S75" s="22"/>
      <c r="T75" s="22"/>
      <c r="U75" s="22"/>
      <c r="V75" s="22"/>
      <c r="W75" s="22"/>
      <c r="X75" s="22"/>
      <c r="Y75" s="22"/>
      <c r="Z75" s="22"/>
      <c r="AA75" s="22"/>
      <c r="AB75" s="22"/>
    </row>
    <row r="76" spans="1:28" ht="23.25" customHeight="1" x14ac:dyDescent="0.25">
      <c r="A76" s="22"/>
      <c r="B76" s="224"/>
      <c r="C76" s="224"/>
      <c r="D76" s="224"/>
      <c r="E76" s="224"/>
      <c r="F76" s="224"/>
      <c r="L76" s="22"/>
      <c r="M76" s="22"/>
      <c r="N76" s="22"/>
      <c r="O76" s="22"/>
      <c r="P76" s="22"/>
      <c r="Q76" s="22"/>
      <c r="R76" s="22"/>
      <c r="S76" s="22"/>
      <c r="T76" s="22"/>
      <c r="U76" s="22"/>
      <c r="V76" s="22"/>
      <c r="W76" s="22"/>
      <c r="X76" s="22"/>
      <c r="Y76" s="22"/>
      <c r="Z76" s="22"/>
      <c r="AA76" s="22"/>
      <c r="AB76" s="22"/>
    </row>
    <row r="77" spans="1:28" ht="18.75" customHeight="1" x14ac:dyDescent="0.25">
      <c r="A77" s="22"/>
      <c r="B77" s="387"/>
      <c r="C77" s="387"/>
      <c r="D77" s="387"/>
      <c r="E77" s="387"/>
      <c r="F77" s="387"/>
      <c r="G77" s="387"/>
      <c r="H77" s="387"/>
      <c r="I77" s="387"/>
      <c r="J77" s="225"/>
      <c r="K77" s="225"/>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L79" s="22"/>
      <c r="M79" s="22"/>
      <c r="N79" s="22"/>
      <c r="O79" s="22"/>
      <c r="P79" s="22"/>
      <c r="Q79" s="22"/>
      <c r="R79" s="22"/>
      <c r="S79" s="22"/>
      <c r="T79" s="22"/>
      <c r="U79" s="22"/>
      <c r="V79" s="22"/>
      <c r="W79" s="22"/>
      <c r="X79" s="22"/>
      <c r="Y79" s="22"/>
      <c r="Z79" s="22"/>
      <c r="AA79" s="22"/>
      <c r="AB79" s="22"/>
    </row>
    <row r="80" spans="1:28" x14ac:dyDescent="0.25">
      <c r="G80" s="208"/>
      <c r="H80" s="208"/>
      <c r="I80" s="208"/>
      <c r="J80" s="208"/>
      <c r="K80" s="208"/>
    </row>
    <row r="81" spans="7:11" x14ac:dyDescent="0.25">
      <c r="G81" s="208"/>
      <c r="H81" s="208"/>
      <c r="I81" s="208"/>
      <c r="J81" s="208"/>
      <c r="K81" s="208"/>
    </row>
    <row r="82" spans="7:11" x14ac:dyDescent="0.25">
      <c r="G82" s="208"/>
      <c r="H82" s="208"/>
      <c r="I82" s="208"/>
      <c r="J82" s="208"/>
      <c r="K82" s="208"/>
    </row>
    <row r="83" spans="7:11" x14ac:dyDescent="0.25">
      <c r="G83" s="208"/>
      <c r="H83" s="208"/>
      <c r="I83" s="208"/>
      <c r="J83" s="208"/>
      <c r="K83" s="208"/>
    </row>
    <row r="84" spans="7:11" x14ac:dyDescent="0.25">
      <c r="G84" s="208"/>
      <c r="H84" s="208"/>
      <c r="I84" s="208"/>
      <c r="J84" s="208"/>
      <c r="K84" s="208"/>
    </row>
    <row r="85" spans="7:11" x14ac:dyDescent="0.25">
      <c r="G85" s="208"/>
      <c r="H85" s="208"/>
      <c r="I85" s="208"/>
      <c r="J85" s="208"/>
      <c r="K85" s="208"/>
    </row>
    <row r="86" spans="7:11" x14ac:dyDescent="0.25">
      <c r="G86" s="208"/>
      <c r="H86" s="208"/>
      <c r="I86" s="208"/>
      <c r="J86" s="208"/>
      <c r="K86" s="208"/>
    </row>
    <row r="87" spans="7:11" x14ac:dyDescent="0.25">
      <c r="G87" s="208"/>
      <c r="H87" s="208"/>
      <c r="I87" s="208"/>
      <c r="J87" s="208"/>
      <c r="K87" s="208"/>
    </row>
    <row r="88" spans="7:11" x14ac:dyDescent="0.25">
      <c r="G88" s="208"/>
      <c r="H88" s="208"/>
      <c r="I88" s="208"/>
      <c r="J88" s="208"/>
      <c r="K88" s="208"/>
    </row>
    <row r="89" spans="7:11" x14ac:dyDescent="0.25">
      <c r="G89" s="208"/>
      <c r="H89" s="208"/>
      <c r="I89" s="208"/>
      <c r="J89" s="208"/>
      <c r="K89" s="208"/>
    </row>
    <row r="90" spans="7:11" x14ac:dyDescent="0.25">
      <c r="G90" s="208"/>
      <c r="H90" s="208"/>
      <c r="I90" s="208"/>
      <c r="J90" s="208"/>
      <c r="K90" s="208"/>
    </row>
    <row r="91" spans="7:11" x14ac:dyDescent="0.25">
      <c r="G91" s="208"/>
      <c r="H91" s="208"/>
      <c r="I91" s="208"/>
      <c r="J91" s="208"/>
      <c r="K91" s="208"/>
    </row>
    <row r="92" spans="7:11" x14ac:dyDescent="0.25">
      <c r="G92" s="208"/>
      <c r="H92" s="208"/>
      <c r="I92" s="208"/>
      <c r="J92" s="208"/>
      <c r="K92" s="208"/>
    </row>
  </sheetData>
  <mergeCells count="39">
    <mergeCell ref="T20:W20"/>
    <mergeCell ref="X20:AA20"/>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L20:O20"/>
    <mergeCell ref="P20:S20"/>
    <mergeCell ref="AB20:AC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0" workbookViewId="0">
      <selection activeCell="A14" sqref="A14:AV1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59" t="s">
        <v>225</v>
      </c>
    </row>
    <row r="2" spans="1:48" ht="18.75" x14ac:dyDescent="0.3">
      <c r="AV2" s="160" t="s">
        <v>226</v>
      </c>
    </row>
    <row r="3" spans="1:48" ht="18.75" x14ac:dyDescent="0.3">
      <c r="AV3" s="160" t="s">
        <v>227</v>
      </c>
    </row>
    <row r="4" spans="1:48" ht="18.75" x14ac:dyDescent="0.3">
      <c r="AV4" s="160"/>
    </row>
    <row r="5" spans="1:48" ht="18.75" customHeight="1" x14ac:dyDescent="0.25">
      <c r="A5" s="316" t="str">
        <f>'6.2. Паспорт фин осв ввод'!A4:AC4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60"/>
    </row>
    <row r="7" spans="1:48" ht="18.75" x14ac:dyDescent="0.25">
      <c r="A7" s="300" t="s">
        <v>228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14" t="str">
        <f>'6.2. Паспорт фин осв ввод'!A8:AC8</f>
        <v xml:space="preserve">                                        Акционерное общество "Татэнергосбыт"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3" t="s">
        <v>230</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14" t="str">
        <f>'6.2. Паспорт фин осв ввод'!A11:AC11</f>
        <v xml:space="preserve">                                                    N_ИСУТЭС_BuOE_4                                      </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3" t="s">
        <v>231</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14" t="str">
        <f>'6.2. Паспорт фин осв ввод'!A14:AC14</f>
        <v xml:space="preserve">      Установка интеллектуальной системы учета электроэнергии филиала АО "Татэнергосбыт" - Буинское отделение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3" t="s">
        <v>232</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6" customFormat="1" x14ac:dyDescent="0.25">
      <c r="A21" s="408" t="s">
        <v>377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6" customFormat="1" ht="58.5" customHeight="1" x14ac:dyDescent="0.25">
      <c r="A22" s="393" t="s">
        <v>378</v>
      </c>
      <c r="B22" s="410" t="s">
        <v>379</v>
      </c>
      <c r="C22" s="393" t="s">
        <v>380</v>
      </c>
      <c r="D22" s="393" t="s">
        <v>381</v>
      </c>
      <c r="E22" s="413" t="s">
        <v>382</v>
      </c>
      <c r="F22" s="414"/>
      <c r="G22" s="414"/>
      <c r="H22" s="414"/>
      <c r="I22" s="414"/>
      <c r="J22" s="414"/>
      <c r="K22" s="414"/>
      <c r="L22" s="415"/>
      <c r="M22" s="393" t="s">
        <v>383</v>
      </c>
      <c r="N22" s="393" t="s">
        <v>384</v>
      </c>
      <c r="O22" s="393" t="s">
        <v>385</v>
      </c>
      <c r="P22" s="392" t="s">
        <v>386</v>
      </c>
      <c r="Q22" s="392" t="s">
        <v>387</v>
      </c>
      <c r="R22" s="392" t="s">
        <v>388</v>
      </c>
      <c r="S22" s="392" t="s">
        <v>389</v>
      </c>
      <c r="T22" s="392"/>
      <c r="U22" s="407" t="s">
        <v>390</v>
      </c>
      <c r="V22" s="407" t="s">
        <v>391</v>
      </c>
      <c r="W22" s="392" t="s">
        <v>392</v>
      </c>
      <c r="X22" s="392" t="s">
        <v>393</v>
      </c>
      <c r="Y22" s="392" t="s">
        <v>394</v>
      </c>
      <c r="Z22" s="416" t="s">
        <v>395</v>
      </c>
      <c r="AA22" s="392" t="s">
        <v>396</v>
      </c>
      <c r="AB22" s="392" t="s">
        <v>397</v>
      </c>
      <c r="AC22" s="392" t="s">
        <v>398</v>
      </c>
      <c r="AD22" s="392" t="s">
        <v>399</v>
      </c>
      <c r="AE22" s="392" t="s">
        <v>400</v>
      </c>
      <c r="AF22" s="392" t="s">
        <v>401</v>
      </c>
      <c r="AG22" s="392"/>
      <c r="AH22" s="392"/>
      <c r="AI22" s="392"/>
      <c r="AJ22" s="392"/>
      <c r="AK22" s="392"/>
      <c r="AL22" s="392" t="s">
        <v>402</v>
      </c>
      <c r="AM22" s="392"/>
      <c r="AN22" s="392"/>
      <c r="AO22" s="392"/>
      <c r="AP22" s="392" t="s">
        <v>403</v>
      </c>
      <c r="AQ22" s="392"/>
      <c r="AR22" s="392" t="s">
        <v>404</v>
      </c>
      <c r="AS22" s="392" t="s">
        <v>405</v>
      </c>
      <c r="AT22" s="392" t="s">
        <v>406</v>
      </c>
      <c r="AU22" s="392" t="s">
        <v>407</v>
      </c>
      <c r="AV22" s="395" t="s">
        <v>408</v>
      </c>
    </row>
    <row r="23" spans="1:48" s="226" customFormat="1" ht="64.5" customHeight="1" x14ac:dyDescent="0.25">
      <c r="A23" s="409"/>
      <c r="B23" s="411"/>
      <c r="C23" s="409"/>
      <c r="D23" s="409"/>
      <c r="E23" s="399" t="s">
        <v>110</v>
      </c>
      <c r="F23" s="401" t="s">
        <v>360</v>
      </c>
      <c r="G23" s="401" t="s">
        <v>362</v>
      </c>
      <c r="H23" s="401" t="s">
        <v>364</v>
      </c>
      <c r="I23" s="403" t="s">
        <v>409</v>
      </c>
      <c r="J23" s="403" t="s">
        <v>410</v>
      </c>
      <c r="K23" s="403" t="s">
        <v>411</v>
      </c>
      <c r="L23" s="401" t="s">
        <v>298</v>
      </c>
      <c r="M23" s="409"/>
      <c r="N23" s="409"/>
      <c r="O23" s="409"/>
      <c r="P23" s="392"/>
      <c r="Q23" s="392"/>
      <c r="R23" s="392"/>
      <c r="S23" s="405" t="s">
        <v>50</v>
      </c>
      <c r="T23" s="405" t="s">
        <v>412</v>
      </c>
      <c r="U23" s="407"/>
      <c r="V23" s="407"/>
      <c r="W23" s="392"/>
      <c r="X23" s="392"/>
      <c r="Y23" s="392"/>
      <c r="Z23" s="392"/>
      <c r="AA23" s="392"/>
      <c r="AB23" s="392"/>
      <c r="AC23" s="392"/>
      <c r="AD23" s="392"/>
      <c r="AE23" s="392"/>
      <c r="AF23" s="392" t="s">
        <v>413</v>
      </c>
      <c r="AG23" s="392"/>
      <c r="AH23" s="392" t="s">
        <v>414</v>
      </c>
      <c r="AI23" s="392"/>
      <c r="AJ23" s="393" t="s">
        <v>415</v>
      </c>
      <c r="AK23" s="393" t="s">
        <v>416</v>
      </c>
      <c r="AL23" s="393" t="s">
        <v>417</v>
      </c>
      <c r="AM23" s="393" t="s">
        <v>418</v>
      </c>
      <c r="AN23" s="393" t="s">
        <v>419</v>
      </c>
      <c r="AO23" s="393" t="s">
        <v>420</v>
      </c>
      <c r="AP23" s="393" t="s">
        <v>421</v>
      </c>
      <c r="AQ23" s="397" t="s">
        <v>412</v>
      </c>
      <c r="AR23" s="392"/>
      <c r="AS23" s="392"/>
      <c r="AT23" s="392"/>
      <c r="AU23" s="392"/>
      <c r="AV23" s="396"/>
    </row>
    <row r="24" spans="1:48" s="226" customFormat="1" ht="96.75" customHeight="1" x14ac:dyDescent="0.25">
      <c r="A24" s="394"/>
      <c r="B24" s="412"/>
      <c r="C24" s="394"/>
      <c r="D24" s="394"/>
      <c r="E24" s="400"/>
      <c r="F24" s="402"/>
      <c r="G24" s="402"/>
      <c r="H24" s="402"/>
      <c r="I24" s="404"/>
      <c r="J24" s="404"/>
      <c r="K24" s="404"/>
      <c r="L24" s="402"/>
      <c r="M24" s="394"/>
      <c r="N24" s="394"/>
      <c r="O24" s="394"/>
      <c r="P24" s="392"/>
      <c r="Q24" s="392"/>
      <c r="R24" s="392"/>
      <c r="S24" s="406"/>
      <c r="T24" s="406"/>
      <c r="U24" s="407"/>
      <c r="V24" s="407"/>
      <c r="W24" s="392"/>
      <c r="X24" s="392"/>
      <c r="Y24" s="392"/>
      <c r="Z24" s="392"/>
      <c r="AA24" s="392"/>
      <c r="AB24" s="392"/>
      <c r="AC24" s="392"/>
      <c r="AD24" s="392"/>
      <c r="AE24" s="392"/>
      <c r="AF24" s="227" t="s">
        <v>422</v>
      </c>
      <c r="AG24" s="227" t="s">
        <v>423</v>
      </c>
      <c r="AH24" s="228" t="s">
        <v>50</v>
      </c>
      <c r="AI24" s="228" t="s">
        <v>412</v>
      </c>
      <c r="AJ24" s="394"/>
      <c r="AK24" s="394"/>
      <c r="AL24" s="394"/>
      <c r="AM24" s="394"/>
      <c r="AN24" s="394"/>
      <c r="AO24" s="394"/>
      <c r="AP24" s="394"/>
      <c r="AQ24" s="398"/>
      <c r="AR24" s="392"/>
      <c r="AS24" s="392"/>
      <c r="AT24" s="392"/>
      <c r="AU24" s="392"/>
      <c r="AV24" s="396"/>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91.25" x14ac:dyDescent="0.2">
      <c r="A26" s="433">
        <v>1</v>
      </c>
      <c r="B26" s="433" t="s">
        <v>5765</v>
      </c>
      <c r="C26" s="433" t="s">
        <v>253</v>
      </c>
      <c r="D26" s="434" t="s">
        <v>5764</v>
      </c>
      <c r="E26" s="433" t="s">
        <v>253</v>
      </c>
      <c r="F26" s="433" t="s">
        <v>253</v>
      </c>
      <c r="G26" s="433" t="s">
        <v>253</v>
      </c>
      <c r="H26" s="433" t="s">
        <v>253</v>
      </c>
      <c r="I26" s="433" t="s">
        <v>253</v>
      </c>
      <c r="J26" s="433" t="s">
        <v>253</v>
      </c>
      <c r="K26" s="433" t="s">
        <v>253</v>
      </c>
      <c r="L26" s="435" t="s">
        <v>5766</v>
      </c>
      <c r="M26" s="435" t="s">
        <v>5767</v>
      </c>
      <c r="N26" s="436" t="s">
        <v>5768</v>
      </c>
      <c r="O26" s="436" t="s">
        <v>5769</v>
      </c>
      <c r="P26" s="433">
        <f>88783.28432/1.2</f>
        <v>73986.070266666677</v>
      </c>
      <c r="Q26" s="433" t="s">
        <v>253</v>
      </c>
      <c r="R26" s="433">
        <f t="shared" ref="R26:R29" si="1">P26</f>
        <v>73986.070266666677</v>
      </c>
      <c r="S26" s="436" t="s">
        <v>5770</v>
      </c>
      <c r="T26" s="436" t="s">
        <v>5770</v>
      </c>
      <c r="U26" s="433" t="s">
        <v>253</v>
      </c>
      <c r="V26" s="433">
        <v>1</v>
      </c>
      <c r="W26" s="436" t="s">
        <v>5771</v>
      </c>
      <c r="X26" s="433">
        <v>73986.070269999997</v>
      </c>
      <c r="Y26" s="433" t="s">
        <v>253</v>
      </c>
      <c r="Z26" s="433" t="s">
        <v>253</v>
      </c>
      <c r="AA26" s="433" t="s">
        <v>253</v>
      </c>
      <c r="AB26" s="433">
        <f>X26</f>
        <v>73986.070269999997</v>
      </c>
      <c r="AC26" s="436" t="str">
        <f>W26</f>
        <v>ООО "Миландр-Энерго"</v>
      </c>
      <c r="AD26" s="436" t="s">
        <v>5772</v>
      </c>
      <c r="AE26" s="436" t="str">
        <f>AD26</f>
        <v>88 783,28
 (по доп.согл. 88 779,096)</v>
      </c>
      <c r="AF26" s="433">
        <v>32313031782</v>
      </c>
      <c r="AG26" s="437" t="s">
        <v>5773</v>
      </c>
      <c r="AH26" s="433" t="s">
        <v>253</v>
      </c>
      <c r="AI26" s="433" t="s">
        <v>253</v>
      </c>
      <c r="AJ26" s="433" t="s">
        <v>253</v>
      </c>
      <c r="AK26" s="438">
        <v>45278</v>
      </c>
      <c r="AL26" s="433" t="s">
        <v>253</v>
      </c>
      <c r="AM26" s="433" t="s">
        <v>253</v>
      </c>
      <c r="AN26" s="433" t="s">
        <v>253</v>
      </c>
      <c r="AO26" s="433" t="s">
        <v>253</v>
      </c>
      <c r="AP26" s="433" t="s">
        <v>253</v>
      </c>
      <c r="AQ26" s="438">
        <v>45300</v>
      </c>
      <c r="AR26" s="434" t="s">
        <v>574</v>
      </c>
      <c r="AS26" s="434" t="s">
        <v>574</v>
      </c>
      <c r="AT26" s="434" t="s">
        <v>253</v>
      </c>
      <c r="AU26" s="434" t="s">
        <v>253</v>
      </c>
      <c r="AV26" s="434" t="s">
        <v>253</v>
      </c>
    </row>
    <row r="27" spans="1:48" ht="191.25" x14ac:dyDescent="0.25">
      <c r="A27" s="433">
        <v>2</v>
      </c>
      <c r="B27" s="433" t="s">
        <v>5765</v>
      </c>
      <c r="C27" s="433" t="s">
        <v>253</v>
      </c>
      <c r="D27" s="434" t="s">
        <v>5764</v>
      </c>
      <c r="E27" s="433" t="s">
        <v>253</v>
      </c>
      <c r="F27" s="433" t="s">
        <v>253</v>
      </c>
      <c r="G27" s="433" t="s">
        <v>253</v>
      </c>
      <c r="H27" s="433" t="s">
        <v>253</v>
      </c>
      <c r="I27" s="433" t="s">
        <v>253</v>
      </c>
      <c r="J27" s="433" t="s">
        <v>253</v>
      </c>
      <c r="K27" s="433" t="s">
        <v>253</v>
      </c>
      <c r="L27" s="435" t="s">
        <v>5774</v>
      </c>
      <c r="M27" s="435" t="s">
        <v>5767</v>
      </c>
      <c r="N27" s="436" t="s">
        <v>5768</v>
      </c>
      <c r="O27" s="436" t="s">
        <v>5769</v>
      </c>
      <c r="P27" s="433">
        <f>894416870.29/1.2/1000</f>
        <v>745347.39190833329</v>
      </c>
      <c r="Q27" s="433" t="s">
        <v>253</v>
      </c>
      <c r="R27" s="433">
        <f t="shared" si="1"/>
        <v>745347.39190833329</v>
      </c>
      <c r="S27" s="436" t="s">
        <v>5770</v>
      </c>
      <c r="T27" s="436" t="s">
        <v>5770</v>
      </c>
      <c r="U27" s="433" t="s">
        <v>253</v>
      </c>
      <c r="V27" s="433">
        <v>3</v>
      </c>
      <c r="W27" s="436" t="s">
        <v>5775</v>
      </c>
      <c r="X27" s="436" t="s">
        <v>5776</v>
      </c>
      <c r="Y27" s="433" t="s">
        <v>253</v>
      </c>
      <c r="Z27" s="433" t="s">
        <v>253</v>
      </c>
      <c r="AA27" s="433" t="s">
        <v>253</v>
      </c>
      <c r="AB27" s="433">
        <v>722986.97</v>
      </c>
      <c r="AC27" s="436" t="s">
        <v>5777</v>
      </c>
      <c r="AD27" s="436" t="s">
        <v>5778</v>
      </c>
      <c r="AE27" s="433" t="str">
        <f>AD27</f>
        <v>867 583,87
 ( по доп.согл. 893 968,36)</v>
      </c>
      <c r="AF27" s="433">
        <v>32313143377</v>
      </c>
      <c r="AG27" s="437" t="s">
        <v>5773</v>
      </c>
      <c r="AH27" s="433" t="s">
        <v>253</v>
      </c>
      <c r="AI27" s="433" t="s">
        <v>253</v>
      </c>
      <c r="AJ27" s="433" t="s">
        <v>253</v>
      </c>
      <c r="AK27" s="438">
        <v>45307</v>
      </c>
      <c r="AL27" s="433" t="s">
        <v>253</v>
      </c>
      <c r="AM27" s="433" t="s">
        <v>253</v>
      </c>
      <c r="AN27" s="433" t="s">
        <v>253</v>
      </c>
      <c r="AO27" s="433" t="s">
        <v>253</v>
      </c>
      <c r="AP27" s="433" t="s">
        <v>253</v>
      </c>
      <c r="AQ27" s="438">
        <v>45320</v>
      </c>
      <c r="AR27" s="434" t="s">
        <v>574</v>
      </c>
      <c r="AS27" s="434" t="s">
        <v>574</v>
      </c>
      <c r="AT27" s="434" t="s">
        <v>253</v>
      </c>
      <c r="AU27" s="434" t="s">
        <v>253</v>
      </c>
      <c r="AV27" s="434" t="s">
        <v>253</v>
      </c>
    </row>
    <row r="28" spans="1:48" ht="56.25" x14ac:dyDescent="0.25">
      <c r="A28" s="433">
        <v>3</v>
      </c>
      <c r="B28" s="433" t="s">
        <v>5765</v>
      </c>
      <c r="C28" s="433" t="s">
        <v>253</v>
      </c>
      <c r="D28" s="434" t="s">
        <v>5764</v>
      </c>
      <c r="E28" s="433" t="s">
        <v>253</v>
      </c>
      <c r="F28" s="433" t="s">
        <v>253</v>
      </c>
      <c r="G28" s="433" t="s">
        <v>253</v>
      </c>
      <c r="H28" s="433" t="s">
        <v>253</v>
      </c>
      <c r="I28" s="433" t="s">
        <v>253</v>
      </c>
      <c r="J28" s="433" t="s">
        <v>253</v>
      </c>
      <c r="K28" s="433" t="s">
        <v>253</v>
      </c>
      <c r="L28" s="433">
        <v>100000</v>
      </c>
      <c r="M28" s="435" t="s">
        <v>5779</v>
      </c>
      <c r="N28" s="436" t="s">
        <v>5780</v>
      </c>
      <c r="O28" s="436" t="s">
        <v>5769</v>
      </c>
      <c r="P28" s="433">
        <v>325000</v>
      </c>
      <c r="Q28" s="433" t="s">
        <v>253</v>
      </c>
      <c r="R28" s="433">
        <f t="shared" si="1"/>
        <v>325000</v>
      </c>
      <c r="S28" s="436" t="s">
        <v>5781</v>
      </c>
      <c r="T28" s="436" t="s">
        <v>5781</v>
      </c>
      <c r="U28" s="433" t="s">
        <v>253</v>
      </c>
      <c r="V28" s="433">
        <v>2</v>
      </c>
      <c r="W28" s="436" t="s">
        <v>5782</v>
      </c>
      <c r="X28" s="436" t="s">
        <v>5783</v>
      </c>
      <c r="Y28" s="433" t="s">
        <v>253</v>
      </c>
      <c r="Z28" s="433" t="s">
        <v>253</v>
      </c>
      <c r="AA28" s="433" t="s">
        <v>253</v>
      </c>
      <c r="AB28" s="433">
        <v>325000</v>
      </c>
      <c r="AC28" s="436" t="s">
        <v>5784</v>
      </c>
      <c r="AD28" s="433">
        <v>390000</v>
      </c>
      <c r="AE28" s="433">
        <v>390000</v>
      </c>
      <c r="AF28" s="433" t="s">
        <v>5785</v>
      </c>
      <c r="AG28" s="437" t="s">
        <v>5786</v>
      </c>
      <c r="AH28" s="433" t="s">
        <v>253</v>
      </c>
      <c r="AI28" s="433" t="s">
        <v>253</v>
      </c>
      <c r="AJ28" s="433" t="s">
        <v>253</v>
      </c>
      <c r="AK28" s="438">
        <v>45264</v>
      </c>
      <c r="AL28" s="433" t="s">
        <v>253</v>
      </c>
      <c r="AM28" s="433" t="s">
        <v>253</v>
      </c>
      <c r="AN28" s="433" t="s">
        <v>253</v>
      </c>
      <c r="AO28" s="433" t="s">
        <v>253</v>
      </c>
      <c r="AP28" s="433" t="s">
        <v>253</v>
      </c>
      <c r="AQ28" s="438">
        <v>45280</v>
      </c>
      <c r="AR28" s="434" t="s">
        <v>573</v>
      </c>
      <c r="AS28" s="434" t="s">
        <v>573</v>
      </c>
      <c r="AT28" s="434" t="s">
        <v>573</v>
      </c>
      <c r="AU28" s="434" t="s">
        <v>253</v>
      </c>
      <c r="AV28" s="434" t="s">
        <v>253</v>
      </c>
    </row>
    <row r="29" spans="1:48" ht="56.25" x14ac:dyDescent="0.25">
      <c r="A29" s="433">
        <v>4</v>
      </c>
      <c r="B29" s="433" t="s">
        <v>5765</v>
      </c>
      <c r="C29" s="433" t="s">
        <v>253</v>
      </c>
      <c r="D29" s="434" t="s">
        <v>5764</v>
      </c>
      <c r="E29" s="433" t="s">
        <v>253</v>
      </c>
      <c r="F29" s="433" t="s">
        <v>253</v>
      </c>
      <c r="G29" s="433" t="s">
        <v>253</v>
      </c>
      <c r="H29" s="433" t="s">
        <v>253</v>
      </c>
      <c r="I29" s="433" t="s">
        <v>253</v>
      </c>
      <c r="J29" s="433" t="s">
        <v>253</v>
      </c>
      <c r="K29" s="433" t="s">
        <v>253</v>
      </c>
      <c r="L29" s="433">
        <v>60000</v>
      </c>
      <c r="M29" s="435" t="s">
        <v>5779</v>
      </c>
      <c r="N29" s="436" t="s">
        <v>5780</v>
      </c>
      <c r="O29" s="436" t="s">
        <v>5769</v>
      </c>
      <c r="P29" s="433">
        <v>195000</v>
      </c>
      <c r="Q29" s="433" t="s">
        <v>253</v>
      </c>
      <c r="R29" s="433">
        <f t="shared" si="1"/>
        <v>195000</v>
      </c>
      <c r="S29" s="436" t="s">
        <v>5787</v>
      </c>
      <c r="T29" s="436" t="s">
        <v>5787</v>
      </c>
      <c r="U29" s="433" t="s">
        <v>253</v>
      </c>
      <c r="V29" s="433" t="s">
        <v>253</v>
      </c>
      <c r="W29" s="436" t="s">
        <v>5784</v>
      </c>
      <c r="X29" s="436" t="s">
        <v>253</v>
      </c>
      <c r="Y29" s="433" t="s">
        <v>253</v>
      </c>
      <c r="Z29" s="433" t="s">
        <v>253</v>
      </c>
      <c r="AA29" s="433" t="s">
        <v>253</v>
      </c>
      <c r="AB29" s="433">
        <f>R29</f>
        <v>195000</v>
      </c>
      <c r="AC29" s="436" t="s">
        <v>5784</v>
      </c>
      <c r="AD29" s="433">
        <f>AB29*1.2</f>
        <v>234000</v>
      </c>
      <c r="AE29" s="433">
        <f>AD29</f>
        <v>234000</v>
      </c>
      <c r="AF29" s="433" t="s">
        <v>253</v>
      </c>
      <c r="AG29" s="433" t="s">
        <v>253</v>
      </c>
      <c r="AH29" s="433" t="s">
        <v>253</v>
      </c>
      <c r="AI29" s="433" t="s">
        <v>253</v>
      </c>
      <c r="AJ29" s="433" t="s">
        <v>253</v>
      </c>
      <c r="AK29" s="438" t="s">
        <v>253</v>
      </c>
      <c r="AL29" s="436" t="s">
        <v>5788</v>
      </c>
      <c r="AM29" s="433" t="s">
        <v>253</v>
      </c>
      <c r="AN29" s="438">
        <v>45447</v>
      </c>
      <c r="AO29" s="433" t="s">
        <v>5789</v>
      </c>
      <c r="AP29" s="433" t="s">
        <v>253</v>
      </c>
      <c r="AQ29" s="438">
        <v>45463</v>
      </c>
      <c r="AR29" s="434" t="s">
        <v>5790</v>
      </c>
      <c r="AS29" s="434" t="s">
        <v>5790</v>
      </c>
      <c r="AT29" s="434" t="s">
        <v>5790</v>
      </c>
      <c r="AU29" s="434" t="s">
        <v>253</v>
      </c>
      <c r="AV29" s="434" t="s">
        <v>253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zoomScale="70" zoomScaleNormal="70" workbookViewId="0">
      <selection sqref="A1:J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8" width="12.28515625" style="266" customWidth="1"/>
    <col min="9" max="9" width="14.5703125" customWidth="1"/>
    <col min="10" max="10" width="55" customWidth="1"/>
  </cols>
  <sheetData>
    <row r="1" spans="1:10" ht="195.75" customHeight="1" x14ac:dyDescent="0.25">
      <c r="A1" s="41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18"/>
      <c r="C1" s="418"/>
      <c r="D1" s="418"/>
      <c r="E1" s="418"/>
      <c r="F1" s="418"/>
      <c r="G1" s="418"/>
      <c r="H1" s="418"/>
      <c r="I1" s="418"/>
      <c r="J1" s="418"/>
    </row>
    <row r="2" spans="1:10" ht="15.6" customHeight="1" x14ac:dyDescent="0.25">
      <c r="A2" s="419" t="s">
        <v>190</v>
      </c>
      <c r="B2" s="419" t="s">
        <v>191</v>
      </c>
      <c r="C2" s="419" t="s">
        <v>192</v>
      </c>
      <c r="D2" s="422">
        <v>2024</v>
      </c>
      <c r="E2" s="422">
        <v>2025</v>
      </c>
      <c r="F2" s="422">
        <v>2026</v>
      </c>
      <c r="G2" s="422">
        <v>2027</v>
      </c>
      <c r="H2" s="422">
        <v>2028</v>
      </c>
      <c r="I2" s="419" t="s">
        <v>588</v>
      </c>
      <c r="J2" s="422" t="s">
        <v>193</v>
      </c>
    </row>
    <row r="3" spans="1:10" ht="15" customHeight="1" x14ac:dyDescent="0.25">
      <c r="A3" s="420"/>
      <c r="B3" s="420"/>
      <c r="C3" s="420"/>
      <c r="D3" s="422"/>
      <c r="E3" s="422"/>
      <c r="F3" s="422"/>
      <c r="G3" s="422"/>
      <c r="H3" s="422"/>
      <c r="I3" s="420"/>
      <c r="J3" s="422"/>
    </row>
    <row r="4" spans="1:10" ht="15" customHeight="1" x14ac:dyDescent="0.25">
      <c r="A4" s="421"/>
      <c r="B4" s="421"/>
      <c r="C4" s="421"/>
      <c r="D4" s="422"/>
      <c r="E4" s="422"/>
      <c r="F4" s="422"/>
      <c r="G4" s="422"/>
      <c r="H4" s="422"/>
      <c r="I4" s="421"/>
      <c r="J4" s="422"/>
    </row>
    <row r="5" spans="1:10" ht="20.25" x14ac:dyDescent="0.25">
      <c r="A5" s="143"/>
      <c r="B5" s="143"/>
      <c r="C5" s="143" t="s">
        <v>431</v>
      </c>
      <c r="D5" s="155">
        <f>D6</f>
        <v>4.5080099999999996</v>
      </c>
      <c r="E5" s="261">
        <f t="shared" ref="E5:I5" si="0">E6</f>
        <v>15.02847</v>
      </c>
      <c r="F5" s="261">
        <f t="shared" si="0"/>
        <v>9.8054500000000004</v>
      </c>
      <c r="G5" s="261">
        <f t="shared" si="0"/>
        <v>14.562620000000001</v>
      </c>
      <c r="H5" s="261">
        <f t="shared" si="0"/>
        <v>5.7360100000000003</v>
      </c>
      <c r="I5" s="261">
        <f t="shared" si="0"/>
        <v>45.578399570000002</v>
      </c>
      <c r="J5" s="144"/>
    </row>
    <row r="6" spans="1:10" ht="31.5" x14ac:dyDescent="0.25">
      <c r="A6" s="145" t="s">
        <v>194</v>
      </c>
      <c r="B6" s="145"/>
      <c r="C6" s="146" t="s">
        <v>195</v>
      </c>
      <c r="D6" s="262">
        <v>4.5080099999999996</v>
      </c>
      <c r="E6" s="262">
        <v>15.02847</v>
      </c>
      <c r="F6" s="262">
        <v>9.8054500000000004</v>
      </c>
      <c r="G6" s="262">
        <v>14.562620000000001</v>
      </c>
      <c r="H6" s="262">
        <v>5.7360100000000003</v>
      </c>
      <c r="I6" s="262">
        <f>SUM(I7:I13)</f>
        <v>45.578399570000002</v>
      </c>
      <c r="J6" s="146"/>
    </row>
    <row r="7" spans="1:10" ht="122.45" customHeight="1" x14ac:dyDescent="0.25">
      <c r="A7" s="147"/>
      <c r="B7" s="150" t="s">
        <v>208</v>
      </c>
      <c r="C7" s="152" t="s">
        <v>211</v>
      </c>
      <c r="D7" s="263">
        <v>0.24264402999999998</v>
      </c>
      <c r="E7" s="263">
        <v>0.14447029999999997</v>
      </c>
      <c r="F7" s="263">
        <v>1.1215495799999999</v>
      </c>
      <c r="G7" s="263">
        <v>0.56931326999999987</v>
      </c>
      <c r="H7" s="263">
        <v>0.84859812000000012</v>
      </c>
      <c r="I7" s="156">
        <v>2.9265752999999997</v>
      </c>
      <c r="J7" s="151" t="s">
        <v>217</v>
      </c>
    </row>
    <row r="8" spans="1:10" ht="168.75" x14ac:dyDescent="0.25">
      <c r="A8" s="147"/>
      <c r="B8" s="150" t="s">
        <v>208</v>
      </c>
      <c r="C8" s="152" t="s">
        <v>212</v>
      </c>
      <c r="D8" s="263">
        <v>3.4923587700000014</v>
      </c>
      <c r="E8" s="263">
        <v>4.0796875899999998</v>
      </c>
      <c r="F8" s="263">
        <v>2.4755916500000001</v>
      </c>
      <c r="G8" s="263">
        <v>10.133810049999999</v>
      </c>
      <c r="H8" s="263">
        <v>2.6087096600000006</v>
      </c>
      <c r="I8" s="263">
        <v>22.790157720000003</v>
      </c>
      <c r="J8" s="151" t="s">
        <v>217</v>
      </c>
    </row>
    <row r="9" spans="1:10" ht="168.75" x14ac:dyDescent="0.25">
      <c r="A9" s="147"/>
      <c r="B9" s="150" t="s">
        <v>208</v>
      </c>
      <c r="C9" s="152" t="s">
        <v>213</v>
      </c>
      <c r="D9" s="263">
        <v>1.7103603899999995</v>
      </c>
      <c r="E9" s="263">
        <v>0.41604269999999999</v>
      </c>
      <c r="F9" s="263">
        <v>1.50016255</v>
      </c>
      <c r="G9" s="263">
        <v>0.79149152999999994</v>
      </c>
      <c r="H9" s="263">
        <v>1.1398089600000001</v>
      </c>
      <c r="I9" s="263">
        <v>5.557866129999999</v>
      </c>
      <c r="J9" s="151" t="s">
        <v>217</v>
      </c>
    </row>
    <row r="10" spans="1:10" ht="168.75" x14ac:dyDescent="0.25">
      <c r="A10" s="147"/>
      <c r="B10" s="150" t="s">
        <v>208</v>
      </c>
      <c r="C10" s="152" t="s">
        <v>429</v>
      </c>
      <c r="D10" s="263">
        <v>0.19809676000000001</v>
      </c>
      <c r="E10" s="263">
        <v>0.38769419999999999</v>
      </c>
      <c r="F10" s="263">
        <v>0.40436502000000002</v>
      </c>
      <c r="G10" s="263">
        <v>0.52534993000000008</v>
      </c>
      <c r="H10" s="263">
        <v>0.23673519999999998</v>
      </c>
      <c r="I10" s="263">
        <v>1.7522411099999999</v>
      </c>
      <c r="J10" s="151" t="s">
        <v>217</v>
      </c>
    </row>
    <row r="11" spans="1:10" ht="168.75" x14ac:dyDescent="0.25">
      <c r="A11" s="147"/>
      <c r="B11" s="150" t="s">
        <v>208</v>
      </c>
      <c r="C11" s="152" t="s">
        <v>430</v>
      </c>
      <c r="D11" s="263">
        <v>0</v>
      </c>
      <c r="E11" s="263">
        <v>0</v>
      </c>
      <c r="F11" s="263">
        <v>0</v>
      </c>
      <c r="G11" s="263">
        <v>0</v>
      </c>
      <c r="H11" s="263">
        <v>0</v>
      </c>
      <c r="I11" s="263">
        <v>0</v>
      </c>
      <c r="J11" s="151" t="s">
        <v>217</v>
      </c>
    </row>
    <row r="12" spans="1:10" ht="168.75" x14ac:dyDescent="0.25">
      <c r="A12" s="147"/>
      <c r="B12" s="150" t="s">
        <v>208</v>
      </c>
      <c r="C12" s="152" t="s">
        <v>214</v>
      </c>
      <c r="D12" s="263">
        <v>1.34450311</v>
      </c>
      <c r="E12" s="263">
        <v>0.33252800000000005</v>
      </c>
      <c r="F12" s="263">
        <v>1.6514754199999997</v>
      </c>
      <c r="G12" s="263">
        <v>1.9489576500000001</v>
      </c>
      <c r="H12" s="263">
        <v>0.26458639999999994</v>
      </c>
      <c r="I12" s="263">
        <v>5.5420505799999997</v>
      </c>
      <c r="J12" s="151" t="s">
        <v>217</v>
      </c>
    </row>
    <row r="13" spans="1:10" ht="168.75" x14ac:dyDescent="0.25">
      <c r="A13" s="147"/>
      <c r="B13" s="150" t="s">
        <v>208</v>
      </c>
      <c r="C13" s="152" t="s">
        <v>215</v>
      </c>
      <c r="D13" s="263">
        <v>0.84777019999999992</v>
      </c>
      <c r="E13" s="263">
        <v>1.8264399599999999</v>
      </c>
      <c r="F13" s="263">
        <v>3.1719820400000005</v>
      </c>
      <c r="G13" s="263">
        <v>0.48268908999999999</v>
      </c>
      <c r="H13" s="263">
        <v>0.68062743999999997</v>
      </c>
      <c r="I13" s="263">
        <v>7.0095087300000012</v>
      </c>
      <c r="J13" s="151" t="s">
        <v>217</v>
      </c>
    </row>
    <row r="14" spans="1:10" ht="31.5" x14ac:dyDescent="0.25">
      <c r="A14" s="145" t="s">
        <v>197</v>
      </c>
      <c r="B14" s="145"/>
      <c r="C14" s="146" t="s">
        <v>198</v>
      </c>
      <c r="D14" s="153"/>
      <c r="E14" s="153"/>
      <c r="F14" s="153"/>
      <c r="G14" s="258"/>
      <c r="H14" s="258"/>
      <c r="I14" s="153"/>
      <c r="J14" s="149"/>
    </row>
    <row r="15" spans="1:10" ht="15.75" x14ac:dyDescent="0.25">
      <c r="A15" s="150"/>
      <c r="B15" s="150"/>
      <c r="C15" s="148" t="s">
        <v>196</v>
      </c>
      <c r="D15" s="154"/>
      <c r="E15" s="154"/>
      <c r="F15" s="154"/>
      <c r="G15" s="259"/>
      <c r="H15" s="259"/>
      <c r="I15" s="154"/>
      <c r="J15" s="151"/>
    </row>
    <row r="16" spans="1:10" ht="31.5" x14ac:dyDescent="0.25">
      <c r="A16" s="145" t="s">
        <v>199</v>
      </c>
      <c r="B16" s="145"/>
      <c r="C16" s="146" t="s">
        <v>200</v>
      </c>
      <c r="D16" s="153"/>
      <c r="E16" s="153"/>
      <c r="F16" s="153"/>
      <c r="G16" s="258"/>
      <c r="H16" s="258"/>
      <c r="I16" s="153"/>
      <c r="J16" s="149"/>
    </row>
    <row r="17" spans="1:10" ht="15.75" x14ac:dyDescent="0.25">
      <c r="A17" s="150"/>
      <c r="B17" s="150"/>
      <c r="C17" s="148" t="s">
        <v>196</v>
      </c>
      <c r="D17" s="154"/>
      <c r="E17" s="154"/>
      <c r="F17" s="154"/>
      <c r="G17" s="259"/>
      <c r="H17" s="259"/>
      <c r="I17" s="154"/>
      <c r="J17" s="151"/>
    </row>
    <row r="18" spans="1:10" ht="31.5" x14ac:dyDescent="0.25">
      <c r="A18" s="145" t="s">
        <v>201</v>
      </c>
      <c r="B18" s="145"/>
      <c r="C18" s="146" t="s">
        <v>202</v>
      </c>
      <c r="D18" s="153"/>
      <c r="E18" s="153"/>
      <c r="F18" s="153"/>
      <c r="G18" s="258"/>
      <c r="H18" s="258"/>
      <c r="I18" s="153"/>
      <c r="J18" s="149"/>
    </row>
    <row r="19" spans="1:10" ht="15.75" x14ac:dyDescent="0.25">
      <c r="A19" s="150"/>
      <c r="B19" s="150"/>
      <c r="C19" s="148" t="s">
        <v>196</v>
      </c>
      <c r="D19" s="154"/>
      <c r="E19" s="154"/>
      <c r="F19" s="154"/>
      <c r="G19" s="259"/>
      <c r="H19" s="259"/>
      <c r="I19" s="154"/>
      <c r="J19" s="151"/>
    </row>
    <row r="20" spans="1:10" ht="47.25" x14ac:dyDescent="0.25">
      <c r="A20" s="145" t="s">
        <v>203</v>
      </c>
      <c r="B20" s="145"/>
      <c r="C20" s="146" t="s">
        <v>204</v>
      </c>
      <c r="D20" s="153"/>
      <c r="E20" s="153"/>
      <c r="F20" s="153"/>
      <c r="G20" s="258"/>
      <c r="H20" s="258"/>
      <c r="I20" s="153"/>
      <c r="J20" s="149"/>
    </row>
  </sheetData>
  <mergeCells count="11">
    <mergeCell ref="A1:J1"/>
    <mergeCell ref="A2:A4"/>
    <mergeCell ref="B2:B4"/>
    <mergeCell ref="C2:C4"/>
    <mergeCell ref="J2:J4"/>
    <mergeCell ref="D2:D4"/>
    <mergeCell ref="E2:E4"/>
    <mergeCell ref="F2:F4"/>
    <mergeCell ref="G2:G4"/>
    <mergeCell ref="H2:H4"/>
    <mergeCell ref="I2:I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7" t="s">
        <v>176</v>
      </c>
      <c r="B2" s="287"/>
      <c r="C2" s="287"/>
      <c r="D2" s="287"/>
      <c r="E2" s="287"/>
      <c r="F2" s="287"/>
      <c r="G2" s="287"/>
      <c r="H2" s="287"/>
      <c r="I2" s="287"/>
      <c r="J2" s="287"/>
      <c r="K2" s="16"/>
      <c r="L2" s="16"/>
    </row>
    <row r="3" spans="1:19" ht="18.75" customHeight="1" x14ac:dyDescent="0.25">
      <c r="A3" s="368" t="s">
        <v>137</v>
      </c>
      <c r="B3" s="368"/>
      <c r="C3" s="368"/>
      <c r="D3" s="368"/>
      <c r="E3" s="368"/>
      <c r="F3" s="368"/>
      <c r="G3" s="368"/>
      <c r="H3" s="368"/>
      <c r="I3" s="368"/>
      <c r="J3" s="368"/>
    </row>
    <row r="4" spans="1:19" ht="16.5" thickBot="1" x14ac:dyDescent="0.3">
      <c r="A4" s="23"/>
      <c r="B4" s="23"/>
      <c r="C4" s="24"/>
      <c r="D4" s="24"/>
      <c r="E4" s="24"/>
      <c r="F4" s="24"/>
      <c r="G4" s="24"/>
      <c r="H4" s="24"/>
      <c r="I4" s="24"/>
      <c r="J4" s="24"/>
    </row>
    <row r="5" spans="1:19" ht="18.75" customHeight="1" x14ac:dyDescent="0.25">
      <c r="A5" s="369" t="s">
        <v>43</v>
      </c>
      <c r="B5" s="372" t="s">
        <v>44</v>
      </c>
      <c r="C5" s="375" t="s">
        <v>45</v>
      </c>
      <c r="D5" s="375"/>
      <c r="E5" s="375"/>
      <c r="F5" s="375"/>
      <c r="G5" s="376" t="s">
        <v>46</v>
      </c>
      <c r="H5" s="379" t="s">
        <v>47</v>
      </c>
      <c r="I5" s="372" t="s">
        <v>48</v>
      </c>
      <c r="J5" s="382" t="s">
        <v>49</v>
      </c>
    </row>
    <row r="6" spans="1:19" ht="73.5" customHeight="1" x14ac:dyDescent="0.25">
      <c r="A6" s="370"/>
      <c r="B6" s="373"/>
      <c r="C6" s="385" t="s">
        <v>50</v>
      </c>
      <c r="D6" s="385"/>
      <c r="E6" s="366" t="s">
        <v>174</v>
      </c>
      <c r="F6" s="367"/>
      <c r="G6" s="377"/>
      <c r="H6" s="380"/>
      <c r="I6" s="373"/>
      <c r="J6" s="383"/>
    </row>
    <row r="7" spans="1:19" ht="41.25" customHeight="1" thickBot="1" x14ac:dyDescent="0.3">
      <c r="A7" s="371"/>
      <c r="B7" s="374"/>
      <c r="C7" s="91" t="s">
        <v>51</v>
      </c>
      <c r="D7" s="91" t="s">
        <v>52</v>
      </c>
      <c r="E7" s="91" t="s">
        <v>51</v>
      </c>
      <c r="F7" s="91" t="s">
        <v>52</v>
      </c>
      <c r="G7" s="378"/>
      <c r="H7" s="381"/>
      <c r="I7" s="374"/>
      <c r="J7" s="38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7" t="s">
        <v>177</v>
      </c>
      <c r="B2" s="287"/>
      <c r="C2" s="287"/>
      <c r="D2" s="287"/>
      <c r="E2" s="28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3" t="s">
        <v>136</v>
      </c>
      <c r="B4" s="423"/>
      <c r="C4" s="423"/>
      <c r="D4" s="423"/>
      <c r="E4" s="423"/>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7" t="s">
        <v>176</v>
      </c>
      <c r="B2" s="287"/>
      <c r="C2" s="287"/>
      <c r="D2" s="287"/>
      <c r="E2" s="28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3" t="s">
        <v>166</v>
      </c>
      <c r="B4" s="423"/>
      <c r="C4" s="423"/>
      <c r="D4" s="423"/>
      <c r="E4" s="423"/>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75"/>
  <sheetViews>
    <sheetView zoomScale="55" zoomScaleNormal="55" workbookViewId="0">
      <pane ySplit="6" topLeftCell="A7" activePane="bottomLeft" state="frozen"/>
      <selection pane="bottomLeft" sqref="A1:F1"/>
    </sheetView>
  </sheetViews>
  <sheetFormatPr defaultColWidth="54.5703125" defaultRowHeight="15" x14ac:dyDescent="0.25"/>
  <cols>
    <col min="1" max="1" width="54" style="242" customWidth="1"/>
    <col min="2" max="2" width="70.5703125" style="242" bestFit="1" customWidth="1"/>
    <col min="3" max="3" width="26.42578125" style="242" customWidth="1"/>
    <col min="4" max="4" width="40.85546875" style="242" customWidth="1"/>
    <col min="5" max="5" width="26" style="242" bestFit="1" customWidth="1"/>
    <col min="6" max="6" width="22.85546875" style="242" bestFit="1" customWidth="1"/>
    <col min="7" max="9" width="54.5703125" style="241"/>
    <col min="10" max="10" width="18.7109375" style="241" customWidth="1"/>
    <col min="11" max="11" width="14.42578125" style="241" customWidth="1"/>
    <col min="12" max="16384" width="54.5703125" style="241"/>
  </cols>
  <sheetData>
    <row r="1" spans="1:12" s="282" customFormat="1" ht="201" customHeight="1" x14ac:dyDescent="0.25">
      <c r="A1" s="417" t="str">
        <f>[3]Титульный!A1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17"/>
      <c r="C1" s="417"/>
      <c r="D1" s="417"/>
      <c r="E1" s="417"/>
      <c r="F1" s="417"/>
    </row>
    <row r="2" spans="1:12" s="282" customFormat="1" x14ac:dyDescent="0.25">
      <c r="A2" s="286"/>
      <c r="B2" s="286"/>
      <c r="C2" s="286"/>
      <c r="D2" s="286"/>
      <c r="E2" s="286"/>
      <c r="F2" s="286"/>
    </row>
    <row r="3" spans="1:12" s="282" customFormat="1" ht="15.75" x14ac:dyDescent="0.25">
      <c r="A3" s="424" t="s">
        <v>488</v>
      </c>
      <c r="B3" s="424"/>
      <c r="C3" s="424"/>
      <c r="D3" s="424"/>
      <c r="E3" s="424"/>
      <c r="F3" s="240"/>
    </row>
    <row r="4" spans="1:12" s="282" customFormat="1" x14ac:dyDescent="0.25">
      <c r="A4" s="286"/>
      <c r="B4" s="286"/>
      <c r="C4" s="286"/>
      <c r="D4" s="286"/>
      <c r="E4" s="286"/>
      <c r="F4" s="286"/>
    </row>
    <row r="5" spans="1:12" s="282" customFormat="1" x14ac:dyDescent="0.25">
      <c r="A5" s="439" t="s">
        <v>427</v>
      </c>
      <c r="B5" s="440" t="s">
        <v>5791</v>
      </c>
      <c r="C5" s="439" t="s">
        <v>5792</v>
      </c>
      <c r="D5" s="440" t="s">
        <v>5793</v>
      </c>
      <c r="E5" s="440"/>
      <c r="F5" s="440"/>
      <c r="G5" s="440" t="s">
        <v>5794</v>
      </c>
      <c r="H5" s="440"/>
      <c r="I5" s="440"/>
      <c r="J5" s="440" t="s">
        <v>5795</v>
      </c>
      <c r="K5" s="440"/>
      <c r="L5" s="440"/>
    </row>
    <row r="6" spans="1:12" s="282" customFormat="1" ht="45" x14ac:dyDescent="0.25">
      <c r="A6" s="439"/>
      <c r="B6" s="440"/>
      <c r="C6" s="439"/>
      <c r="D6" s="441" t="s">
        <v>5796</v>
      </c>
      <c r="E6" s="441" t="s">
        <v>5797</v>
      </c>
      <c r="F6" s="441" t="s">
        <v>5798</v>
      </c>
      <c r="G6" s="441" t="s">
        <v>5799</v>
      </c>
      <c r="H6" s="441" t="s">
        <v>5800</v>
      </c>
      <c r="I6" s="441" t="s">
        <v>5801</v>
      </c>
      <c r="J6" s="441" t="s">
        <v>5799</v>
      </c>
      <c r="K6" s="441" t="s">
        <v>5800</v>
      </c>
      <c r="L6" s="441" t="s">
        <v>5801</v>
      </c>
    </row>
    <row r="7" spans="1:12" s="282" customFormat="1" x14ac:dyDescent="0.25">
      <c r="A7" s="284" t="s">
        <v>5802</v>
      </c>
      <c r="B7" s="284" t="s">
        <v>5803</v>
      </c>
      <c r="C7" s="284" t="s">
        <v>489</v>
      </c>
      <c r="D7" s="284" t="s">
        <v>5804</v>
      </c>
      <c r="E7" s="284" t="s">
        <v>5805</v>
      </c>
      <c r="F7" s="284" t="s">
        <v>5806</v>
      </c>
      <c r="G7" s="284"/>
      <c r="H7" s="284"/>
      <c r="I7" s="284"/>
      <c r="J7" s="284"/>
      <c r="K7" s="284"/>
      <c r="L7" s="284"/>
    </row>
    <row r="8" spans="1:12" s="282" customFormat="1" x14ac:dyDescent="0.25">
      <c r="A8" s="284" t="s">
        <v>5802</v>
      </c>
      <c r="B8" s="284" t="s">
        <v>5807</v>
      </c>
      <c r="C8" s="284" t="s">
        <v>489</v>
      </c>
      <c r="D8" s="284" t="s">
        <v>5804</v>
      </c>
      <c r="E8" s="284" t="s">
        <v>5808</v>
      </c>
      <c r="F8" s="284" t="s">
        <v>5806</v>
      </c>
      <c r="G8" s="284"/>
      <c r="H8" s="284"/>
      <c r="I8" s="284"/>
      <c r="J8" s="284"/>
      <c r="K8" s="284"/>
      <c r="L8" s="284"/>
    </row>
    <row r="9" spans="1:12" s="282" customFormat="1" x14ac:dyDescent="0.25">
      <c r="A9" s="284" t="s">
        <v>5802</v>
      </c>
      <c r="B9" s="284" t="s">
        <v>5809</v>
      </c>
      <c r="C9" s="284" t="s">
        <v>489</v>
      </c>
      <c r="D9" s="284" t="s">
        <v>5804</v>
      </c>
      <c r="E9" s="284" t="s">
        <v>5810</v>
      </c>
      <c r="F9" s="284" t="s">
        <v>5806</v>
      </c>
      <c r="G9" s="284"/>
      <c r="H9" s="284"/>
      <c r="I9" s="284"/>
      <c r="J9" s="284"/>
      <c r="K9" s="284"/>
      <c r="L9" s="284"/>
    </row>
    <row r="10" spans="1:12" s="282" customFormat="1" x14ac:dyDescent="0.25">
      <c r="A10" s="284" t="s">
        <v>5802</v>
      </c>
      <c r="B10" s="284" t="s">
        <v>5811</v>
      </c>
      <c r="C10" s="284" t="s">
        <v>489</v>
      </c>
      <c r="D10" s="284" t="s">
        <v>5804</v>
      </c>
      <c r="E10" s="284" t="s">
        <v>5812</v>
      </c>
      <c r="F10" s="284" t="s">
        <v>5806</v>
      </c>
      <c r="G10" s="284"/>
      <c r="H10" s="284"/>
      <c r="I10" s="284"/>
      <c r="J10" s="284"/>
      <c r="K10" s="284"/>
      <c r="L10" s="284"/>
    </row>
    <row r="11" spans="1:12" s="282" customFormat="1" x14ac:dyDescent="0.25">
      <c r="A11" s="284" t="s">
        <v>5802</v>
      </c>
      <c r="B11" s="284" t="s">
        <v>5813</v>
      </c>
      <c r="C11" s="284" t="s">
        <v>489</v>
      </c>
      <c r="D11" s="284" t="s">
        <v>5804</v>
      </c>
      <c r="E11" s="284" t="s">
        <v>5814</v>
      </c>
      <c r="F11" s="284" t="s">
        <v>5806</v>
      </c>
      <c r="G11" s="284"/>
      <c r="H11" s="284"/>
      <c r="I11" s="284"/>
      <c r="J11" s="284"/>
      <c r="K11" s="284"/>
      <c r="L11" s="284"/>
    </row>
    <row r="12" spans="1:12" s="282" customFormat="1" x14ac:dyDescent="0.25">
      <c r="A12" s="284" t="s">
        <v>5802</v>
      </c>
      <c r="B12" s="284" t="s">
        <v>5815</v>
      </c>
      <c r="C12" s="284" t="s">
        <v>489</v>
      </c>
      <c r="D12" s="284" t="s">
        <v>5804</v>
      </c>
      <c r="E12" s="284" t="s">
        <v>5816</v>
      </c>
      <c r="F12" s="284" t="s">
        <v>5806</v>
      </c>
      <c r="G12" s="284"/>
      <c r="H12" s="284"/>
      <c r="I12" s="284"/>
      <c r="J12" s="284"/>
      <c r="K12" s="284"/>
      <c r="L12" s="284"/>
    </row>
    <row r="13" spans="1:12" s="282" customFormat="1" x14ac:dyDescent="0.25">
      <c r="A13" s="284" t="s">
        <v>5802</v>
      </c>
      <c r="B13" s="284" t="s">
        <v>5817</v>
      </c>
      <c r="C13" s="284" t="s">
        <v>489</v>
      </c>
      <c r="D13" s="284" t="s">
        <v>5804</v>
      </c>
      <c r="E13" s="284" t="s">
        <v>5818</v>
      </c>
      <c r="F13" s="284" t="s">
        <v>5806</v>
      </c>
      <c r="G13" s="284"/>
      <c r="H13" s="284"/>
      <c r="I13" s="284"/>
      <c r="J13" s="284"/>
      <c r="K13" s="284"/>
      <c r="L13" s="284"/>
    </row>
    <row r="14" spans="1:12" s="282" customFormat="1" x14ac:dyDescent="0.25">
      <c r="A14" s="284" t="s">
        <v>5802</v>
      </c>
      <c r="B14" s="284" t="s">
        <v>5819</v>
      </c>
      <c r="C14" s="284" t="s">
        <v>489</v>
      </c>
      <c r="D14" s="284" t="s">
        <v>5804</v>
      </c>
      <c r="E14" s="284" t="s">
        <v>5820</v>
      </c>
      <c r="F14" s="284" t="s">
        <v>5806</v>
      </c>
      <c r="G14" s="284"/>
      <c r="H14" s="284"/>
      <c r="I14" s="284"/>
      <c r="J14" s="284"/>
      <c r="K14" s="284"/>
      <c r="L14" s="284"/>
    </row>
    <row r="15" spans="1:12" s="282" customFormat="1" x14ac:dyDescent="0.25">
      <c r="A15" s="284" t="s">
        <v>5802</v>
      </c>
      <c r="B15" s="284" t="s">
        <v>5821</v>
      </c>
      <c r="C15" s="284" t="s">
        <v>489</v>
      </c>
      <c r="D15" s="284" t="s">
        <v>5804</v>
      </c>
      <c r="E15" s="284" t="s">
        <v>5822</v>
      </c>
      <c r="F15" s="284" t="s">
        <v>5806</v>
      </c>
      <c r="G15" s="284"/>
      <c r="H15" s="284"/>
      <c r="I15" s="284"/>
      <c r="J15" s="284"/>
      <c r="K15" s="284"/>
      <c r="L15" s="284"/>
    </row>
    <row r="16" spans="1:12" s="282" customFormat="1" x14ac:dyDescent="0.25">
      <c r="A16" s="284" t="s">
        <v>5802</v>
      </c>
      <c r="B16" s="284" t="s">
        <v>5823</v>
      </c>
      <c r="C16" s="284" t="s">
        <v>489</v>
      </c>
      <c r="D16" s="284" t="s">
        <v>5804</v>
      </c>
      <c r="E16" s="284" t="s">
        <v>5824</v>
      </c>
      <c r="F16" s="284" t="s">
        <v>5806</v>
      </c>
      <c r="G16" s="284"/>
      <c r="H16" s="284"/>
      <c r="I16" s="284"/>
      <c r="J16" s="284"/>
      <c r="K16" s="284"/>
      <c r="L16" s="284"/>
    </row>
    <row r="17" spans="1:12" s="282" customFormat="1" x14ac:dyDescent="0.25">
      <c r="A17" s="284" t="s">
        <v>5802</v>
      </c>
      <c r="B17" s="284" t="s">
        <v>5825</v>
      </c>
      <c r="C17" s="284" t="s">
        <v>489</v>
      </c>
      <c r="D17" s="284" t="s">
        <v>5804</v>
      </c>
      <c r="E17" s="284" t="s">
        <v>5826</v>
      </c>
      <c r="F17" s="284" t="s">
        <v>5806</v>
      </c>
      <c r="G17" s="284"/>
      <c r="H17" s="284"/>
      <c r="I17" s="284"/>
      <c r="J17" s="284"/>
      <c r="K17" s="284"/>
      <c r="L17" s="284"/>
    </row>
    <row r="18" spans="1:12" s="282" customFormat="1" x14ac:dyDescent="0.25">
      <c r="A18" s="284" t="s">
        <v>5802</v>
      </c>
      <c r="B18" s="284" t="s">
        <v>5827</v>
      </c>
      <c r="C18" s="284" t="s">
        <v>489</v>
      </c>
      <c r="D18" s="284" t="s">
        <v>5804</v>
      </c>
      <c r="E18" s="284" t="s">
        <v>5828</v>
      </c>
      <c r="F18" s="284" t="s">
        <v>5806</v>
      </c>
      <c r="G18" s="284"/>
      <c r="H18" s="284"/>
      <c r="I18" s="284"/>
      <c r="J18" s="284"/>
      <c r="K18" s="284"/>
      <c r="L18" s="284"/>
    </row>
    <row r="19" spans="1:12" s="282" customFormat="1" x14ac:dyDescent="0.25">
      <c r="A19" s="284" t="s">
        <v>5829</v>
      </c>
      <c r="B19" s="284" t="s">
        <v>5830</v>
      </c>
      <c r="C19" s="284" t="s">
        <v>489</v>
      </c>
      <c r="D19" s="284" t="s">
        <v>5804</v>
      </c>
      <c r="E19" s="284" t="s">
        <v>5831</v>
      </c>
      <c r="F19" s="284" t="s">
        <v>5806</v>
      </c>
      <c r="G19" s="284"/>
      <c r="H19" s="284"/>
      <c r="I19" s="284"/>
      <c r="J19" s="284"/>
      <c r="K19" s="284"/>
      <c r="L19" s="284"/>
    </row>
    <row r="20" spans="1:12" s="282" customFormat="1" x14ac:dyDescent="0.25">
      <c r="A20" s="284" t="s">
        <v>5829</v>
      </c>
      <c r="B20" s="284" t="s">
        <v>5832</v>
      </c>
      <c r="C20" s="284" t="s">
        <v>489</v>
      </c>
      <c r="D20" s="284" t="s">
        <v>5804</v>
      </c>
      <c r="E20" s="284" t="s">
        <v>5833</v>
      </c>
      <c r="F20" s="284" t="s">
        <v>5806</v>
      </c>
      <c r="G20" s="284"/>
      <c r="H20" s="284"/>
      <c r="I20" s="284"/>
      <c r="J20" s="284"/>
      <c r="K20" s="284"/>
      <c r="L20" s="284"/>
    </row>
    <row r="21" spans="1:12" s="282" customFormat="1" x14ac:dyDescent="0.25">
      <c r="A21" s="284" t="s">
        <v>5829</v>
      </c>
      <c r="B21" s="284" t="s">
        <v>5834</v>
      </c>
      <c r="C21" s="284" t="s">
        <v>489</v>
      </c>
      <c r="D21" s="284" t="s">
        <v>5804</v>
      </c>
      <c r="E21" s="284" t="s">
        <v>5835</v>
      </c>
      <c r="F21" s="284" t="s">
        <v>5806</v>
      </c>
      <c r="G21" s="284"/>
      <c r="H21" s="284"/>
      <c r="I21" s="284"/>
      <c r="J21" s="284"/>
      <c r="K21" s="284"/>
      <c r="L21" s="284"/>
    </row>
    <row r="22" spans="1:12" s="282" customFormat="1" x14ac:dyDescent="0.25">
      <c r="A22" s="284" t="s">
        <v>5829</v>
      </c>
      <c r="B22" s="284" t="s">
        <v>5836</v>
      </c>
      <c r="C22" s="284" t="s">
        <v>489</v>
      </c>
      <c r="D22" s="284" t="s">
        <v>5804</v>
      </c>
      <c r="E22" s="284" t="s">
        <v>5837</v>
      </c>
      <c r="F22" s="284" t="s">
        <v>5806</v>
      </c>
      <c r="G22" s="284"/>
      <c r="H22" s="284"/>
      <c r="I22" s="284"/>
      <c r="J22" s="284"/>
      <c r="K22" s="284"/>
      <c r="L22" s="284"/>
    </row>
    <row r="23" spans="1:12" s="282" customFormat="1" x14ac:dyDescent="0.25">
      <c r="A23" s="284" t="s">
        <v>5829</v>
      </c>
      <c r="B23" s="284" t="s">
        <v>5838</v>
      </c>
      <c r="C23" s="284" t="s">
        <v>489</v>
      </c>
      <c r="D23" s="284" t="s">
        <v>5804</v>
      </c>
      <c r="E23" s="284" t="s">
        <v>5839</v>
      </c>
      <c r="F23" s="284" t="s">
        <v>5806</v>
      </c>
      <c r="G23" s="284"/>
      <c r="H23" s="284"/>
      <c r="I23" s="284"/>
      <c r="J23" s="284"/>
      <c r="K23" s="284"/>
      <c r="L23" s="284"/>
    </row>
    <row r="24" spans="1:12" s="282" customFormat="1" x14ac:dyDescent="0.25">
      <c r="A24" s="284" t="s">
        <v>5829</v>
      </c>
      <c r="B24" s="284" t="s">
        <v>5840</v>
      </c>
      <c r="C24" s="284" t="s">
        <v>489</v>
      </c>
      <c r="D24" s="284" t="s">
        <v>5804</v>
      </c>
      <c r="E24" s="284" t="s">
        <v>5841</v>
      </c>
      <c r="F24" s="284" t="s">
        <v>5806</v>
      </c>
      <c r="G24" s="284"/>
      <c r="H24" s="284"/>
      <c r="I24" s="284"/>
      <c r="J24" s="284"/>
      <c r="K24" s="284"/>
      <c r="L24" s="284"/>
    </row>
    <row r="25" spans="1:12" s="282" customFormat="1" x14ac:dyDescent="0.25">
      <c r="A25" s="284" t="s">
        <v>5829</v>
      </c>
      <c r="B25" s="284" t="s">
        <v>5842</v>
      </c>
      <c r="C25" s="284" t="s">
        <v>489</v>
      </c>
      <c r="D25" s="284" t="s">
        <v>5804</v>
      </c>
      <c r="E25" s="284" t="s">
        <v>5843</v>
      </c>
      <c r="F25" s="284" t="s">
        <v>5806</v>
      </c>
      <c r="G25" s="284"/>
      <c r="H25" s="284"/>
      <c r="I25" s="284"/>
      <c r="J25" s="284"/>
      <c r="K25" s="284"/>
      <c r="L25" s="284"/>
    </row>
    <row r="26" spans="1:12" s="282" customFormat="1" x14ac:dyDescent="0.25">
      <c r="A26" s="284" t="s">
        <v>5829</v>
      </c>
      <c r="B26" s="284" t="s">
        <v>5844</v>
      </c>
      <c r="C26" s="284" t="s">
        <v>489</v>
      </c>
      <c r="D26" s="284" t="s">
        <v>5804</v>
      </c>
      <c r="E26" s="284" t="s">
        <v>5845</v>
      </c>
      <c r="F26" s="284" t="s">
        <v>5806</v>
      </c>
      <c r="G26" s="284"/>
      <c r="H26" s="284"/>
      <c r="I26" s="284"/>
      <c r="J26" s="284"/>
      <c r="K26" s="284"/>
      <c r="L26" s="284"/>
    </row>
    <row r="27" spans="1:12" s="282" customFormat="1" x14ac:dyDescent="0.25">
      <c r="A27" s="284" t="s">
        <v>5829</v>
      </c>
      <c r="B27" s="284" t="s">
        <v>5846</v>
      </c>
      <c r="C27" s="284" t="s">
        <v>489</v>
      </c>
      <c r="D27" s="284" t="s">
        <v>5804</v>
      </c>
      <c r="E27" s="284" t="s">
        <v>5847</v>
      </c>
      <c r="F27" s="284" t="s">
        <v>5806</v>
      </c>
      <c r="G27" s="284"/>
      <c r="H27" s="284"/>
      <c r="I27" s="284"/>
      <c r="J27" s="284"/>
      <c r="K27" s="284"/>
      <c r="L27" s="284"/>
    </row>
    <row r="28" spans="1:12" s="282" customFormat="1" x14ac:dyDescent="0.25">
      <c r="A28" s="284" t="s">
        <v>5848</v>
      </c>
      <c r="B28" s="284" t="s">
        <v>5849</v>
      </c>
      <c r="C28" s="284" t="s">
        <v>489</v>
      </c>
      <c r="D28" s="284" t="s">
        <v>5804</v>
      </c>
      <c r="E28" s="284" t="s">
        <v>5850</v>
      </c>
      <c r="F28" s="284" t="s">
        <v>5806</v>
      </c>
      <c r="G28" s="284"/>
      <c r="H28" s="284"/>
      <c r="I28" s="284"/>
      <c r="J28" s="284"/>
      <c r="K28" s="284"/>
      <c r="L28" s="284"/>
    </row>
    <row r="29" spans="1:12" s="282" customFormat="1" x14ac:dyDescent="0.25">
      <c r="A29" s="284" t="s">
        <v>5848</v>
      </c>
      <c r="B29" s="284" t="s">
        <v>5851</v>
      </c>
      <c r="C29" s="284" t="s">
        <v>489</v>
      </c>
      <c r="D29" s="284" t="s">
        <v>5804</v>
      </c>
      <c r="E29" s="284" t="s">
        <v>5852</v>
      </c>
      <c r="F29" s="284" t="s">
        <v>5806</v>
      </c>
      <c r="G29" s="284"/>
      <c r="H29" s="284"/>
      <c r="I29" s="284"/>
      <c r="J29" s="284"/>
      <c r="K29" s="284"/>
      <c r="L29" s="284"/>
    </row>
    <row r="30" spans="1:12" s="282" customFormat="1" x14ac:dyDescent="0.25">
      <c r="A30" s="284" t="s">
        <v>5848</v>
      </c>
      <c r="B30" s="284" t="s">
        <v>5853</v>
      </c>
      <c r="C30" s="284" t="s">
        <v>489</v>
      </c>
      <c r="D30" s="284" t="s">
        <v>5804</v>
      </c>
      <c r="E30" s="284" t="s">
        <v>5854</v>
      </c>
      <c r="F30" s="284" t="s">
        <v>5806</v>
      </c>
      <c r="G30" s="284"/>
      <c r="H30" s="284"/>
      <c r="I30" s="284"/>
      <c r="J30" s="284"/>
      <c r="K30" s="284"/>
      <c r="L30" s="284"/>
    </row>
    <row r="31" spans="1:12" s="282" customFormat="1" x14ac:dyDescent="0.25">
      <c r="A31" s="284" t="s">
        <v>5848</v>
      </c>
      <c r="B31" s="284" t="s">
        <v>5855</v>
      </c>
      <c r="C31" s="284" t="s">
        <v>489</v>
      </c>
      <c r="D31" s="284" t="s">
        <v>5804</v>
      </c>
      <c r="E31" s="284" t="s">
        <v>5856</v>
      </c>
      <c r="F31" s="284" t="s">
        <v>5806</v>
      </c>
      <c r="G31" s="284"/>
      <c r="H31" s="284"/>
      <c r="I31" s="284"/>
      <c r="J31" s="284"/>
      <c r="K31" s="284"/>
      <c r="L31" s="284"/>
    </row>
    <row r="32" spans="1:12" s="282" customFormat="1" x14ac:dyDescent="0.25">
      <c r="A32" s="284" t="s">
        <v>5857</v>
      </c>
      <c r="B32" s="284" t="s">
        <v>5858</v>
      </c>
      <c r="C32" s="284" t="s">
        <v>489</v>
      </c>
      <c r="D32" s="284" t="s">
        <v>5859</v>
      </c>
      <c r="E32" s="284" t="s">
        <v>5860</v>
      </c>
      <c r="F32" s="284" t="s">
        <v>5861</v>
      </c>
      <c r="G32" s="284"/>
      <c r="H32" s="284"/>
      <c r="I32" s="284"/>
      <c r="J32" s="284"/>
      <c r="K32" s="284"/>
      <c r="L32" s="284"/>
    </row>
    <row r="33" spans="1:12" s="282" customFormat="1" x14ac:dyDescent="0.25">
      <c r="A33" s="284" t="s">
        <v>5802</v>
      </c>
      <c r="B33" s="284" t="s">
        <v>5862</v>
      </c>
      <c r="C33" s="284" t="s">
        <v>489</v>
      </c>
      <c r="D33" s="284" t="s">
        <v>5859</v>
      </c>
      <c r="E33" s="284" t="s">
        <v>5863</v>
      </c>
      <c r="F33" s="284" t="s">
        <v>5861</v>
      </c>
      <c r="G33" s="284"/>
      <c r="H33" s="284"/>
      <c r="I33" s="284"/>
      <c r="J33" s="284"/>
      <c r="K33" s="284"/>
      <c r="L33" s="284"/>
    </row>
    <row r="34" spans="1:12" s="282" customFormat="1" x14ac:dyDescent="0.25">
      <c r="A34" s="284" t="s">
        <v>5802</v>
      </c>
      <c r="B34" s="284" t="s">
        <v>5864</v>
      </c>
      <c r="C34" s="284" t="s">
        <v>489</v>
      </c>
      <c r="D34" s="284" t="s">
        <v>5859</v>
      </c>
      <c r="E34" s="284" t="s">
        <v>5865</v>
      </c>
      <c r="F34" s="284" t="s">
        <v>5861</v>
      </c>
      <c r="G34" s="284"/>
      <c r="H34" s="284"/>
      <c r="I34" s="284"/>
      <c r="J34" s="284"/>
      <c r="K34" s="284"/>
      <c r="L34" s="284"/>
    </row>
    <row r="35" spans="1:12" s="282" customFormat="1" x14ac:dyDescent="0.25">
      <c r="A35" s="284" t="s">
        <v>5802</v>
      </c>
      <c r="B35" s="284" t="s">
        <v>5866</v>
      </c>
      <c r="C35" s="284" t="s">
        <v>489</v>
      </c>
      <c r="D35" s="284" t="s">
        <v>5859</v>
      </c>
      <c r="E35" s="284" t="s">
        <v>5867</v>
      </c>
      <c r="F35" s="284" t="s">
        <v>5861</v>
      </c>
      <c r="G35" s="284"/>
      <c r="H35" s="284"/>
      <c r="I35" s="284"/>
      <c r="J35" s="284"/>
      <c r="K35" s="284"/>
      <c r="L35" s="284"/>
    </row>
    <row r="36" spans="1:12" s="282" customFormat="1" x14ac:dyDescent="0.25">
      <c r="A36" s="284" t="s">
        <v>5802</v>
      </c>
      <c r="B36" s="284" t="s">
        <v>5868</v>
      </c>
      <c r="C36" s="284" t="s">
        <v>489</v>
      </c>
      <c r="D36" s="284" t="s">
        <v>5859</v>
      </c>
      <c r="E36" s="284" t="s">
        <v>5869</v>
      </c>
      <c r="F36" s="284" t="s">
        <v>5861</v>
      </c>
      <c r="G36" s="284"/>
      <c r="H36" s="284"/>
      <c r="I36" s="284"/>
      <c r="J36" s="284"/>
      <c r="K36" s="284"/>
      <c r="L36" s="284"/>
    </row>
    <row r="37" spans="1:12" s="282" customFormat="1" x14ac:dyDescent="0.25">
      <c r="A37" s="284" t="s">
        <v>5802</v>
      </c>
      <c r="B37" s="284" t="s">
        <v>5870</v>
      </c>
      <c r="C37" s="284" t="s">
        <v>489</v>
      </c>
      <c r="D37" s="284" t="s">
        <v>5859</v>
      </c>
      <c r="E37" s="284" t="s">
        <v>5871</v>
      </c>
      <c r="F37" s="284" t="s">
        <v>5861</v>
      </c>
      <c r="G37" s="284"/>
      <c r="H37" s="284"/>
      <c r="I37" s="284"/>
      <c r="J37" s="284"/>
      <c r="K37" s="284"/>
      <c r="L37" s="284"/>
    </row>
    <row r="38" spans="1:12" s="282" customFormat="1" x14ac:dyDescent="0.25">
      <c r="A38" s="284" t="s">
        <v>5802</v>
      </c>
      <c r="B38" s="284" t="s">
        <v>5872</v>
      </c>
      <c r="C38" s="284" t="s">
        <v>489</v>
      </c>
      <c r="D38" s="284" t="s">
        <v>5859</v>
      </c>
      <c r="E38" s="284" t="s">
        <v>5873</v>
      </c>
      <c r="F38" s="284" t="s">
        <v>5861</v>
      </c>
      <c r="G38" s="284"/>
      <c r="H38" s="284"/>
      <c r="I38" s="284"/>
      <c r="J38" s="284"/>
      <c r="K38" s="284"/>
      <c r="L38" s="284"/>
    </row>
    <row r="39" spans="1:12" s="282" customFormat="1" x14ac:dyDescent="0.25">
      <c r="A39" s="284" t="s">
        <v>5802</v>
      </c>
      <c r="B39" s="284" t="s">
        <v>5874</v>
      </c>
      <c r="C39" s="284" t="s">
        <v>489</v>
      </c>
      <c r="D39" s="284" t="s">
        <v>5859</v>
      </c>
      <c r="E39" s="284" t="s">
        <v>5875</v>
      </c>
      <c r="F39" s="284" t="s">
        <v>5861</v>
      </c>
      <c r="G39" s="284"/>
      <c r="H39" s="284"/>
      <c r="I39" s="284"/>
      <c r="J39" s="284"/>
      <c r="K39" s="284"/>
      <c r="L39" s="284"/>
    </row>
    <row r="40" spans="1:12" s="282" customFormat="1" x14ac:dyDescent="0.25">
      <c r="A40" s="284" t="s">
        <v>5802</v>
      </c>
      <c r="B40" s="284" t="s">
        <v>5876</v>
      </c>
      <c r="C40" s="284" t="s">
        <v>489</v>
      </c>
      <c r="D40" s="284" t="s">
        <v>5859</v>
      </c>
      <c r="E40" s="284" t="s">
        <v>5877</v>
      </c>
      <c r="F40" s="284" t="s">
        <v>5861</v>
      </c>
      <c r="G40" s="284"/>
      <c r="H40" s="284"/>
      <c r="I40" s="284"/>
      <c r="J40" s="284"/>
      <c r="K40" s="284"/>
      <c r="L40" s="284"/>
    </row>
    <row r="41" spans="1:12" s="282" customFormat="1" x14ac:dyDescent="0.25">
      <c r="A41" s="284" t="s">
        <v>5878</v>
      </c>
      <c r="B41" s="284" t="s">
        <v>5879</v>
      </c>
      <c r="C41" s="284" t="s">
        <v>489</v>
      </c>
      <c r="D41" s="284" t="s">
        <v>5859</v>
      </c>
      <c r="E41" s="284" t="s">
        <v>5880</v>
      </c>
      <c r="F41" s="284" t="s">
        <v>5861</v>
      </c>
      <c r="G41" s="284"/>
      <c r="H41" s="284"/>
      <c r="I41" s="284"/>
      <c r="J41" s="284"/>
      <c r="K41" s="284"/>
      <c r="L41" s="284"/>
    </row>
    <row r="42" spans="1:12" s="282" customFormat="1" x14ac:dyDescent="0.25">
      <c r="A42" s="284" t="s">
        <v>5878</v>
      </c>
      <c r="B42" s="284" t="s">
        <v>5881</v>
      </c>
      <c r="C42" s="284" t="s">
        <v>489</v>
      </c>
      <c r="D42" s="284" t="s">
        <v>5859</v>
      </c>
      <c r="E42" s="284" t="s">
        <v>5882</v>
      </c>
      <c r="F42" s="284" t="s">
        <v>5861</v>
      </c>
      <c r="G42" s="284"/>
      <c r="H42" s="284"/>
      <c r="I42" s="284"/>
      <c r="J42" s="284"/>
      <c r="K42" s="284"/>
      <c r="L42" s="284"/>
    </row>
    <row r="43" spans="1:12" s="282" customFormat="1" x14ac:dyDescent="0.25">
      <c r="A43" s="284" t="s">
        <v>5878</v>
      </c>
      <c r="B43" s="284" t="s">
        <v>5883</v>
      </c>
      <c r="C43" s="284" t="s">
        <v>489</v>
      </c>
      <c r="D43" s="284" t="s">
        <v>5859</v>
      </c>
      <c r="E43" s="284" t="s">
        <v>5884</v>
      </c>
      <c r="F43" s="284" t="s">
        <v>5861</v>
      </c>
      <c r="G43" s="284"/>
      <c r="H43" s="284"/>
      <c r="I43" s="284"/>
      <c r="J43" s="284"/>
      <c r="K43" s="284"/>
      <c r="L43" s="284"/>
    </row>
    <row r="44" spans="1:12" s="282" customFormat="1" x14ac:dyDescent="0.25">
      <c r="A44" s="284" t="s">
        <v>5878</v>
      </c>
      <c r="B44" s="284" t="s">
        <v>5885</v>
      </c>
      <c r="C44" s="284" t="s">
        <v>489</v>
      </c>
      <c r="D44" s="284" t="s">
        <v>5859</v>
      </c>
      <c r="E44" s="284" t="s">
        <v>5886</v>
      </c>
      <c r="F44" s="284" t="s">
        <v>5861</v>
      </c>
      <c r="G44" s="284"/>
      <c r="H44" s="284"/>
      <c r="I44" s="284"/>
      <c r="J44" s="284"/>
      <c r="K44" s="284"/>
      <c r="L44" s="284"/>
    </row>
    <row r="45" spans="1:12" s="282" customFormat="1" x14ac:dyDescent="0.25">
      <c r="A45" s="284" t="s">
        <v>5887</v>
      </c>
      <c r="B45" s="284" t="s">
        <v>5888</v>
      </c>
      <c r="C45" s="284" t="s">
        <v>489</v>
      </c>
      <c r="D45" s="284" t="s">
        <v>5859</v>
      </c>
      <c r="E45" s="284" t="s">
        <v>5889</v>
      </c>
      <c r="F45" s="284" t="s">
        <v>5861</v>
      </c>
      <c r="G45" s="284"/>
      <c r="H45" s="284"/>
      <c r="I45" s="284"/>
      <c r="J45" s="284"/>
      <c r="K45" s="284"/>
      <c r="L45" s="284"/>
    </row>
    <row r="46" spans="1:12" s="282" customFormat="1" x14ac:dyDescent="0.25">
      <c r="A46" s="284" t="s">
        <v>5829</v>
      </c>
      <c r="B46" s="284" t="s">
        <v>5890</v>
      </c>
      <c r="C46" s="284" t="s">
        <v>489</v>
      </c>
      <c r="D46" s="284" t="s">
        <v>5859</v>
      </c>
      <c r="E46" s="284" t="s">
        <v>5891</v>
      </c>
      <c r="F46" s="284" t="s">
        <v>5861</v>
      </c>
      <c r="G46" s="284"/>
      <c r="H46" s="284"/>
      <c r="I46" s="284"/>
      <c r="J46" s="284"/>
      <c r="K46" s="284"/>
      <c r="L46" s="284"/>
    </row>
    <row r="47" spans="1:12" s="282" customFormat="1" x14ac:dyDescent="0.25">
      <c r="A47" s="284" t="s">
        <v>5829</v>
      </c>
      <c r="B47" s="284" t="s">
        <v>5892</v>
      </c>
      <c r="C47" s="284" t="s">
        <v>489</v>
      </c>
      <c r="D47" s="284" t="s">
        <v>5859</v>
      </c>
      <c r="E47" s="284" t="s">
        <v>5893</v>
      </c>
      <c r="F47" s="284" t="s">
        <v>5861</v>
      </c>
      <c r="G47" s="284"/>
      <c r="H47" s="284"/>
      <c r="I47" s="284"/>
      <c r="J47" s="284"/>
      <c r="K47" s="284"/>
      <c r="L47" s="284"/>
    </row>
    <row r="48" spans="1:12" s="282" customFormat="1" x14ac:dyDescent="0.25">
      <c r="A48" s="284" t="s">
        <v>5829</v>
      </c>
      <c r="B48" s="284" t="s">
        <v>5894</v>
      </c>
      <c r="C48" s="284" t="s">
        <v>489</v>
      </c>
      <c r="D48" s="284" t="s">
        <v>5859</v>
      </c>
      <c r="E48" s="284" t="s">
        <v>5895</v>
      </c>
      <c r="F48" s="284" t="s">
        <v>5861</v>
      </c>
      <c r="G48" s="284"/>
      <c r="H48" s="284"/>
      <c r="I48" s="284"/>
      <c r="J48" s="284"/>
      <c r="K48" s="284"/>
      <c r="L48" s="284"/>
    </row>
    <row r="49" spans="1:12" s="282" customFormat="1" x14ac:dyDescent="0.25">
      <c r="A49" s="284" t="s">
        <v>5829</v>
      </c>
      <c r="B49" s="284" t="s">
        <v>5896</v>
      </c>
      <c r="C49" s="284" t="s">
        <v>489</v>
      </c>
      <c r="D49" s="284" t="s">
        <v>5859</v>
      </c>
      <c r="E49" s="284" t="s">
        <v>5897</v>
      </c>
      <c r="F49" s="284" t="s">
        <v>5861</v>
      </c>
      <c r="G49" s="284"/>
      <c r="H49" s="284"/>
      <c r="I49" s="284"/>
      <c r="J49" s="284"/>
      <c r="K49" s="284"/>
      <c r="L49" s="284"/>
    </row>
    <row r="50" spans="1:12" s="282" customFormat="1" x14ac:dyDescent="0.25">
      <c r="A50" s="284" t="s">
        <v>5829</v>
      </c>
      <c r="B50" s="284" t="s">
        <v>5898</v>
      </c>
      <c r="C50" s="284" t="s">
        <v>489</v>
      </c>
      <c r="D50" s="284" t="s">
        <v>5859</v>
      </c>
      <c r="E50" s="284" t="s">
        <v>5899</v>
      </c>
      <c r="F50" s="284" t="s">
        <v>5861</v>
      </c>
      <c r="G50" s="284"/>
      <c r="H50" s="284"/>
      <c r="I50" s="284"/>
      <c r="J50" s="284"/>
      <c r="K50" s="284"/>
      <c r="L50" s="284"/>
    </row>
    <row r="51" spans="1:12" s="282" customFormat="1" x14ac:dyDescent="0.25">
      <c r="A51" s="284" t="s">
        <v>5829</v>
      </c>
      <c r="B51" s="284" t="s">
        <v>5900</v>
      </c>
      <c r="C51" s="284" t="s">
        <v>489</v>
      </c>
      <c r="D51" s="284" t="s">
        <v>5859</v>
      </c>
      <c r="E51" s="284" t="s">
        <v>5901</v>
      </c>
      <c r="F51" s="284" t="s">
        <v>5861</v>
      </c>
      <c r="G51" s="284"/>
      <c r="H51" s="284"/>
      <c r="I51" s="284"/>
      <c r="J51" s="284"/>
      <c r="K51" s="284"/>
      <c r="L51" s="284"/>
    </row>
    <row r="52" spans="1:12" s="282" customFormat="1" x14ac:dyDescent="0.25">
      <c r="A52" s="284" t="s">
        <v>5829</v>
      </c>
      <c r="B52" s="284" t="s">
        <v>5902</v>
      </c>
      <c r="C52" s="284" t="s">
        <v>489</v>
      </c>
      <c r="D52" s="284" t="s">
        <v>5859</v>
      </c>
      <c r="E52" s="284" t="s">
        <v>5903</v>
      </c>
      <c r="F52" s="284" t="s">
        <v>5861</v>
      </c>
      <c r="G52" s="284"/>
      <c r="H52" s="284"/>
      <c r="I52" s="284"/>
      <c r="J52" s="284"/>
      <c r="K52" s="284"/>
      <c r="L52" s="284"/>
    </row>
    <row r="53" spans="1:12" s="282" customFormat="1" x14ac:dyDescent="0.25">
      <c r="A53" s="284" t="s">
        <v>5829</v>
      </c>
      <c r="B53" s="284" t="s">
        <v>5904</v>
      </c>
      <c r="C53" s="284" t="s">
        <v>489</v>
      </c>
      <c r="D53" s="284" t="s">
        <v>5859</v>
      </c>
      <c r="E53" s="284" t="s">
        <v>5905</v>
      </c>
      <c r="F53" s="284" t="s">
        <v>5861</v>
      </c>
      <c r="G53" s="284"/>
      <c r="H53" s="284"/>
      <c r="I53" s="284"/>
      <c r="J53" s="284"/>
      <c r="K53" s="284"/>
      <c r="L53" s="284"/>
    </row>
    <row r="54" spans="1:12" s="282" customFormat="1" x14ac:dyDescent="0.25">
      <c r="A54" s="284" t="s">
        <v>5829</v>
      </c>
      <c r="B54" s="284" t="s">
        <v>5906</v>
      </c>
      <c r="C54" s="284" t="s">
        <v>489</v>
      </c>
      <c r="D54" s="284" t="s">
        <v>5859</v>
      </c>
      <c r="E54" s="284" t="s">
        <v>5907</v>
      </c>
      <c r="F54" s="284" t="s">
        <v>5861</v>
      </c>
      <c r="G54" s="284"/>
      <c r="H54" s="284"/>
      <c r="I54" s="284"/>
      <c r="J54" s="284"/>
      <c r="K54" s="284"/>
      <c r="L54" s="284"/>
    </row>
    <row r="55" spans="1:12" s="282" customFormat="1" x14ac:dyDescent="0.25">
      <c r="A55" s="284" t="s">
        <v>5829</v>
      </c>
      <c r="B55" s="284" t="s">
        <v>5908</v>
      </c>
      <c r="C55" s="284" t="s">
        <v>489</v>
      </c>
      <c r="D55" s="284" t="s">
        <v>5859</v>
      </c>
      <c r="E55" s="284" t="s">
        <v>5909</v>
      </c>
      <c r="F55" s="284" t="s">
        <v>5861</v>
      </c>
      <c r="G55" s="284"/>
      <c r="H55" s="284"/>
      <c r="I55" s="284"/>
      <c r="J55" s="284"/>
      <c r="K55" s="284"/>
      <c r="L55" s="284"/>
    </row>
    <row r="56" spans="1:12" s="282" customFormat="1" x14ac:dyDescent="0.25">
      <c r="A56" s="284" t="s">
        <v>5829</v>
      </c>
      <c r="B56" s="284" t="s">
        <v>5910</v>
      </c>
      <c r="C56" s="284" t="s">
        <v>489</v>
      </c>
      <c r="D56" s="284" t="s">
        <v>5859</v>
      </c>
      <c r="E56" s="284" t="s">
        <v>5911</v>
      </c>
      <c r="F56" s="284" t="s">
        <v>5861</v>
      </c>
      <c r="G56" s="284"/>
      <c r="H56" s="284"/>
      <c r="I56" s="284"/>
      <c r="J56" s="284"/>
      <c r="K56" s="284"/>
      <c r="L56" s="284"/>
    </row>
    <row r="57" spans="1:12" s="282" customFormat="1" x14ac:dyDescent="0.25">
      <c r="A57" s="284" t="s">
        <v>5848</v>
      </c>
      <c r="B57" s="284" t="s">
        <v>5912</v>
      </c>
      <c r="C57" s="284" t="s">
        <v>489</v>
      </c>
      <c r="D57" s="284" t="s">
        <v>5859</v>
      </c>
      <c r="E57" s="284" t="s">
        <v>5913</v>
      </c>
      <c r="F57" s="284" t="s">
        <v>5861</v>
      </c>
      <c r="G57" s="284"/>
      <c r="H57" s="284"/>
      <c r="I57" s="284"/>
      <c r="J57" s="284"/>
      <c r="K57" s="284"/>
      <c r="L57" s="284"/>
    </row>
    <row r="58" spans="1:12" s="282" customFormat="1" x14ac:dyDescent="0.25">
      <c r="A58" s="284" t="s">
        <v>5848</v>
      </c>
      <c r="B58" s="284" t="s">
        <v>5914</v>
      </c>
      <c r="C58" s="284" t="s">
        <v>489</v>
      </c>
      <c r="D58" s="284" t="s">
        <v>5859</v>
      </c>
      <c r="E58" s="284" t="s">
        <v>5915</v>
      </c>
      <c r="F58" s="284" t="s">
        <v>5861</v>
      </c>
      <c r="G58" s="284"/>
      <c r="H58" s="284"/>
      <c r="I58" s="284"/>
      <c r="J58" s="284"/>
      <c r="K58" s="284"/>
      <c r="L58" s="284"/>
    </row>
    <row r="59" spans="1:12" s="282" customFormat="1" x14ac:dyDescent="0.25">
      <c r="A59" s="284" t="s">
        <v>5848</v>
      </c>
      <c r="B59" s="284" t="s">
        <v>5916</v>
      </c>
      <c r="C59" s="284" t="s">
        <v>489</v>
      </c>
      <c r="D59" s="284" t="s">
        <v>5859</v>
      </c>
      <c r="E59" s="284" t="s">
        <v>5917</v>
      </c>
      <c r="F59" s="284" t="s">
        <v>5861</v>
      </c>
      <c r="G59" s="284"/>
      <c r="H59" s="284"/>
      <c r="I59" s="284"/>
      <c r="J59" s="284"/>
      <c r="K59" s="284"/>
      <c r="L59" s="284"/>
    </row>
    <row r="60" spans="1:12" s="282" customFormat="1" x14ac:dyDescent="0.25">
      <c r="A60" s="284" t="s">
        <v>5857</v>
      </c>
      <c r="B60" s="284" t="s">
        <v>5918</v>
      </c>
      <c r="C60" s="284" t="s">
        <v>489</v>
      </c>
      <c r="D60" s="284" t="s">
        <v>5859</v>
      </c>
      <c r="E60" s="284">
        <v>6240159928828</v>
      </c>
      <c r="F60" s="284" t="s">
        <v>5861</v>
      </c>
      <c r="G60" s="284"/>
      <c r="H60" s="284"/>
      <c r="I60" s="284"/>
      <c r="J60" s="284"/>
      <c r="K60" s="284"/>
      <c r="L60" s="284"/>
    </row>
    <row r="61" spans="1:12" s="282" customFormat="1" x14ac:dyDescent="0.25">
      <c r="A61" s="284" t="s">
        <v>5857</v>
      </c>
      <c r="B61" s="284" t="s">
        <v>5919</v>
      </c>
      <c r="C61" s="284" t="s">
        <v>489</v>
      </c>
      <c r="D61" s="284" t="s">
        <v>5859</v>
      </c>
      <c r="E61" s="284">
        <v>6240159928985</v>
      </c>
      <c r="F61" s="284" t="s">
        <v>5861</v>
      </c>
      <c r="G61" s="284"/>
      <c r="H61" s="284"/>
      <c r="I61" s="284"/>
      <c r="J61" s="284"/>
      <c r="K61" s="284"/>
      <c r="L61" s="284"/>
    </row>
    <row r="62" spans="1:12" s="282" customFormat="1" x14ac:dyDescent="0.25">
      <c r="A62" s="284" t="s">
        <v>5802</v>
      </c>
      <c r="B62" s="284" t="s">
        <v>5920</v>
      </c>
      <c r="C62" s="284" t="s">
        <v>489</v>
      </c>
      <c r="D62" s="284" t="s">
        <v>5859</v>
      </c>
      <c r="E62" s="284">
        <v>6240159929664</v>
      </c>
      <c r="F62" s="284" t="s">
        <v>5861</v>
      </c>
      <c r="G62" s="284"/>
      <c r="H62" s="284"/>
      <c r="I62" s="284"/>
      <c r="J62" s="284"/>
      <c r="K62" s="284"/>
      <c r="L62" s="284"/>
    </row>
    <row r="63" spans="1:12" s="282" customFormat="1" x14ac:dyDescent="0.25">
      <c r="A63" s="284" t="s">
        <v>5802</v>
      </c>
      <c r="B63" s="284" t="s">
        <v>5921</v>
      </c>
      <c r="C63" s="284" t="s">
        <v>489</v>
      </c>
      <c r="D63" s="284" t="s">
        <v>5859</v>
      </c>
      <c r="E63" s="284">
        <v>6240159942735</v>
      </c>
      <c r="F63" s="284" t="s">
        <v>5861</v>
      </c>
      <c r="G63" s="284"/>
      <c r="H63" s="284"/>
      <c r="I63" s="284"/>
      <c r="J63" s="284"/>
      <c r="K63" s="284"/>
      <c r="L63" s="284"/>
    </row>
    <row r="64" spans="1:12" s="282" customFormat="1" x14ac:dyDescent="0.25">
      <c r="A64" s="284" t="s">
        <v>5802</v>
      </c>
      <c r="B64" s="284" t="s">
        <v>5922</v>
      </c>
      <c r="C64" s="284" t="s">
        <v>489</v>
      </c>
      <c r="D64" s="284" t="s">
        <v>5859</v>
      </c>
      <c r="E64" s="284">
        <v>7240159925703</v>
      </c>
      <c r="F64" s="284" t="s">
        <v>5861</v>
      </c>
      <c r="G64" s="284"/>
      <c r="H64" s="284"/>
      <c r="I64" s="284"/>
      <c r="J64" s="284"/>
      <c r="K64" s="284"/>
      <c r="L64" s="284"/>
    </row>
    <row r="65" spans="1:12" s="282" customFormat="1" x14ac:dyDescent="0.25">
      <c r="A65" s="284" t="s">
        <v>5802</v>
      </c>
      <c r="B65" s="284" t="s">
        <v>5923</v>
      </c>
      <c r="C65" s="284" t="s">
        <v>489</v>
      </c>
      <c r="D65" s="284" t="s">
        <v>5859</v>
      </c>
      <c r="E65" s="284">
        <v>6240159928007</v>
      </c>
      <c r="F65" s="284" t="s">
        <v>5861</v>
      </c>
      <c r="G65" s="284"/>
      <c r="H65" s="284"/>
      <c r="I65" s="284"/>
      <c r="J65" s="284"/>
      <c r="K65" s="284"/>
      <c r="L65" s="284"/>
    </row>
    <row r="66" spans="1:12" s="282" customFormat="1" x14ac:dyDescent="0.25">
      <c r="A66" s="284" t="s">
        <v>5802</v>
      </c>
      <c r="B66" s="284" t="s">
        <v>5924</v>
      </c>
      <c r="C66" s="284" t="s">
        <v>489</v>
      </c>
      <c r="D66" s="284" t="s">
        <v>5859</v>
      </c>
      <c r="E66" s="284">
        <v>6240159929606</v>
      </c>
      <c r="F66" s="284" t="s">
        <v>5861</v>
      </c>
      <c r="G66" s="284"/>
      <c r="H66" s="284"/>
      <c r="I66" s="284"/>
      <c r="J66" s="284"/>
      <c r="K66" s="284"/>
      <c r="L66" s="284"/>
    </row>
    <row r="67" spans="1:12" s="282" customFormat="1" x14ac:dyDescent="0.25">
      <c r="A67" s="284" t="s">
        <v>5802</v>
      </c>
      <c r="B67" s="284" t="s">
        <v>5925</v>
      </c>
      <c r="C67" s="284" t="s">
        <v>489</v>
      </c>
      <c r="D67" s="284" t="s">
        <v>5859</v>
      </c>
      <c r="E67" s="284">
        <v>6240159928074</v>
      </c>
      <c r="F67" s="284" t="s">
        <v>5861</v>
      </c>
      <c r="G67" s="284"/>
      <c r="H67" s="284"/>
      <c r="I67" s="284"/>
      <c r="J67" s="284"/>
      <c r="K67" s="284"/>
      <c r="L67" s="284"/>
    </row>
    <row r="68" spans="1:12" s="282" customFormat="1" x14ac:dyDescent="0.25">
      <c r="A68" s="284" t="s">
        <v>5802</v>
      </c>
      <c r="B68" s="284" t="s">
        <v>5926</v>
      </c>
      <c r="C68" s="284" t="s">
        <v>489</v>
      </c>
      <c r="D68" s="284" t="s">
        <v>5859</v>
      </c>
      <c r="E68" s="284">
        <v>6240159929675</v>
      </c>
      <c r="F68" s="284" t="s">
        <v>5861</v>
      </c>
      <c r="G68" s="284"/>
      <c r="H68" s="284"/>
      <c r="I68" s="284"/>
      <c r="J68" s="284"/>
      <c r="K68" s="284"/>
      <c r="L68" s="284"/>
    </row>
    <row r="69" spans="1:12" s="282" customFormat="1" x14ac:dyDescent="0.25">
      <c r="A69" s="284" t="s">
        <v>5802</v>
      </c>
      <c r="B69" s="284" t="s">
        <v>5927</v>
      </c>
      <c r="C69" s="284" t="s">
        <v>489</v>
      </c>
      <c r="D69" s="284" t="s">
        <v>5859</v>
      </c>
      <c r="E69" s="284">
        <v>6240159928029</v>
      </c>
      <c r="F69" s="284" t="s">
        <v>5861</v>
      </c>
      <c r="G69" s="284"/>
      <c r="H69" s="284"/>
      <c r="I69" s="284"/>
      <c r="J69" s="284"/>
      <c r="K69" s="284"/>
      <c r="L69" s="284"/>
    </row>
    <row r="70" spans="1:12" s="282" customFormat="1" x14ac:dyDescent="0.25">
      <c r="A70" s="284" t="s">
        <v>5802</v>
      </c>
      <c r="B70" s="284" t="s">
        <v>5928</v>
      </c>
      <c r="C70" s="284" t="s">
        <v>489</v>
      </c>
      <c r="D70" s="284" t="s">
        <v>5859</v>
      </c>
      <c r="E70" s="284">
        <v>6240159934069</v>
      </c>
      <c r="F70" s="284" t="s">
        <v>5861</v>
      </c>
      <c r="G70" s="284"/>
      <c r="H70" s="284"/>
      <c r="I70" s="284"/>
      <c r="J70" s="284"/>
      <c r="K70" s="284"/>
      <c r="L70" s="284"/>
    </row>
    <row r="71" spans="1:12" s="282" customFormat="1" x14ac:dyDescent="0.25">
      <c r="A71" s="284" t="s">
        <v>5802</v>
      </c>
      <c r="B71" s="284" t="s">
        <v>5929</v>
      </c>
      <c r="C71" s="284" t="s">
        <v>489</v>
      </c>
      <c r="D71" s="284" t="s">
        <v>5859</v>
      </c>
      <c r="E71" s="284">
        <v>6240159928851</v>
      </c>
      <c r="F71" s="284" t="s">
        <v>5861</v>
      </c>
      <c r="G71" s="284"/>
      <c r="H71" s="284"/>
      <c r="I71" s="284"/>
      <c r="J71" s="284"/>
      <c r="K71" s="284"/>
      <c r="L71" s="284"/>
    </row>
    <row r="72" spans="1:12" s="282" customFormat="1" x14ac:dyDescent="0.25">
      <c r="A72" s="284" t="s">
        <v>5802</v>
      </c>
      <c r="B72" s="284" t="s">
        <v>5930</v>
      </c>
      <c r="C72" s="284" t="s">
        <v>489</v>
      </c>
      <c r="D72" s="284" t="s">
        <v>5859</v>
      </c>
      <c r="E72" s="284">
        <v>6240159928740</v>
      </c>
      <c r="F72" s="284" t="s">
        <v>5861</v>
      </c>
      <c r="G72" s="284"/>
      <c r="H72" s="284"/>
      <c r="I72" s="284"/>
      <c r="J72" s="284"/>
      <c r="K72" s="284"/>
      <c r="L72" s="284"/>
    </row>
    <row r="73" spans="1:12" s="282" customFormat="1" x14ac:dyDescent="0.25">
      <c r="A73" s="284" t="s">
        <v>5802</v>
      </c>
      <c r="B73" s="284" t="s">
        <v>5931</v>
      </c>
      <c r="C73" s="284" t="s">
        <v>489</v>
      </c>
      <c r="D73" s="284" t="s">
        <v>5859</v>
      </c>
      <c r="E73" s="284">
        <v>6240159928595</v>
      </c>
      <c r="F73" s="284" t="s">
        <v>5861</v>
      </c>
      <c r="G73" s="284"/>
      <c r="H73" s="284"/>
      <c r="I73" s="284"/>
      <c r="J73" s="284"/>
      <c r="K73" s="284"/>
      <c r="L73" s="284"/>
    </row>
    <row r="74" spans="1:12" s="282" customFormat="1" x14ac:dyDescent="0.25">
      <c r="A74" s="284" t="s">
        <v>5802</v>
      </c>
      <c r="B74" s="284" t="s">
        <v>5932</v>
      </c>
      <c r="C74" s="284" t="s">
        <v>489</v>
      </c>
      <c r="D74" s="284" t="s">
        <v>5859</v>
      </c>
      <c r="E74" s="284">
        <v>6240159928021</v>
      </c>
      <c r="F74" s="284" t="s">
        <v>5861</v>
      </c>
      <c r="G74" s="284"/>
      <c r="H74" s="284"/>
      <c r="I74" s="284"/>
      <c r="J74" s="284"/>
      <c r="K74" s="284"/>
      <c r="L74" s="284"/>
    </row>
    <row r="75" spans="1:12" s="282" customFormat="1" x14ac:dyDescent="0.25">
      <c r="A75" s="284" t="s">
        <v>5802</v>
      </c>
      <c r="B75" s="284" t="s">
        <v>5933</v>
      </c>
      <c r="C75" s="284" t="s">
        <v>489</v>
      </c>
      <c r="D75" s="284" t="s">
        <v>5859</v>
      </c>
      <c r="E75" s="284">
        <v>6240159929140</v>
      </c>
      <c r="F75" s="284" t="s">
        <v>5861</v>
      </c>
      <c r="G75" s="284"/>
      <c r="H75" s="284"/>
      <c r="I75" s="284"/>
      <c r="J75" s="284"/>
      <c r="K75" s="284"/>
      <c r="L75" s="284"/>
    </row>
    <row r="76" spans="1:12" s="282" customFormat="1" x14ac:dyDescent="0.25">
      <c r="A76" s="284" t="s">
        <v>5802</v>
      </c>
      <c r="B76" s="284" t="s">
        <v>5934</v>
      </c>
      <c r="C76" s="284" t="s">
        <v>489</v>
      </c>
      <c r="D76" s="284" t="s">
        <v>5859</v>
      </c>
      <c r="E76" s="284">
        <v>6240159927988</v>
      </c>
      <c r="F76" s="284" t="s">
        <v>5861</v>
      </c>
      <c r="G76" s="284"/>
      <c r="H76" s="284"/>
      <c r="I76" s="284"/>
      <c r="J76" s="284"/>
      <c r="K76" s="284"/>
      <c r="L76" s="284"/>
    </row>
    <row r="77" spans="1:12" s="282" customFormat="1" x14ac:dyDescent="0.25">
      <c r="A77" s="284" t="s">
        <v>5802</v>
      </c>
      <c r="B77" s="284" t="s">
        <v>5935</v>
      </c>
      <c r="C77" s="284" t="s">
        <v>489</v>
      </c>
      <c r="D77" s="284" t="s">
        <v>5859</v>
      </c>
      <c r="E77" s="284">
        <v>6240159929114</v>
      </c>
      <c r="F77" s="284" t="s">
        <v>5861</v>
      </c>
      <c r="G77" s="284"/>
      <c r="H77" s="284"/>
      <c r="I77" s="284"/>
      <c r="J77" s="284"/>
      <c r="K77" s="284"/>
      <c r="L77" s="284"/>
    </row>
    <row r="78" spans="1:12" s="282" customFormat="1" x14ac:dyDescent="0.25">
      <c r="A78" s="284" t="s">
        <v>5802</v>
      </c>
      <c r="B78" s="284" t="s">
        <v>5936</v>
      </c>
      <c r="C78" s="284" t="s">
        <v>489</v>
      </c>
      <c r="D78" s="284" t="s">
        <v>5859</v>
      </c>
      <c r="E78" s="284">
        <v>6240159929511</v>
      </c>
      <c r="F78" s="284" t="s">
        <v>5861</v>
      </c>
      <c r="G78" s="284"/>
      <c r="H78" s="284"/>
      <c r="I78" s="284"/>
      <c r="J78" s="284"/>
      <c r="K78" s="284"/>
      <c r="L78" s="284"/>
    </row>
    <row r="79" spans="1:12" s="282" customFormat="1" x14ac:dyDescent="0.25">
      <c r="A79" s="284" t="s">
        <v>5802</v>
      </c>
      <c r="B79" s="284" t="s">
        <v>5937</v>
      </c>
      <c r="C79" s="284" t="s">
        <v>489</v>
      </c>
      <c r="D79" s="284" t="s">
        <v>5859</v>
      </c>
      <c r="E79" s="284">
        <v>6240159928460</v>
      </c>
      <c r="F79" s="284" t="s">
        <v>5861</v>
      </c>
      <c r="G79" s="284"/>
      <c r="H79" s="284"/>
      <c r="I79" s="284"/>
      <c r="J79" s="284"/>
      <c r="K79" s="284"/>
      <c r="L79" s="284"/>
    </row>
    <row r="80" spans="1:12" s="282" customFormat="1" x14ac:dyDescent="0.25">
      <c r="A80" s="284" t="s">
        <v>5802</v>
      </c>
      <c r="B80" s="284" t="s">
        <v>5938</v>
      </c>
      <c r="C80" s="284" t="s">
        <v>489</v>
      </c>
      <c r="D80" s="284" t="s">
        <v>5859</v>
      </c>
      <c r="E80" s="284">
        <v>6240159927919</v>
      </c>
      <c r="F80" s="284" t="s">
        <v>5861</v>
      </c>
      <c r="G80" s="284"/>
      <c r="H80" s="284"/>
      <c r="I80" s="284"/>
      <c r="J80" s="284"/>
      <c r="K80" s="284"/>
      <c r="L80" s="284"/>
    </row>
    <row r="81" spans="1:12" s="282" customFormat="1" x14ac:dyDescent="0.25">
      <c r="A81" s="284" t="s">
        <v>5802</v>
      </c>
      <c r="B81" s="284" t="s">
        <v>5939</v>
      </c>
      <c r="C81" s="284" t="s">
        <v>489</v>
      </c>
      <c r="D81" s="284" t="s">
        <v>5859</v>
      </c>
      <c r="E81" s="284">
        <v>6240159929120</v>
      </c>
      <c r="F81" s="284" t="s">
        <v>5861</v>
      </c>
      <c r="G81" s="284"/>
      <c r="H81" s="284"/>
      <c r="I81" s="284"/>
      <c r="J81" s="284"/>
      <c r="K81" s="284"/>
      <c r="L81" s="284"/>
    </row>
    <row r="82" spans="1:12" s="282" customFormat="1" x14ac:dyDescent="0.25">
      <c r="A82" s="284" t="s">
        <v>5802</v>
      </c>
      <c r="B82" s="284" t="s">
        <v>5940</v>
      </c>
      <c r="C82" s="284" t="s">
        <v>489</v>
      </c>
      <c r="D82" s="284" t="s">
        <v>5859</v>
      </c>
      <c r="E82" s="284">
        <v>6240159929515</v>
      </c>
      <c r="F82" s="284" t="s">
        <v>5861</v>
      </c>
      <c r="G82" s="284"/>
      <c r="H82" s="284"/>
      <c r="I82" s="284"/>
      <c r="J82" s="284"/>
      <c r="K82" s="284"/>
      <c r="L82" s="284"/>
    </row>
    <row r="83" spans="1:12" s="282" customFormat="1" x14ac:dyDescent="0.25">
      <c r="A83" s="284" t="s">
        <v>5802</v>
      </c>
      <c r="B83" s="284" t="s">
        <v>5941</v>
      </c>
      <c r="C83" s="284" t="s">
        <v>489</v>
      </c>
      <c r="D83" s="284" t="s">
        <v>5859</v>
      </c>
      <c r="E83" s="284">
        <v>6240159929346</v>
      </c>
      <c r="F83" s="284" t="s">
        <v>5861</v>
      </c>
      <c r="G83" s="284"/>
      <c r="H83" s="284"/>
      <c r="I83" s="284"/>
      <c r="J83" s="284"/>
      <c r="K83" s="284"/>
      <c r="L83" s="284"/>
    </row>
    <row r="84" spans="1:12" s="282" customFormat="1" x14ac:dyDescent="0.25">
      <c r="A84" s="284" t="s">
        <v>5802</v>
      </c>
      <c r="B84" s="284" t="s">
        <v>5942</v>
      </c>
      <c r="C84" s="284" t="s">
        <v>489</v>
      </c>
      <c r="D84" s="284" t="s">
        <v>5859</v>
      </c>
      <c r="E84" s="284">
        <v>6240159928956</v>
      </c>
      <c r="F84" s="284" t="s">
        <v>5861</v>
      </c>
      <c r="G84" s="284"/>
      <c r="H84" s="284"/>
      <c r="I84" s="284"/>
      <c r="J84" s="284"/>
      <c r="K84" s="284"/>
      <c r="L84" s="284"/>
    </row>
    <row r="85" spans="1:12" s="282" customFormat="1" x14ac:dyDescent="0.25">
      <c r="A85" s="284" t="s">
        <v>5802</v>
      </c>
      <c r="B85" s="284" t="s">
        <v>5943</v>
      </c>
      <c r="C85" s="284" t="s">
        <v>489</v>
      </c>
      <c r="D85" s="284" t="s">
        <v>5859</v>
      </c>
      <c r="E85" s="284">
        <v>6240159928669</v>
      </c>
      <c r="F85" s="284" t="s">
        <v>5861</v>
      </c>
      <c r="G85" s="284"/>
      <c r="H85" s="284"/>
      <c r="I85" s="284"/>
      <c r="J85" s="284"/>
      <c r="K85" s="284"/>
      <c r="L85" s="284"/>
    </row>
    <row r="86" spans="1:12" s="282" customFormat="1" x14ac:dyDescent="0.25">
      <c r="A86" s="284" t="s">
        <v>5802</v>
      </c>
      <c r="B86" s="284" t="s">
        <v>5944</v>
      </c>
      <c r="C86" s="284" t="s">
        <v>489</v>
      </c>
      <c r="D86" s="284" t="s">
        <v>5859</v>
      </c>
      <c r="E86" s="284">
        <v>6240159929278</v>
      </c>
      <c r="F86" s="284" t="s">
        <v>5861</v>
      </c>
      <c r="G86" s="284"/>
      <c r="H86" s="284"/>
      <c r="I86" s="284"/>
      <c r="J86" s="284"/>
      <c r="K86" s="284"/>
      <c r="L86" s="284"/>
    </row>
    <row r="87" spans="1:12" s="282" customFormat="1" x14ac:dyDescent="0.25">
      <c r="A87" s="284" t="s">
        <v>5802</v>
      </c>
      <c r="B87" s="284" t="s">
        <v>5945</v>
      </c>
      <c r="C87" s="284" t="s">
        <v>489</v>
      </c>
      <c r="D87" s="284" t="s">
        <v>5859</v>
      </c>
      <c r="E87" s="284">
        <v>6240159941751</v>
      </c>
      <c r="F87" s="284" t="s">
        <v>5861</v>
      </c>
      <c r="G87" s="284"/>
      <c r="H87" s="284"/>
      <c r="I87" s="284"/>
      <c r="J87" s="284"/>
      <c r="K87" s="284"/>
      <c r="L87" s="284"/>
    </row>
    <row r="88" spans="1:12" s="282" customFormat="1" x14ac:dyDescent="0.25">
      <c r="A88" s="284" t="s">
        <v>5802</v>
      </c>
      <c r="B88" s="284" t="s">
        <v>5946</v>
      </c>
      <c r="C88" s="284" t="s">
        <v>489</v>
      </c>
      <c r="D88" s="284" t="s">
        <v>5859</v>
      </c>
      <c r="E88" s="284">
        <v>6240159928589</v>
      </c>
      <c r="F88" s="284" t="s">
        <v>5861</v>
      </c>
      <c r="G88" s="284"/>
      <c r="H88" s="284"/>
      <c r="I88" s="284"/>
      <c r="J88" s="284"/>
      <c r="K88" s="284"/>
      <c r="L88" s="284"/>
    </row>
    <row r="89" spans="1:12" s="282" customFormat="1" x14ac:dyDescent="0.25">
      <c r="A89" s="284" t="s">
        <v>5802</v>
      </c>
      <c r="B89" s="284" t="s">
        <v>5947</v>
      </c>
      <c r="C89" s="284" t="s">
        <v>489</v>
      </c>
      <c r="D89" s="284" t="s">
        <v>5859</v>
      </c>
      <c r="E89" s="284">
        <v>7240159925446</v>
      </c>
      <c r="F89" s="284" t="s">
        <v>5861</v>
      </c>
      <c r="G89" s="284"/>
      <c r="H89" s="284"/>
      <c r="I89" s="284"/>
      <c r="J89" s="284"/>
      <c r="K89" s="284"/>
      <c r="L89" s="284"/>
    </row>
    <row r="90" spans="1:12" s="282" customFormat="1" x14ac:dyDescent="0.25">
      <c r="A90" s="284" t="s">
        <v>5802</v>
      </c>
      <c r="B90" s="284" t="s">
        <v>5948</v>
      </c>
      <c r="C90" s="284" t="s">
        <v>489</v>
      </c>
      <c r="D90" s="284" t="s">
        <v>5859</v>
      </c>
      <c r="E90" s="284">
        <v>6240159927918</v>
      </c>
      <c r="F90" s="284" t="s">
        <v>5861</v>
      </c>
      <c r="G90" s="284"/>
      <c r="H90" s="284"/>
      <c r="I90" s="284"/>
      <c r="J90" s="284"/>
      <c r="K90" s="284"/>
      <c r="L90" s="284"/>
    </row>
    <row r="91" spans="1:12" s="282" customFormat="1" x14ac:dyDescent="0.25">
      <c r="A91" s="284" t="s">
        <v>5802</v>
      </c>
      <c r="B91" s="284" t="s">
        <v>5949</v>
      </c>
      <c r="C91" s="284" t="s">
        <v>489</v>
      </c>
      <c r="D91" s="284" t="s">
        <v>5859</v>
      </c>
      <c r="E91" s="284">
        <v>6240159928698</v>
      </c>
      <c r="F91" s="284" t="s">
        <v>5861</v>
      </c>
      <c r="G91" s="284"/>
      <c r="H91" s="284"/>
      <c r="I91" s="284"/>
      <c r="J91" s="284"/>
      <c r="K91" s="284"/>
      <c r="L91" s="284"/>
    </row>
    <row r="92" spans="1:12" s="282" customFormat="1" x14ac:dyDescent="0.25">
      <c r="A92" s="284" t="s">
        <v>5802</v>
      </c>
      <c r="B92" s="284" t="s">
        <v>5950</v>
      </c>
      <c r="C92" s="284" t="s">
        <v>489</v>
      </c>
      <c r="D92" s="284" t="s">
        <v>5859</v>
      </c>
      <c r="E92" s="284">
        <v>6240159929673</v>
      </c>
      <c r="F92" s="284" t="s">
        <v>5861</v>
      </c>
      <c r="G92" s="284"/>
      <c r="H92" s="284"/>
      <c r="I92" s="284"/>
      <c r="J92" s="284"/>
      <c r="K92" s="284"/>
      <c r="L92" s="284"/>
    </row>
    <row r="93" spans="1:12" s="282" customFormat="1" x14ac:dyDescent="0.25">
      <c r="A93" s="284" t="s">
        <v>5802</v>
      </c>
      <c r="B93" s="284" t="s">
        <v>5951</v>
      </c>
      <c r="C93" s="284" t="s">
        <v>489</v>
      </c>
      <c r="D93" s="284" t="s">
        <v>5859</v>
      </c>
      <c r="E93" s="284">
        <v>6240159940799</v>
      </c>
      <c r="F93" s="284" t="s">
        <v>5861</v>
      </c>
      <c r="G93" s="284"/>
      <c r="H93" s="284"/>
      <c r="I93" s="284"/>
      <c r="J93" s="284"/>
      <c r="K93" s="284"/>
      <c r="L93" s="284"/>
    </row>
    <row r="94" spans="1:12" s="282" customFormat="1" x14ac:dyDescent="0.25">
      <c r="A94" s="284" t="s">
        <v>5802</v>
      </c>
      <c r="B94" s="284" t="s">
        <v>5952</v>
      </c>
      <c r="C94" s="284" t="s">
        <v>489</v>
      </c>
      <c r="D94" s="284" t="s">
        <v>5859</v>
      </c>
      <c r="E94" s="284">
        <v>6240159941365</v>
      </c>
      <c r="F94" s="284" t="s">
        <v>5861</v>
      </c>
      <c r="G94" s="284"/>
      <c r="H94" s="284"/>
      <c r="I94" s="284"/>
      <c r="J94" s="284"/>
      <c r="K94" s="284"/>
      <c r="L94" s="284"/>
    </row>
    <row r="95" spans="1:12" s="282" customFormat="1" x14ac:dyDescent="0.25">
      <c r="A95" s="284" t="s">
        <v>5802</v>
      </c>
      <c r="B95" s="284" t="s">
        <v>5953</v>
      </c>
      <c r="C95" s="284" t="s">
        <v>489</v>
      </c>
      <c r="D95" s="284" t="s">
        <v>5859</v>
      </c>
      <c r="E95" s="284">
        <v>6240159933817</v>
      </c>
      <c r="F95" s="284" t="s">
        <v>5861</v>
      </c>
      <c r="G95" s="284"/>
      <c r="H95" s="284"/>
      <c r="I95" s="284"/>
      <c r="J95" s="284"/>
      <c r="K95" s="284"/>
      <c r="L95" s="284"/>
    </row>
    <row r="96" spans="1:12" s="282" customFormat="1" x14ac:dyDescent="0.25">
      <c r="A96" s="284" t="s">
        <v>5802</v>
      </c>
      <c r="B96" s="284" t="s">
        <v>5954</v>
      </c>
      <c r="C96" s="284" t="s">
        <v>489</v>
      </c>
      <c r="D96" s="284" t="s">
        <v>5859</v>
      </c>
      <c r="E96" s="284">
        <v>6240159934206</v>
      </c>
      <c r="F96" s="284" t="s">
        <v>5861</v>
      </c>
      <c r="G96" s="284"/>
      <c r="H96" s="284"/>
      <c r="I96" s="284"/>
      <c r="J96" s="284"/>
      <c r="K96" s="284"/>
      <c r="L96" s="284"/>
    </row>
    <row r="97" spans="1:12" s="282" customFormat="1" x14ac:dyDescent="0.25">
      <c r="A97" s="284" t="s">
        <v>5802</v>
      </c>
      <c r="B97" s="284" t="s">
        <v>5955</v>
      </c>
      <c r="C97" s="284" t="s">
        <v>489</v>
      </c>
      <c r="D97" s="284" t="s">
        <v>5859</v>
      </c>
      <c r="E97" s="284">
        <v>6240159934133</v>
      </c>
      <c r="F97" s="284" t="s">
        <v>5861</v>
      </c>
      <c r="G97" s="284"/>
      <c r="H97" s="284"/>
      <c r="I97" s="284"/>
      <c r="J97" s="284"/>
      <c r="K97" s="284"/>
      <c r="L97" s="284"/>
    </row>
    <row r="98" spans="1:12" s="282" customFormat="1" x14ac:dyDescent="0.25">
      <c r="A98" s="284" t="s">
        <v>5802</v>
      </c>
      <c r="B98" s="284" t="s">
        <v>5956</v>
      </c>
      <c r="C98" s="284" t="s">
        <v>489</v>
      </c>
      <c r="D98" s="284" t="s">
        <v>5859</v>
      </c>
      <c r="E98" s="284">
        <v>6240159935697</v>
      </c>
      <c r="F98" s="284" t="s">
        <v>5861</v>
      </c>
      <c r="G98" s="284"/>
      <c r="H98" s="284"/>
      <c r="I98" s="284"/>
      <c r="J98" s="284"/>
      <c r="K98" s="284"/>
      <c r="L98" s="284"/>
    </row>
    <row r="99" spans="1:12" s="282" customFormat="1" x14ac:dyDescent="0.25">
      <c r="A99" s="284" t="s">
        <v>5802</v>
      </c>
      <c r="B99" s="284" t="s">
        <v>5957</v>
      </c>
      <c r="C99" s="284" t="s">
        <v>489</v>
      </c>
      <c r="D99" s="284" t="s">
        <v>5859</v>
      </c>
      <c r="E99" s="284">
        <v>6240159930557</v>
      </c>
      <c r="F99" s="284" t="s">
        <v>5861</v>
      </c>
      <c r="G99" s="284"/>
      <c r="H99" s="284"/>
      <c r="I99" s="284"/>
      <c r="J99" s="284"/>
      <c r="K99" s="284"/>
      <c r="L99" s="284"/>
    </row>
    <row r="100" spans="1:12" s="282" customFormat="1" x14ac:dyDescent="0.25">
      <c r="A100" s="284" t="s">
        <v>5802</v>
      </c>
      <c r="B100" s="284" t="s">
        <v>5958</v>
      </c>
      <c r="C100" s="284" t="s">
        <v>489</v>
      </c>
      <c r="D100" s="284" t="s">
        <v>5859</v>
      </c>
      <c r="E100" s="284">
        <v>6240159930569</v>
      </c>
      <c r="F100" s="284" t="s">
        <v>5861</v>
      </c>
      <c r="G100" s="284"/>
      <c r="H100" s="284"/>
      <c r="I100" s="284"/>
      <c r="J100" s="284"/>
      <c r="K100" s="284"/>
      <c r="L100" s="284"/>
    </row>
    <row r="101" spans="1:12" s="282" customFormat="1" x14ac:dyDescent="0.25">
      <c r="A101" s="284" t="s">
        <v>5802</v>
      </c>
      <c r="B101" s="284" t="s">
        <v>5959</v>
      </c>
      <c r="C101" s="284" t="s">
        <v>489</v>
      </c>
      <c r="D101" s="284" t="s">
        <v>5859</v>
      </c>
      <c r="E101" s="284">
        <v>6240159936354</v>
      </c>
      <c r="F101" s="284" t="s">
        <v>5861</v>
      </c>
      <c r="G101" s="284"/>
      <c r="H101" s="284"/>
      <c r="I101" s="284"/>
      <c r="J101" s="284"/>
      <c r="K101" s="284"/>
      <c r="L101" s="284"/>
    </row>
    <row r="102" spans="1:12" s="282" customFormat="1" x14ac:dyDescent="0.25">
      <c r="A102" s="284" t="s">
        <v>5802</v>
      </c>
      <c r="B102" s="284" t="s">
        <v>5960</v>
      </c>
      <c r="C102" s="284" t="s">
        <v>489</v>
      </c>
      <c r="D102" s="284" t="s">
        <v>5859</v>
      </c>
      <c r="E102" s="284">
        <v>6240159936255</v>
      </c>
      <c r="F102" s="284" t="s">
        <v>5861</v>
      </c>
      <c r="G102" s="284"/>
      <c r="H102" s="284"/>
      <c r="I102" s="284"/>
      <c r="J102" s="284"/>
      <c r="K102" s="284"/>
      <c r="L102" s="284"/>
    </row>
    <row r="103" spans="1:12" s="282" customFormat="1" x14ac:dyDescent="0.25">
      <c r="A103" s="284" t="s">
        <v>5802</v>
      </c>
      <c r="B103" s="284" t="s">
        <v>5961</v>
      </c>
      <c r="C103" s="284" t="s">
        <v>489</v>
      </c>
      <c r="D103" s="284" t="s">
        <v>5859</v>
      </c>
      <c r="E103" s="284">
        <v>6240159930511</v>
      </c>
      <c r="F103" s="284" t="s">
        <v>5861</v>
      </c>
      <c r="G103" s="284"/>
      <c r="H103" s="284"/>
      <c r="I103" s="284"/>
      <c r="J103" s="284"/>
      <c r="K103" s="284"/>
      <c r="L103" s="284"/>
    </row>
    <row r="104" spans="1:12" s="282" customFormat="1" x14ac:dyDescent="0.25">
      <c r="A104" s="284" t="s">
        <v>5802</v>
      </c>
      <c r="B104" s="284" t="s">
        <v>5962</v>
      </c>
      <c r="C104" s="284" t="s">
        <v>489</v>
      </c>
      <c r="D104" s="284" t="s">
        <v>5859</v>
      </c>
      <c r="E104" s="284">
        <v>6240159933270</v>
      </c>
      <c r="F104" s="284" t="s">
        <v>5861</v>
      </c>
      <c r="G104" s="284"/>
      <c r="H104" s="284"/>
      <c r="I104" s="284"/>
      <c r="J104" s="284"/>
      <c r="K104" s="284"/>
      <c r="L104" s="284"/>
    </row>
    <row r="105" spans="1:12" s="282" customFormat="1" x14ac:dyDescent="0.25">
      <c r="A105" s="284" t="s">
        <v>5802</v>
      </c>
      <c r="B105" s="284" t="s">
        <v>5963</v>
      </c>
      <c r="C105" s="284" t="s">
        <v>489</v>
      </c>
      <c r="D105" s="284" t="s">
        <v>5859</v>
      </c>
      <c r="E105" s="284">
        <v>6240159936072</v>
      </c>
      <c r="F105" s="284" t="s">
        <v>5861</v>
      </c>
      <c r="G105" s="284"/>
      <c r="H105" s="284"/>
      <c r="I105" s="284"/>
      <c r="J105" s="284"/>
      <c r="K105" s="284"/>
      <c r="L105" s="284"/>
    </row>
    <row r="106" spans="1:12" s="282" customFormat="1" x14ac:dyDescent="0.25">
      <c r="A106" s="284" t="s">
        <v>5802</v>
      </c>
      <c r="B106" s="284" t="s">
        <v>5964</v>
      </c>
      <c r="C106" s="284" t="s">
        <v>489</v>
      </c>
      <c r="D106" s="284" t="s">
        <v>5859</v>
      </c>
      <c r="E106" s="284">
        <v>6240159934175</v>
      </c>
      <c r="F106" s="284" t="s">
        <v>5861</v>
      </c>
      <c r="G106" s="284"/>
      <c r="H106" s="284"/>
      <c r="I106" s="284"/>
      <c r="J106" s="284"/>
      <c r="K106" s="284"/>
      <c r="L106" s="284"/>
    </row>
    <row r="107" spans="1:12" s="282" customFormat="1" x14ac:dyDescent="0.25">
      <c r="A107" s="284" t="s">
        <v>5802</v>
      </c>
      <c r="B107" s="284" t="s">
        <v>5965</v>
      </c>
      <c r="C107" s="284" t="s">
        <v>489</v>
      </c>
      <c r="D107" s="284" t="s">
        <v>5859</v>
      </c>
      <c r="E107" s="284">
        <v>6240159929428</v>
      </c>
      <c r="F107" s="284" t="s">
        <v>5861</v>
      </c>
      <c r="G107" s="284"/>
      <c r="H107" s="284"/>
      <c r="I107" s="284"/>
      <c r="J107" s="284"/>
      <c r="K107" s="284"/>
      <c r="L107" s="284"/>
    </row>
    <row r="108" spans="1:12" s="282" customFormat="1" x14ac:dyDescent="0.25">
      <c r="A108" s="284" t="s">
        <v>5802</v>
      </c>
      <c r="B108" s="284" t="s">
        <v>5966</v>
      </c>
      <c r="C108" s="284" t="s">
        <v>489</v>
      </c>
      <c r="D108" s="284" t="s">
        <v>5859</v>
      </c>
      <c r="E108" s="284">
        <v>6240159929432</v>
      </c>
      <c r="F108" s="284" t="s">
        <v>5861</v>
      </c>
      <c r="G108" s="284"/>
      <c r="H108" s="284"/>
      <c r="I108" s="284"/>
      <c r="J108" s="284"/>
      <c r="K108" s="284"/>
      <c r="L108" s="284"/>
    </row>
    <row r="109" spans="1:12" s="282" customFormat="1" x14ac:dyDescent="0.25">
      <c r="A109" s="284" t="s">
        <v>5802</v>
      </c>
      <c r="B109" s="284" t="s">
        <v>5967</v>
      </c>
      <c r="C109" s="284" t="s">
        <v>489</v>
      </c>
      <c r="D109" s="284" t="s">
        <v>5859</v>
      </c>
      <c r="E109" s="284">
        <v>6240159929451</v>
      </c>
      <c r="F109" s="284" t="s">
        <v>5861</v>
      </c>
      <c r="G109" s="284"/>
      <c r="H109" s="284"/>
      <c r="I109" s="284"/>
      <c r="J109" s="284"/>
      <c r="K109" s="284"/>
      <c r="L109" s="284"/>
    </row>
    <row r="110" spans="1:12" s="282" customFormat="1" x14ac:dyDescent="0.25">
      <c r="A110" s="284" t="s">
        <v>5802</v>
      </c>
      <c r="B110" s="284" t="s">
        <v>5968</v>
      </c>
      <c r="C110" s="284" t="s">
        <v>489</v>
      </c>
      <c r="D110" s="284" t="s">
        <v>5859</v>
      </c>
      <c r="E110" s="284">
        <v>6240159935808</v>
      </c>
      <c r="F110" s="284" t="s">
        <v>5861</v>
      </c>
      <c r="G110" s="284"/>
      <c r="H110" s="284"/>
      <c r="I110" s="284"/>
      <c r="J110" s="284"/>
      <c r="K110" s="284"/>
      <c r="L110" s="284"/>
    </row>
    <row r="111" spans="1:12" s="282" customFormat="1" x14ac:dyDescent="0.25">
      <c r="A111" s="284" t="s">
        <v>5802</v>
      </c>
      <c r="B111" s="284" t="s">
        <v>5969</v>
      </c>
      <c r="C111" s="284" t="s">
        <v>489</v>
      </c>
      <c r="D111" s="284" t="s">
        <v>5859</v>
      </c>
      <c r="E111" s="284">
        <v>6240159929013</v>
      </c>
      <c r="F111" s="284" t="s">
        <v>5861</v>
      </c>
      <c r="G111" s="284"/>
      <c r="H111" s="284"/>
      <c r="I111" s="284"/>
      <c r="J111" s="284"/>
      <c r="K111" s="284"/>
      <c r="L111" s="284"/>
    </row>
    <row r="112" spans="1:12" s="282" customFormat="1" x14ac:dyDescent="0.25">
      <c r="A112" s="284" t="s">
        <v>5802</v>
      </c>
      <c r="B112" s="284" t="s">
        <v>5970</v>
      </c>
      <c r="C112" s="284" t="s">
        <v>489</v>
      </c>
      <c r="D112" s="284" t="s">
        <v>5859</v>
      </c>
      <c r="E112" s="284">
        <v>6240159933894</v>
      </c>
      <c r="F112" s="284" t="s">
        <v>5861</v>
      </c>
      <c r="G112" s="284"/>
      <c r="H112" s="284"/>
      <c r="I112" s="284"/>
      <c r="J112" s="284"/>
      <c r="K112" s="284"/>
      <c r="L112" s="284"/>
    </row>
    <row r="113" spans="1:12" s="282" customFormat="1" x14ac:dyDescent="0.25">
      <c r="A113" s="284" t="s">
        <v>5802</v>
      </c>
      <c r="B113" s="284" t="s">
        <v>5971</v>
      </c>
      <c r="C113" s="284" t="s">
        <v>489</v>
      </c>
      <c r="D113" s="284" t="s">
        <v>5859</v>
      </c>
      <c r="E113" s="284">
        <v>6240159928453</v>
      </c>
      <c r="F113" s="284" t="s">
        <v>5861</v>
      </c>
      <c r="G113" s="284"/>
      <c r="H113" s="284"/>
      <c r="I113" s="284"/>
      <c r="J113" s="284"/>
      <c r="K113" s="284"/>
      <c r="L113" s="284"/>
    </row>
    <row r="114" spans="1:12" s="282" customFormat="1" x14ac:dyDescent="0.25">
      <c r="A114" s="284" t="s">
        <v>5802</v>
      </c>
      <c r="B114" s="284" t="s">
        <v>5972</v>
      </c>
      <c r="C114" s="284" t="s">
        <v>489</v>
      </c>
      <c r="D114" s="284" t="s">
        <v>5859</v>
      </c>
      <c r="E114" s="284">
        <v>6240159928148</v>
      </c>
      <c r="F114" s="284" t="s">
        <v>5861</v>
      </c>
      <c r="G114" s="284"/>
      <c r="H114" s="284"/>
      <c r="I114" s="284"/>
      <c r="J114" s="284"/>
      <c r="K114" s="284"/>
      <c r="L114" s="284"/>
    </row>
    <row r="115" spans="1:12" s="282" customFormat="1" x14ac:dyDescent="0.25">
      <c r="A115" s="284" t="s">
        <v>5802</v>
      </c>
      <c r="B115" s="284" t="s">
        <v>5973</v>
      </c>
      <c r="C115" s="284" t="s">
        <v>489</v>
      </c>
      <c r="D115" s="284" t="s">
        <v>5859</v>
      </c>
      <c r="E115" s="284">
        <v>6240159941350</v>
      </c>
      <c r="F115" s="284" t="s">
        <v>5861</v>
      </c>
      <c r="G115" s="284"/>
      <c r="H115" s="284"/>
      <c r="I115" s="284"/>
      <c r="J115" s="284"/>
      <c r="K115" s="284"/>
      <c r="L115" s="284"/>
    </row>
    <row r="116" spans="1:12" s="282" customFormat="1" x14ac:dyDescent="0.25">
      <c r="A116" s="284" t="s">
        <v>5802</v>
      </c>
      <c r="B116" s="284" t="s">
        <v>5974</v>
      </c>
      <c r="C116" s="284" t="s">
        <v>489</v>
      </c>
      <c r="D116" s="284" t="s">
        <v>5859</v>
      </c>
      <c r="E116" s="284">
        <v>6240159936077</v>
      </c>
      <c r="F116" s="284" t="s">
        <v>5861</v>
      </c>
      <c r="G116" s="284"/>
      <c r="H116" s="284"/>
      <c r="I116" s="284"/>
      <c r="J116" s="284"/>
      <c r="K116" s="284"/>
      <c r="L116" s="284"/>
    </row>
    <row r="117" spans="1:12" s="282" customFormat="1" x14ac:dyDescent="0.25">
      <c r="A117" s="284" t="s">
        <v>5802</v>
      </c>
      <c r="B117" s="284" t="s">
        <v>5975</v>
      </c>
      <c r="C117" s="284" t="s">
        <v>489</v>
      </c>
      <c r="D117" s="284" t="s">
        <v>5859</v>
      </c>
      <c r="E117" s="284">
        <v>6240159941504</v>
      </c>
      <c r="F117" s="284" t="s">
        <v>5861</v>
      </c>
      <c r="G117" s="284"/>
      <c r="H117" s="284"/>
      <c r="I117" s="284"/>
      <c r="J117" s="284"/>
      <c r="K117" s="284"/>
      <c r="L117" s="284"/>
    </row>
    <row r="118" spans="1:12" s="282" customFormat="1" x14ac:dyDescent="0.25">
      <c r="A118" s="284" t="s">
        <v>5802</v>
      </c>
      <c r="B118" s="284" t="s">
        <v>5976</v>
      </c>
      <c r="C118" s="284" t="s">
        <v>489</v>
      </c>
      <c r="D118" s="284" t="s">
        <v>5859</v>
      </c>
      <c r="E118" s="284">
        <v>6240159941594</v>
      </c>
      <c r="F118" s="284" t="s">
        <v>5861</v>
      </c>
      <c r="G118" s="284"/>
      <c r="H118" s="284"/>
      <c r="I118" s="284"/>
      <c r="J118" s="284"/>
      <c r="K118" s="284"/>
      <c r="L118" s="284"/>
    </row>
    <row r="119" spans="1:12" s="282" customFormat="1" x14ac:dyDescent="0.25">
      <c r="A119" s="284" t="s">
        <v>5802</v>
      </c>
      <c r="B119" s="284" t="s">
        <v>5977</v>
      </c>
      <c r="C119" s="284" t="s">
        <v>489</v>
      </c>
      <c r="D119" s="284" t="s">
        <v>5859</v>
      </c>
      <c r="E119" s="284">
        <v>6240159941319</v>
      </c>
      <c r="F119" s="284" t="s">
        <v>5861</v>
      </c>
      <c r="G119" s="284"/>
      <c r="H119" s="284"/>
      <c r="I119" s="284"/>
      <c r="J119" s="284"/>
      <c r="K119" s="284"/>
      <c r="L119" s="284"/>
    </row>
    <row r="120" spans="1:12" s="282" customFormat="1" x14ac:dyDescent="0.25">
      <c r="A120" s="284" t="s">
        <v>5802</v>
      </c>
      <c r="B120" s="284" t="s">
        <v>5978</v>
      </c>
      <c r="C120" s="284" t="s">
        <v>489</v>
      </c>
      <c r="D120" s="284" t="s">
        <v>5859</v>
      </c>
      <c r="E120" s="284">
        <v>6240159928180</v>
      </c>
      <c r="F120" s="284" t="s">
        <v>5861</v>
      </c>
      <c r="G120" s="284"/>
      <c r="H120" s="284"/>
      <c r="I120" s="284"/>
      <c r="J120" s="284"/>
      <c r="K120" s="284"/>
      <c r="L120" s="284"/>
    </row>
    <row r="121" spans="1:12" s="282" customFormat="1" x14ac:dyDescent="0.25">
      <c r="A121" s="284" t="s">
        <v>5802</v>
      </c>
      <c r="B121" s="284" t="s">
        <v>5979</v>
      </c>
      <c r="C121" s="284" t="s">
        <v>489</v>
      </c>
      <c r="D121" s="284" t="s">
        <v>5859</v>
      </c>
      <c r="E121" s="284">
        <v>6240159942087</v>
      </c>
      <c r="F121" s="284" t="s">
        <v>5861</v>
      </c>
      <c r="G121" s="284"/>
      <c r="H121" s="284"/>
      <c r="I121" s="284"/>
      <c r="J121" s="284"/>
      <c r="K121" s="284"/>
      <c r="L121" s="284"/>
    </row>
    <row r="122" spans="1:12" s="282" customFormat="1" x14ac:dyDescent="0.25">
      <c r="A122" s="284" t="s">
        <v>5802</v>
      </c>
      <c r="B122" s="284" t="s">
        <v>5980</v>
      </c>
      <c r="C122" s="284" t="s">
        <v>489</v>
      </c>
      <c r="D122" s="284" t="s">
        <v>5859</v>
      </c>
      <c r="E122" s="284">
        <v>6240159941815</v>
      </c>
      <c r="F122" s="284" t="s">
        <v>5861</v>
      </c>
      <c r="G122" s="284"/>
      <c r="H122" s="284"/>
      <c r="I122" s="284"/>
      <c r="J122" s="284"/>
      <c r="K122" s="284"/>
      <c r="L122" s="284"/>
    </row>
    <row r="123" spans="1:12" s="282" customFormat="1" x14ac:dyDescent="0.25">
      <c r="A123" s="284" t="s">
        <v>5802</v>
      </c>
      <c r="B123" s="284" t="s">
        <v>5981</v>
      </c>
      <c r="C123" s="284" t="s">
        <v>489</v>
      </c>
      <c r="D123" s="284" t="s">
        <v>5859</v>
      </c>
      <c r="E123" s="284">
        <v>6240159942025</v>
      </c>
      <c r="F123" s="284" t="s">
        <v>5861</v>
      </c>
      <c r="G123" s="284"/>
      <c r="H123" s="284"/>
      <c r="I123" s="284"/>
      <c r="J123" s="284"/>
      <c r="K123" s="284"/>
      <c r="L123" s="284"/>
    </row>
    <row r="124" spans="1:12" s="282" customFormat="1" x14ac:dyDescent="0.25">
      <c r="A124" s="284" t="s">
        <v>5802</v>
      </c>
      <c r="B124" s="284" t="s">
        <v>5982</v>
      </c>
      <c r="C124" s="284" t="s">
        <v>489</v>
      </c>
      <c r="D124" s="284" t="s">
        <v>5859</v>
      </c>
      <c r="E124" s="284">
        <v>6240159928661</v>
      </c>
      <c r="F124" s="284" t="s">
        <v>5861</v>
      </c>
      <c r="G124" s="284"/>
      <c r="H124" s="284"/>
      <c r="I124" s="284"/>
      <c r="J124" s="284"/>
      <c r="K124" s="284"/>
      <c r="L124" s="284"/>
    </row>
    <row r="125" spans="1:12" s="282" customFormat="1" x14ac:dyDescent="0.25">
      <c r="A125" s="284" t="s">
        <v>5802</v>
      </c>
      <c r="B125" s="284" t="s">
        <v>5983</v>
      </c>
      <c r="C125" s="284" t="s">
        <v>489</v>
      </c>
      <c r="D125" s="284" t="s">
        <v>5859</v>
      </c>
      <c r="E125" s="284">
        <v>6240159928618</v>
      </c>
      <c r="F125" s="284" t="s">
        <v>5861</v>
      </c>
      <c r="G125" s="284"/>
      <c r="H125" s="284"/>
      <c r="I125" s="284"/>
      <c r="J125" s="284"/>
      <c r="K125" s="284"/>
      <c r="L125" s="284"/>
    </row>
    <row r="126" spans="1:12" s="282" customFormat="1" x14ac:dyDescent="0.25">
      <c r="A126" s="284" t="s">
        <v>5802</v>
      </c>
      <c r="B126" s="284" t="s">
        <v>5984</v>
      </c>
      <c r="C126" s="284" t="s">
        <v>489</v>
      </c>
      <c r="D126" s="284" t="s">
        <v>5859</v>
      </c>
      <c r="E126" s="284">
        <v>6240159942112</v>
      </c>
      <c r="F126" s="284" t="s">
        <v>5861</v>
      </c>
      <c r="G126" s="284"/>
      <c r="H126" s="284"/>
      <c r="I126" s="284"/>
      <c r="J126" s="284"/>
      <c r="K126" s="284"/>
      <c r="L126" s="284"/>
    </row>
    <row r="127" spans="1:12" s="282" customFormat="1" x14ac:dyDescent="0.25">
      <c r="A127" s="284" t="s">
        <v>5802</v>
      </c>
      <c r="B127" s="284" t="s">
        <v>5985</v>
      </c>
      <c r="C127" s="284" t="s">
        <v>489</v>
      </c>
      <c r="D127" s="284" t="s">
        <v>5859</v>
      </c>
      <c r="E127" s="284">
        <v>6240159942590</v>
      </c>
      <c r="F127" s="284" t="s">
        <v>5861</v>
      </c>
      <c r="G127" s="284"/>
      <c r="H127" s="284"/>
      <c r="I127" s="284"/>
      <c r="J127" s="284"/>
      <c r="K127" s="284"/>
      <c r="L127" s="284"/>
    </row>
    <row r="128" spans="1:12" s="282" customFormat="1" x14ac:dyDescent="0.25">
      <c r="A128" s="284" t="s">
        <v>5802</v>
      </c>
      <c r="B128" s="284" t="s">
        <v>5986</v>
      </c>
      <c r="C128" s="284" t="s">
        <v>489</v>
      </c>
      <c r="D128" s="284" t="s">
        <v>5859</v>
      </c>
      <c r="E128" s="284">
        <v>6240159942368</v>
      </c>
      <c r="F128" s="284" t="s">
        <v>5861</v>
      </c>
      <c r="G128" s="284"/>
      <c r="H128" s="284"/>
      <c r="I128" s="284"/>
      <c r="J128" s="284"/>
      <c r="K128" s="284"/>
      <c r="L128" s="284"/>
    </row>
    <row r="129" spans="1:12" s="282" customFormat="1" x14ac:dyDescent="0.25">
      <c r="A129" s="284" t="s">
        <v>5987</v>
      </c>
      <c r="B129" s="284" t="s">
        <v>5988</v>
      </c>
      <c r="C129" s="284" t="s">
        <v>489</v>
      </c>
      <c r="D129" s="284" t="s">
        <v>5859</v>
      </c>
      <c r="E129" s="284">
        <v>6240159929567</v>
      </c>
      <c r="F129" s="284" t="s">
        <v>5861</v>
      </c>
      <c r="G129" s="284"/>
      <c r="H129" s="284"/>
      <c r="I129" s="284"/>
      <c r="J129" s="284"/>
      <c r="K129" s="284"/>
      <c r="L129" s="284"/>
    </row>
    <row r="130" spans="1:12" s="282" customFormat="1" x14ac:dyDescent="0.25">
      <c r="A130" s="284" t="s">
        <v>5987</v>
      </c>
      <c r="B130" s="284" t="s">
        <v>5989</v>
      </c>
      <c r="C130" s="284" t="s">
        <v>489</v>
      </c>
      <c r="D130" s="284" t="s">
        <v>5859</v>
      </c>
      <c r="E130" s="284">
        <v>6240159928312</v>
      </c>
      <c r="F130" s="284" t="s">
        <v>5861</v>
      </c>
      <c r="G130" s="284"/>
      <c r="H130" s="284"/>
      <c r="I130" s="284"/>
      <c r="J130" s="284"/>
      <c r="K130" s="284"/>
      <c r="L130" s="284"/>
    </row>
    <row r="131" spans="1:12" s="282" customFormat="1" x14ac:dyDescent="0.25">
      <c r="A131" s="284" t="s">
        <v>5987</v>
      </c>
      <c r="B131" s="284" t="s">
        <v>5990</v>
      </c>
      <c r="C131" s="284" t="s">
        <v>489</v>
      </c>
      <c r="D131" s="284" t="s">
        <v>5859</v>
      </c>
      <c r="E131" s="284">
        <v>6240159927952</v>
      </c>
      <c r="F131" s="284" t="s">
        <v>5861</v>
      </c>
      <c r="G131" s="284"/>
      <c r="H131" s="284"/>
      <c r="I131" s="284"/>
      <c r="J131" s="284"/>
      <c r="K131" s="284"/>
      <c r="L131" s="284"/>
    </row>
    <row r="132" spans="1:12" s="282" customFormat="1" x14ac:dyDescent="0.25">
      <c r="A132" s="284" t="s">
        <v>5987</v>
      </c>
      <c r="B132" s="284" t="s">
        <v>5991</v>
      </c>
      <c r="C132" s="284" t="s">
        <v>489</v>
      </c>
      <c r="D132" s="284" t="s">
        <v>5859</v>
      </c>
      <c r="E132" s="284">
        <v>6240159929146</v>
      </c>
      <c r="F132" s="284" t="s">
        <v>5861</v>
      </c>
      <c r="G132" s="284"/>
      <c r="H132" s="284"/>
      <c r="I132" s="284"/>
      <c r="J132" s="284"/>
      <c r="K132" s="284"/>
      <c r="L132" s="284"/>
    </row>
    <row r="133" spans="1:12" s="282" customFormat="1" x14ac:dyDescent="0.25">
      <c r="A133" s="284" t="s">
        <v>5987</v>
      </c>
      <c r="B133" s="284" t="s">
        <v>5992</v>
      </c>
      <c r="C133" s="284" t="s">
        <v>489</v>
      </c>
      <c r="D133" s="284" t="s">
        <v>5859</v>
      </c>
      <c r="E133" s="284">
        <v>6240159928412</v>
      </c>
      <c r="F133" s="284" t="s">
        <v>5861</v>
      </c>
      <c r="G133" s="284"/>
      <c r="H133" s="284"/>
      <c r="I133" s="284"/>
      <c r="J133" s="284"/>
      <c r="K133" s="284"/>
      <c r="L133" s="284"/>
    </row>
    <row r="134" spans="1:12" s="282" customFormat="1" x14ac:dyDescent="0.25">
      <c r="A134" s="284" t="s">
        <v>5987</v>
      </c>
      <c r="B134" s="284" t="s">
        <v>5993</v>
      </c>
      <c r="C134" s="284" t="s">
        <v>489</v>
      </c>
      <c r="D134" s="284" t="s">
        <v>5859</v>
      </c>
      <c r="E134" s="284">
        <v>6240159928526</v>
      </c>
      <c r="F134" s="284" t="s">
        <v>5861</v>
      </c>
      <c r="G134" s="284"/>
      <c r="H134" s="284"/>
      <c r="I134" s="284"/>
      <c r="J134" s="284"/>
      <c r="K134" s="284"/>
      <c r="L134" s="284"/>
    </row>
    <row r="135" spans="1:12" s="282" customFormat="1" x14ac:dyDescent="0.25">
      <c r="A135" s="284" t="s">
        <v>5987</v>
      </c>
      <c r="B135" s="284" t="s">
        <v>5994</v>
      </c>
      <c r="C135" s="284" t="s">
        <v>489</v>
      </c>
      <c r="D135" s="284" t="s">
        <v>5859</v>
      </c>
      <c r="E135" s="284">
        <v>6240159929513</v>
      </c>
      <c r="F135" s="284" t="s">
        <v>5861</v>
      </c>
      <c r="G135" s="284"/>
      <c r="H135" s="284"/>
      <c r="I135" s="284"/>
      <c r="J135" s="284"/>
      <c r="K135" s="284"/>
      <c r="L135" s="284"/>
    </row>
    <row r="136" spans="1:12" s="282" customFormat="1" x14ac:dyDescent="0.25">
      <c r="A136" s="284" t="s">
        <v>5987</v>
      </c>
      <c r="B136" s="284" t="s">
        <v>5995</v>
      </c>
      <c r="C136" s="284" t="s">
        <v>489</v>
      </c>
      <c r="D136" s="284" t="s">
        <v>5859</v>
      </c>
      <c r="E136" s="284">
        <v>6240159929483</v>
      </c>
      <c r="F136" s="284" t="s">
        <v>5861</v>
      </c>
      <c r="G136" s="284"/>
      <c r="H136" s="284"/>
      <c r="I136" s="284"/>
      <c r="J136" s="284"/>
      <c r="K136" s="284"/>
      <c r="L136" s="284"/>
    </row>
    <row r="137" spans="1:12" s="282" customFormat="1" x14ac:dyDescent="0.25">
      <c r="A137" s="284" t="s">
        <v>5987</v>
      </c>
      <c r="B137" s="284" t="s">
        <v>5996</v>
      </c>
      <c r="C137" s="284" t="s">
        <v>489</v>
      </c>
      <c r="D137" s="284" t="s">
        <v>5859</v>
      </c>
      <c r="E137" s="284">
        <v>6240159929142</v>
      </c>
      <c r="F137" s="284" t="s">
        <v>5861</v>
      </c>
      <c r="G137" s="284"/>
      <c r="H137" s="284"/>
      <c r="I137" s="284"/>
      <c r="J137" s="284"/>
      <c r="K137" s="284"/>
      <c r="L137" s="284"/>
    </row>
    <row r="138" spans="1:12" s="282" customFormat="1" x14ac:dyDescent="0.25">
      <c r="A138" s="284" t="s">
        <v>5987</v>
      </c>
      <c r="B138" s="284" t="s">
        <v>5997</v>
      </c>
      <c r="C138" s="284" t="s">
        <v>489</v>
      </c>
      <c r="D138" s="284" t="s">
        <v>5859</v>
      </c>
      <c r="E138" s="284">
        <v>6240159940933</v>
      </c>
      <c r="F138" s="284" t="s">
        <v>5861</v>
      </c>
      <c r="G138" s="284"/>
      <c r="H138" s="284"/>
      <c r="I138" s="284"/>
      <c r="J138" s="284"/>
      <c r="K138" s="284"/>
      <c r="L138" s="284"/>
    </row>
    <row r="139" spans="1:12" s="282" customFormat="1" x14ac:dyDescent="0.25">
      <c r="A139" s="284" t="s">
        <v>5987</v>
      </c>
      <c r="B139" s="284" t="s">
        <v>5998</v>
      </c>
      <c r="C139" s="284" t="s">
        <v>489</v>
      </c>
      <c r="D139" s="284" t="s">
        <v>5859</v>
      </c>
      <c r="E139" s="284">
        <v>7240159930993</v>
      </c>
      <c r="F139" s="284" t="s">
        <v>5861</v>
      </c>
      <c r="G139" s="284"/>
      <c r="H139" s="284"/>
      <c r="I139" s="284"/>
      <c r="J139" s="284"/>
      <c r="K139" s="284"/>
      <c r="L139" s="284"/>
    </row>
    <row r="140" spans="1:12" s="282" customFormat="1" x14ac:dyDescent="0.25">
      <c r="A140" s="284" t="s">
        <v>5987</v>
      </c>
      <c r="B140" s="284" t="s">
        <v>5999</v>
      </c>
      <c r="C140" s="284" t="s">
        <v>489</v>
      </c>
      <c r="D140" s="284" t="s">
        <v>5859</v>
      </c>
      <c r="E140" s="284">
        <v>6240159941784</v>
      </c>
      <c r="F140" s="284" t="s">
        <v>5861</v>
      </c>
      <c r="G140" s="284"/>
      <c r="H140" s="284"/>
      <c r="I140" s="284"/>
      <c r="J140" s="284"/>
      <c r="K140" s="284"/>
      <c r="L140" s="284"/>
    </row>
    <row r="141" spans="1:12" s="282" customFormat="1" x14ac:dyDescent="0.25">
      <c r="A141" s="284" t="s">
        <v>5987</v>
      </c>
      <c r="B141" s="284" t="s">
        <v>6000</v>
      </c>
      <c r="C141" s="284" t="s">
        <v>489</v>
      </c>
      <c r="D141" s="284" t="s">
        <v>5859</v>
      </c>
      <c r="E141" s="284">
        <v>7240159930439</v>
      </c>
      <c r="F141" s="284" t="s">
        <v>5861</v>
      </c>
      <c r="G141" s="284"/>
      <c r="H141" s="284"/>
      <c r="I141" s="284"/>
      <c r="J141" s="284"/>
      <c r="K141" s="284"/>
      <c r="L141" s="284"/>
    </row>
    <row r="142" spans="1:12" s="282" customFormat="1" x14ac:dyDescent="0.25">
      <c r="A142" s="284" t="s">
        <v>5987</v>
      </c>
      <c r="B142" s="284" t="s">
        <v>6001</v>
      </c>
      <c r="C142" s="284" t="s">
        <v>489</v>
      </c>
      <c r="D142" s="284" t="s">
        <v>5859</v>
      </c>
      <c r="E142" s="284">
        <v>7240159930358</v>
      </c>
      <c r="F142" s="284" t="s">
        <v>5861</v>
      </c>
      <c r="G142" s="284"/>
      <c r="H142" s="284"/>
      <c r="I142" s="284"/>
      <c r="J142" s="284"/>
      <c r="K142" s="284"/>
      <c r="L142" s="284"/>
    </row>
    <row r="143" spans="1:12" s="282" customFormat="1" x14ac:dyDescent="0.25">
      <c r="A143" s="284" t="s">
        <v>5987</v>
      </c>
      <c r="B143" s="284" t="s">
        <v>6002</v>
      </c>
      <c r="C143" s="284" t="s">
        <v>489</v>
      </c>
      <c r="D143" s="284" t="s">
        <v>5859</v>
      </c>
      <c r="E143" s="284">
        <v>6240159928421</v>
      </c>
      <c r="F143" s="284" t="s">
        <v>5861</v>
      </c>
      <c r="G143" s="284"/>
      <c r="H143" s="284"/>
      <c r="I143" s="284"/>
      <c r="J143" s="284"/>
      <c r="K143" s="284"/>
      <c r="L143" s="284"/>
    </row>
    <row r="144" spans="1:12" s="282" customFormat="1" x14ac:dyDescent="0.25">
      <c r="A144" s="284" t="s">
        <v>5987</v>
      </c>
      <c r="B144" s="284" t="s">
        <v>6003</v>
      </c>
      <c r="C144" s="284" t="s">
        <v>489</v>
      </c>
      <c r="D144" s="284" t="s">
        <v>5859</v>
      </c>
      <c r="E144" s="284">
        <v>6240159928511</v>
      </c>
      <c r="F144" s="284" t="s">
        <v>5861</v>
      </c>
      <c r="G144" s="284"/>
      <c r="H144" s="284"/>
      <c r="I144" s="284"/>
      <c r="J144" s="284"/>
      <c r="K144" s="284"/>
      <c r="L144" s="284"/>
    </row>
    <row r="145" spans="1:12" s="282" customFormat="1" x14ac:dyDescent="0.25">
      <c r="A145" s="284" t="s">
        <v>5987</v>
      </c>
      <c r="B145" s="284" t="s">
        <v>6004</v>
      </c>
      <c r="C145" s="284" t="s">
        <v>489</v>
      </c>
      <c r="D145" s="284" t="s">
        <v>5859</v>
      </c>
      <c r="E145" s="284">
        <v>6240159928294</v>
      </c>
      <c r="F145" s="284" t="s">
        <v>5861</v>
      </c>
      <c r="G145" s="284"/>
      <c r="H145" s="284"/>
      <c r="I145" s="284"/>
      <c r="J145" s="284"/>
      <c r="K145" s="284"/>
      <c r="L145" s="284"/>
    </row>
    <row r="146" spans="1:12" s="282" customFormat="1" x14ac:dyDescent="0.25">
      <c r="A146" s="284" t="s">
        <v>5987</v>
      </c>
      <c r="B146" s="284" t="s">
        <v>6005</v>
      </c>
      <c r="C146" s="284" t="s">
        <v>489</v>
      </c>
      <c r="D146" s="284" t="s">
        <v>5859</v>
      </c>
      <c r="E146" s="284">
        <v>6240159928500</v>
      </c>
      <c r="F146" s="284" t="s">
        <v>5861</v>
      </c>
      <c r="G146" s="284"/>
      <c r="H146" s="284"/>
      <c r="I146" s="284"/>
      <c r="J146" s="284"/>
      <c r="K146" s="284"/>
      <c r="L146" s="284"/>
    </row>
    <row r="147" spans="1:12" s="282" customFormat="1" x14ac:dyDescent="0.25">
      <c r="A147" s="284" t="s">
        <v>5987</v>
      </c>
      <c r="B147" s="284" t="s">
        <v>6006</v>
      </c>
      <c r="C147" s="284" t="s">
        <v>489</v>
      </c>
      <c r="D147" s="284" t="s">
        <v>5859</v>
      </c>
      <c r="E147" s="284">
        <v>6240159941700</v>
      </c>
      <c r="F147" s="284" t="s">
        <v>5861</v>
      </c>
      <c r="G147" s="284"/>
      <c r="H147" s="284"/>
      <c r="I147" s="284"/>
      <c r="J147" s="284"/>
      <c r="K147" s="284"/>
      <c r="L147" s="284"/>
    </row>
    <row r="148" spans="1:12" s="282" customFormat="1" x14ac:dyDescent="0.25">
      <c r="A148" s="284" t="s">
        <v>5829</v>
      </c>
      <c r="B148" s="284" t="s">
        <v>6007</v>
      </c>
      <c r="C148" s="284" t="s">
        <v>489</v>
      </c>
      <c r="D148" s="284" t="s">
        <v>5859</v>
      </c>
      <c r="E148" s="284">
        <v>6240159934179</v>
      </c>
      <c r="F148" s="284" t="s">
        <v>5861</v>
      </c>
      <c r="G148" s="284"/>
      <c r="H148" s="284"/>
      <c r="I148" s="284"/>
      <c r="J148" s="284"/>
      <c r="K148" s="284"/>
      <c r="L148" s="284"/>
    </row>
    <row r="149" spans="1:12" s="282" customFormat="1" x14ac:dyDescent="0.25">
      <c r="A149" s="284" t="s">
        <v>5829</v>
      </c>
      <c r="B149" s="284" t="s">
        <v>6008</v>
      </c>
      <c r="C149" s="284" t="s">
        <v>489</v>
      </c>
      <c r="D149" s="284" t="s">
        <v>5859</v>
      </c>
      <c r="E149" s="284">
        <v>6240159934809</v>
      </c>
      <c r="F149" s="284" t="s">
        <v>5861</v>
      </c>
      <c r="G149" s="284"/>
      <c r="H149" s="284"/>
      <c r="I149" s="284"/>
      <c r="J149" s="284"/>
      <c r="K149" s="284"/>
      <c r="L149" s="284"/>
    </row>
    <row r="150" spans="1:12" s="282" customFormat="1" x14ac:dyDescent="0.25">
      <c r="A150" s="284" t="s">
        <v>5829</v>
      </c>
      <c r="B150" s="284" t="s">
        <v>6009</v>
      </c>
      <c r="C150" s="284" t="s">
        <v>489</v>
      </c>
      <c r="D150" s="284" t="s">
        <v>5859</v>
      </c>
      <c r="E150" s="284">
        <v>6240159933670</v>
      </c>
      <c r="F150" s="284" t="s">
        <v>5861</v>
      </c>
      <c r="G150" s="284"/>
      <c r="H150" s="284"/>
      <c r="I150" s="284"/>
      <c r="J150" s="284"/>
      <c r="K150" s="284"/>
      <c r="L150" s="284"/>
    </row>
    <row r="151" spans="1:12" s="282" customFormat="1" x14ac:dyDescent="0.25">
      <c r="A151" s="284" t="s">
        <v>5829</v>
      </c>
      <c r="B151" s="284" t="s">
        <v>6010</v>
      </c>
      <c r="C151" s="284" t="s">
        <v>489</v>
      </c>
      <c r="D151" s="284" t="s">
        <v>5859</v>
      </c>
      <c r="E151" s="284">
        <v>6240159933456</v>
      </c>
      <c r="F151" s="284" t="s">
        <v>5861</v>
      </c>
      <c r="G151" s="284"/>
      <c r="H151" s="284"/>
      <c r="I151" s="284"/>
      <c r="J151" s="284"/>
      <c r="K151" s="284"/>
      <c r="L151" s="284"/>
    </row>
    <row r="152" spans="1:12" s="282" customFormat="1" x14ac:dyDescent="0.25">
      <c r="A152" s="284" t="s">
        <v>5829</v>
      </c>
      <c r="B152" s="284" t="s">
        <v>6011</v>
      </c>
      <c r="C152" s="284" t="s">
        <v>489</v>
      </c>
      <c r="D152" s="284" t="s">
        <v>5859</v>
      </c>
      <c r="E152" s="284">
        <v>7240159930350</v>
      </c>
      <c r="F152" s="284" t="s">
        <v>5861</v>
      </c>
      <c r="G152" s="284"/>
      <c r="H152" s="284"/>
      <c r="I152" s="284"/>
      <c r="J152" s="284"/>
      <c r="K152" s="284"/>
      <c r="L152" s="284"/>
    </row>
    <row r="153" spans="1:12" s="282" customFormat="1" x14ac:dyDescent="0.25">
      <c r="A153" s="284" t="s">
        <v>5829</v>
      </c>
      <c r="B153" s="284" t="s">
        <v>6012</v>
      </c>
      <c r="C153" s="284" t="s">
        <v>489</v>
      </c>
      <c r="D153" s="284" t="s">
        <v>5859</v>
      </c>
      <c r="E153" s="284">
        <v>7240159924324</v>
      </c>
      <c r="F153" s="284" t="s">
        <v>5861</v>
      </c>
      <c r="G153" s="284"/>
      <c r="H153" s="284"/>
      <c r="I153" s="284"/>
      <c r="J153" s="284"/>
      <c r="K153" s="284"/>
      <c r="L153" s="284"/>
    </row>
    <row r="154" spans="1:12" s="282" customFormat="1" x14ac:dyDescent="0.25">
      <c r="A154" s="284" t="s">
        <v>5829</v>
      </c>
      <c r="B154" s="284" t="s">
        <v>6013</v>
      </c>
      <c r="C154" s="284" t="s">
        <v>489</v>
      </c>
      <c r="D154" s="284" t="s">
        <v>5859</v>
      </c>
      <c r="E154" s="284">
        <v>6240159929416</v>
      </c>
      <c r="F154" s="284" t="s">
        <v>5861</v>
      </c>
      <c r="G154" s="284"/>
      <c r="H154" s="284"/>
      <c r="I154" s="284"/>
      <c r="J154" s="284"/>
      <c r="K154" s="284"/>
      <c r="L154" s="284"/>
    </row>
    <row r="155" spans="1:12" s="282" customFormat="1" x14ac:dyDescent="0.25">
      <c r="A155" s="284" t="s">
        <v>5829</v>
      </c>
      <c r="B155" s="284" t="s">
        <v>6014</v>
      </c>
      <c r="C155" s="284" t="s">
        <v>489</v>
      </c>
      <c r="D155" s="284" t="s">
        <v>5859</v>
      </c>
      <c r="E155" s="284">
        <v>6240159934825</v>
      </c>
      <c r="F155" s="284" t="s">
        <v>5861</v>
      </c>
      <c r="G155" s="284"/>
      <c r="H155" s="284"/>
      <c r="I155" s="284"/>
      <c r="J155" s="284"/>
      <c r="K155" s="284"/>
      <c r="L155" s="284"/>
    </row>
    <row r="156" spans="1:12" s="282" customFormat="1" x14ac:dyDescent="0.25">
      <c r="A156" s="284" t="s">
        <v>5829</v>
      </c>
      <c r="B156" s="284" t="s">
        <v>6015</v>
      </c>
      <c r="C156" s="284" t="s">
        <v>489</v>
      </c>
      <c r="D156" s="284" t="s">
        <v>5859</v>
      </c>
      <c r="E156" s="284">
        <v>6240159933114</v>
      </c>
      <c r="F156" s="284" t="s">
        <v>5861</v>
      </c>
      <c r="G156" s="284"/>
      <c r="H156" s="284"/>
      <c r="I156" s="284"/>
      <c r="J156" s="284"/>
      <c r="K156" s="284"/>
      <c r="L156" s="284"/>
    </row>
    <row r="157" spans="1:12" s="282" customFormat="1" x14ac:dyDescent="0.25">
      <c r="A157" s="284" t="s">
        <v>5829</v>
      </c>
      <c r="B157" s="284" t="s">
        <v>6016</v>
      </c>
      <c r="C157" s="284" t="s">
        <v>489</v>
      </c>
      <c r="D157" s="284" t="s">
        <v>5859</v>
      </c>
      <c r="E157" s="284">
        <v>6240159934815</v>
      </c>
      <c r="F157" s="284" t="s">
        <v>5861</v>
      </c>
      <c r="G157" s="284"/>
      <c r="H157" s="284"/>
      <c r="I157" s="284"/>
      <c r="J157" s="284"/>
      <c r="K157" s="284"/>
      <c r="L157" s="284"/>
    </row>
    <row r="158" spans="1:12" s="282" customFormat="1" x14ac:dyDescent="0.25">
      <c r="A158" s="284" t="s">
        <v>5829</v>
      </c>
      <c r="B158" s="284" t="s">
        <v>6017</v>
      </c>
      <c r="C158" s="284" t="s">
        <v>489</v>
      </c>
      <c r="D158" s="284" t="s">
        <v>5859</v>
      </c>
      <c r="E158" s="284">
        <v>6240159936203</v>
      </c>
      <c r="F158" s="284" t="s">
        <v>5861</v>
      </c>
      <c r="G158" s="284"/>
      <c r="H158" s="284"/>
      <c r="I158" s="284"/>
      <c r="J158" s="284"/>
      <c r="K158" s="284"/>
      <c r="L158" s="284"/>
    </row>
    <row r="159" spans="1:12" s="282" customFormat="1" x14ac:dyDescent="0.25">
      <c r="A159" s="284" t="s">
        <v>5829</v>
      </c>
      <c r="B159" s="284" t="s">
        <v>6018</v>
      </c>
      <c r="C159" s="284" t="s">
        <v>489</v>
      </c>
      <c r="D159" s="284" t="s">
        <v>5859</v>
      </c>
      <c r="E159" s="284">
        <v>6240159934249</v>
      </c>
      <c r="F159" s="284" t="s">
        <v>5861</v>
      </c>
      <c r="G159" s="284"/>
      <c r="H159" s="284"/>
      <c r="I159" s="284"/>
      <c r="J159" s="284"/>
      <c r="K159" s="284"/>
      <c r="L159" s="284"/>
    </row>
    <row r="160" spans="1:12" s="282" customFormat="1" x14ac:dyDescent="0.25">
      <c r="A160" s="284" t="s">
        <v>5829</v>
      </c>
      <c r="B160" s="284" t="s">
        <v>6019</v>
      </c>
      <c r="C160" s="284" t="s">
        <v>489</v>
      </c>
      <c r="D160" s="284" t="s">
        <v>5859</v>
      </c>
      <c r="E160" s="284">
        <v>6240159930935</v>
      </c>
      <c r="F160" s="284" t="s">
        <v>5861</v>
      </c>
      <c r="G160" s="284"/>
      <c r="H160" s="284"/>
      <c r="I160" s="284"/>
      <c r="J160" s="284"/>
      <c r="K160" s="284"/>
      <c r="L160" s="284"/>
    </row>
    <row r="161" spans="1:12" s="282" customFormat="1" x14ac:dyDescent="0.25">
      <c r="A161" s="284" t="s">
        <v>5829</v>
      </c>
      <c r="B161" s="284" t="s">
        <v>6020</v>
      </c>
      <c r="C161" s="284" t="s">
        <v>489</v>
      </c>
      <c r="D161" s="284" t="s">
        <v>5859</v>
      </c>
      <c r="E161" s="284">
        <v>6240159933581</v>
      </c>
      <c r="F161" s="284" t="s">
        <v>5861</v>
      </c>
      <c r="G161" s="284"/>
      <c r="H161" s="284"/>
      <c r="I161" s="284"/>
      <c r="J161" s="284"/>
      <c r="K161" s="284"/>
      <c r="L161" s="284"/>
    </row>
    <row r="162" spans="1:12" s="282" customFormat="1" x14ac:dyDescent="0.25">
      <c r="A162" s="284" t="s">
        <v>5829</v>
      </c>
      <c r="B162" s="284" t="s">
        <v>6021</v>
      </c>
      <c r="C162" s="284" t="s">
        <v>489</v>
      </c>
      <c r="D162" s="284" t="s">
        <v>5859</v>
      </c>
      <c r="E162" s="284">
        <v>6240159929353</v>
      </c>
      <c r="F162" s="284" t="s">
        <v>5861</v>
      </c>
      <c r="G162" s="284"/>
      <c r="H162" s="284"/>
      <c r="I162" s="284"/>
      <c r="J162" s="284"/>
      <c r="K162" s="284"/>
      <c r="L162" s="284"/>
    </row>
    <row r="163" spans="1:12" s="282" customFormat="1" x14ac:dyDescent="0.25">
      <c r="A163" s="284" t="s">
        <v>5829</v>
      </c>
      <c r="B163" s="284" t="s">
        <v>6022</v>
      </c>
      <c r="C163" s="284" t="s">
        <v>489</v>
      </c>
      <c r="D163" s="284" t="s">
        <v>5859</v>
      </c>
      <c r="E163" s="284">
        <v>6240159942732</v>
      </c>
      <c r="F163" s="284" t="s">
        <v>5861</v>
      </c>
      <c r="G163" s="284"/>
      <c r="H163" s="284"/>
      <c r="I163" s="284"/>
      <c r="J163" s="284"/>
      <c r="K163" s="284"/>
      <c r="L163" s="284"/>
    </row>
    <row r="164" spans="1:12" s="282" customFormat="1" x14ac:dyDescent="0.25">
      <c r="A164" s="284" t="s">
        <v>5829</v>
      </c>
      <c r="B164" s="284" t="s">
        <v>6023</v>
      </c>
      <c r="C164" s="284" t="s">
        <v>489</v>
      </c>
      <c r="D164" s="284" t="s">
        <v>5859</v>
      </c>
      <c r="E164" s="284">
        <v>6240159935812</v>
      </c>
      <c r="F164" s="284" t="s">
        <v>5861</v>
      </c>
      <c r="G164" s="284"/>
      <c r="H164" s="284"/>
      <c r="I164" s="284"/>
      <c r="J164" s="284"/>
      <c r="K164" s="284"/>
      <c r="L164" s="284"/>
    </row>
    <row r="165" spans="1:12" s="282" customFormat="1" x14ac:dyDescent="0.25">
      <c r="A165" s="284" t="s">
        <v>5829</v>
      </c>
      <c r="B165" s="284" t="s">
        <v>6024</v>
      </c>
      <c r="C165" s="284" t="s">
        <v>489</v>
      </c>
      <c r="D165" s="284" t="s">
        <v>5859</v>
      </c>
      <c r="E165" s="284">
        <v>6240159932233</v>
      </c>
      <c r="F165" s="284" t="s">
        <v>5861</v>
      </c>
      <c r="G165" s="284"/>
      <c r="H165" s="284"/>
      <c r="I165" s="284"/>
      <c r="J165" s="284"/>
      <c r="K165" s="284"/>
      <c r="L165" s="284"/>
    </row>
    <row r="166" spans="1:12" s="282" customFormat="1" x14ac:dyDescent="0.25">
      <c r="A166" s="284" t="s">
        <v>5829</v>
      </c>
      <c r="B166" s="284" t="s">
        <v>6025</v>
      </c>
      <c r="C166" s="284" t="s">
        <v>489</v>
      </c>
      <c r="D166" s="284" t="s">
        <v>5859</v>
      </c>
      <c r="E166" s="284">
        <v>6240159935080</v>
      </c>
      <c r="F166" s="284" t="s">
        <v>5861</v>
      </c>
      <c r="G166" s="284"/>
      <c r="H166" s="284"/>
      <c r="I166" s="284"/>
      <c r="J166" s="284"/>
      <c r="K166" s="284"/>
      <c r="L166" s="284"/>
    </row>
    <row r="167" spans="1:12" s="282" customFormat="1" x14ac:dyDescent="0.25">
      <c r="A167" s="284" t="s">
        <v>5829</v>
      </c>
      <c r="B167" s="284" t="s">
        <v>6026</v>
      </c>
      <c r="C167" s="284" t="s">
        <v>489</v>
      </c>
      <c r="D167" s="284" t="s">
        <v>5859</v>
      </c>
      <c r="E167" s="284">
        <v>6240159936048</v>
      </c>
      <c r="F167" s="284" t="s">
        <v>5861</v>
      </c>
      <c r="G167" s="284"/>
      <c r="H167" s="284"/>
      <c r="I167" s="284"/>
      <c r="J167" s="284"/>
      <c r="K167" s="284"/>
      <c r="L167" s="284"/>
    </row>
    <row r="168" spans="1:12" s="282" customFormat="1" x14ac:dyDescent="0.25">
      <c r="A168" s="284" t="s">
        <v>5829</v>
      </c>
      <c r="B168" s="284" t="s">
        <v>6027</v>
      </c>
      <c r="C168" s="284" t="s">
        <v>489</v>
      </c>
      <c r="D168" s="284" t="s">
        <v>5859</v>
      </c>
      <c r="E168" s="284">
        <v>6240159940822</v>
      </c>
      <c r="F168" s="284" t="s">
        <v>5861</v>
      </c>
      <c r="G168" s="284"/>
      <c r="H168" s="284"/>
      <c r="I168" s="284"/>
      <c r="J168" s="284"/>
      <c r="K168" s="284"/>
      <c r="L168" s="284"/>
    </row>
    <row r="169" spans="1:12" s="282" customFormat="1" x14ac:dyDescent="0.25">
      <c r="A169" s="284" t="s">
        <v>5829</v>
      </c>
      <c r="B169" s="284" t="s">
        <v>6028</v>
      </c>
      <c r="C169" s="284" t="s">
        <v>489</v>
      </c>
      <c r="D169" s="284" t="s">
        <v>5859</v>
      </c>
      <c r="E169" s="284">
        <v>6240159940970</v>
      </c>
      <c r="F169" s="284" t="s">
        <v>5861</v>
      </c>
      <c r="G169" s="284"/>
      <c r="H169" s="284"/>
      <c r="I169" s="284"/>
      <c r="J169" s="284"/>
      <c r="K169" s="284"/>
      <c r="L169" s="284"/>
    </row>
    <row r="170" spans="1:12" s="282" customFormat="1" x14ac:dyDescent="0.25">
      <c r="A170" s="284" t="s">
        <v>5829</v>
      </c>
      <c r="B170" s="284" t="s">
        <v>6029</v>
      </c>
      <c r="C170" s="284" t="s">
        <v>489</v>
      </c>
      <c r="D170" s="284" t="s">
        <v>5859</v>
      </c>
      <c r="E170" s="284">
        <v>6240159932258</v>
      </c>
      <c r="F170" s="284" t="s">
        <v>5861</v>
      </c>
      <c r="G170" s="284"/>
      <c r="H170" s="284"/>
      <c r="I170" s="284"/>
      <c r="J170" s="284"/>
      <c r="K170" s="284"/>
      <c r="L170" s="284"/>
    </row>
    <row r="171" spans="1:12" s="282" customFormat="1" x14ac:dyDescent="0.25">
      <c r="A171" s="284" t="s">
        <v>5829</v>
      </c>
      <c r="B171" s="284" t="s">
        <v>6030</v>
      </c>
      <c r="C171" s="284" t="s">
        <v>489</v>
      </c>
      <c r="D171" s="284" t="s">
        <v>5859</v>
      </c>
      <c r="E171" s="284">
        <v>6240159930900</v>
      </c>
      <c r="F171" s="284" t="s">
        <v>5861</v>
      </c>
      <c r="G171" s="284"/>
      <c r="H171" s="284"/>
      <c r="I171" s="284"/>
      <c r="J171" s="284"/>
      <c r="K171" s="284"/>
      <c r="L171" s="284"/>
    </row>
    <row r="172" spans="1:12" s="282" customFormat="1" x14ac:dyDescent="0.25">
      <c r="A172" s="284" t="s">
        <v>5829</v>
      </c>
      <c r="B172" s="284" t="s">
        <v>6031</v>
      </c>
      <c r="C172" s="284" t="s">
        <v>489</v>
      </c>
      <c r="D172" s="284" t="s">
        <v>5859</v>
      </c>
      <c r="E172" s="284">
        <v>6240159929612</v>
      </c>
      <c r="F172" s="284" t="s">
        <v>5861</v>
      </c>
      <c r="G172" s="284"/>
      <c r="H172" s="284"/>
      <c r="I172" s="284"/>
      <c r="J172" s="284"/>
      <c r="K172" s="284"/>
      <c r="L172" s="284"/>
    </row>
    <row r="173" spans="1:12" s="282" customFormat="1" x14ac:dyDescent="0.25">
      <c r="A173" s="284" t="s">
        <v>5829</v>
      </c>
      <c r="B173" s="284" t="s">
        <v>6032</v>
      </c>
      <c r="C173" s="284" t="s">
        <v>489</v>
      </c>
      <c r="D173" s="284" t="s">
        <v>5859</v>
      </c>
      <c r="E173" s="284">
        <v>6240159928030</v>
      </c>
      <c r="F173" s="284" t="s">
        <v>5861</v>
      </c>
      <c r="G173" s="284"/>
      <c r="H173" s="284"/>
      <c r="I173" s="284"/>
      <c r="J173" s="284"/>
      <c r="K173" s="284"/>
      <c r="L173" s="284"/>
    </row>
    <row r="174" spans="1:12" s="282" customFormat="1" x14ac:dyDescent="0.25">
      <c r="A174" s="284" t="s">
        <v>5829</v>
      </c>
      <c r="B174" s="284" t="s">
        <v>6033</v>
      </c>
      <c r="C174" s="284" t="s">
        <v>489</v>
      </c>
      <c r="D174" s="284" t="s">
        <v>5859</v>
      </c>
      <c r="E174" s="284">
        <v>6240159934814</v>
      </c>
      <c r="F174" s="284" t="s">
        <v>5861</v>
      </c>
      <c r="G174" s="284"/>
      <c r="H174" s="284"/>
      <c r="I174" s="284"/>
      <c r="J174" s="284"/>
      <c r="K174" s="284"/>
      <c r="L174" s="284"/>
    </row>
    <row r="175" spans="1:12" s="282" customFormat="1" x14ac:dyDescent="0.25">
      <c r="A175" s="284" t="s">
        <v>5829</v>
      </c>
      <c r="B175" s="284" t="s">
        <v>6034</v>
      </c>
      <c r="C175" s="284" t="s">
        <v>489</v>
      </c>
      <c r="D175" s="284" t="s">
        <v>5859</v>
      </c>
      <c r="E175" s="284">
        <v>6240159933899</v>
      </c>
      <c r="F175" s="284" t="s">
        <v>5861</v>
      </c>
      <c r="G175" s="284"/>
      <c r="H175" s="284"/>
      <c r="I175" s="284"/>
      <c r="J175" s="284"/>
      <c r="K175" s="284"/>
      <c r="L175" s="284"/>
    </row>
    <row r="176" spans="1:12" s="282" customFormat="1" x14ac:dyDescent="0.25">
      <c r="A176" s="284" t="s">
        <v>5829</v>
      </c>
      <c r="B176" s="284" t="s">
        <v>6035</v>
      </c>
      <c r="C176" s="284" t="s">
        <v>489</v>
      </c>
      <c r="D176" s="284" t="s">
        <v>5859</v>
      </c>
      <c r="E176" s="284">
        <v>6240159935837</v>
      </c>
      <c r="F176" s="284" t="s">
        <v>5861</v>
      </c>
      <c r="G176" s="284"/>
      <c r="H176" s="284"/>
      <c r="I176" s="284"/>
      <c r="J176" s="284"/>
      <c r="K176" s="284"/>
      <c r="L176" s="284"/>
    </row>
    <row r="177" spans="1:12" s="282" customFormat="1" x14ac:dyDescent="0.25">
      <c r="A177" s="284" t="s">
        <v>5829</v>
      </c>
      <c r="B177" s="284" t="s">
        <v>6036</v>
      </c>
      <c r="C177" s="284" t="s">
        <v>489</v>
      </c>
      <c r="D177" s="284" t="s">
        <v>5859</v>
      </c>
      <c r="E177" s="284">
        <v>7240159925949</v>
      </c>
      <c r="F177" s="284" t="s">
        <v>5861</v>
      </c>
      <c r="G177" s="284"/>
      <c r="H177" s="284"/>
      <c r="I177" s="284"/>
      <c r="J177" s="284"/>
      <c r="K177" s="284"/>
      <c r="L177" s="284"/>
    </row>
    <row r="178" spans="1:12" s="282" customFormat="1" x14ac:dyDescent="0.25">
      <c r="A178" s="284" t="s">
        <v>5848</v>
      </c>
      <c r="B178" s="284" t="s">
        <v>6037</v>
      </c>
      <c r="C178" s="284" t="s">
        <v>489</v>
      </c>
      <c r="D178" s="284" t="s">
        <v>5859</v>
      </c>
      <c r="E178" s="284">
        <v>6240159929258</v>
      </c>
      <c r="F178" s="284" t="s">
        <v>5861</v>
      </c>
      <c r="G178" s="284"/>
      <c r="H178" s="284"/>
      <c r="I178" s="284"/>
      <c r="J178" s="284"/>
      <c r="K178" s="284"/>
      <c r="L178" s="284"/>
    </row>
    <row r="179" spans="1:12" s="282" customFormat="1" x14ac:dyDescent="0.25">
      <c r="A179" s="284" t="s">
        <v>5848</v>
      </c>
      <c r="B179" s="284" t="s">
        <v>6038</v>
      </c>
      <c r="C179" s="284" t="s">
        <v>489</v>
      </c>
      <c r="D179" s="284" t="s">
        <v>5859</v>
      </c>
      <c r="E179" s="284">
        <v>6240159929183</v>
      </c>
      <c r="F179" s="284" t="s">
        <v>5861</v>
      </c>
      <c r="G179" s="284"/>
      <c r="H179" s="284"/>
      <c r="I179" s="284"/>
      <c r="J179" s="284"/>
      <c r="K179" s="284"/>
      <c r="L179" s="284"/>
    </row>
    <row r="180" spans="1:12" s="282" customFormat="1" x14ac:dyDescent="0.25">
      <c r="A180" s="284" t="s">
        <v>5848</v>
      </c>
      <c r="B180" s="284" t="s">
        <v>6039</v>
      </c>
      <c r="C180" s="284" t="s">
        <v>489</v>
      </c>
      <c r="D180" s="284" t="s">
        <v>5859</v>
      </c>
      <c r="E180" s="284">
        <v>6240159928092</v>
      </c>
      <c r="F180" s="284" t="s">
        <v>5861</v>
      </c>
      <c r="G180" s="284"/>
      <c r="H180" s="284"/>
      <c r="I180" s="284"/>
      <c r="J180" s="284"/>
      <c r="K180" s="284"/>
      <c r="L180" s="284"/>
    </row>
    <row r="181" spans="1:12" s="282" customFormat="1" x14ac:dyDescent="0.25">
      <c r="A181" s="284" t="s">
        <v>5848</v>
      </c>
      <c r="B181" s="284" t="s">
        <v>6040</v>
      </c>
      <c r="C181" s="284" t="s">
        <v>489</v>
      </c>
      <c r="D181" s="284" t="s">
        <v>5859</v>
      </c>
      <c r="E181" s="284">
        <v>6240159941797</v>
      </c>
      <c r="F181" s="284" t="s">
        <v>5861</v>
      </c>
      <c r="G181" s="284"/>
      <c r="H181" s="284"/>
      <c r="I181" s="284"/>
      <c r="J181" s="284"/>
      <c r="K181" s="284"/>
      <c r="L181" s="284"/>
    </row>
    <row r="182" spans="1:12" s="282" customFormat="1" x14ac:dyDescent="0.25">
      <c r="A182" s="284" t="s">
        <v>5848</v>
      </c>
      <c r="B182" s="284" t="s">
        <v>6041</v>
      </c>
      <c r="C182" s="284" t="s">
        <v>489</v>
      </c>
      <c r="D182" s="284" t="s">
        <v>5859</v>
      </c>
      <c r="E182" s="284">
        <v>6240159928583</v>
      </c>
      <c r="F182" s="284" t="s">
        <v>5861</v>
      </c>
      <c r="G182" s="284"/>
      <c r="H182" s="284"/>
      <c r="I182" s="284"/>
      <c r="J182" s="284"/>
      <c r="K182" s="284"/>
      <c r="L182" s="284"/>
    </row>
    <row r="183" spans="1:12" s="282" customFormat="1" x14ac:dyDescent="0.25">
      <c r="A183" s="284" t="s">
        <v>5848</v>
      </c>
      <c r="B183" s="284" t="s">
        <v>6042</v>
      </c>
      <c r="C183" s="284" t="s">
        <v>489</v>
      </c>
      <c r="D183" s="284" t="s">
        <v>5859</v>
      </c>
      <c r="E183" s="284">
        <v>6240159929327</v>
      </c>
      <c r="F183" s="284" t="s">
        <v>5861</v>
      </c>
      <c r="G183" s="284"/>
      <c r="H183" s="284"/>
      <c r="I183" s="284"/>
      <c r="J183" s="284"/>
      <c r="K183" s="284"/>
      <c r="L183" s="284"/>
    </row>
    <row r="184" spans="1:12" s="282" customFormat="1" x14ac:dyDescent="0.25">
      <c r="A184" s="284" t="s">
        <v>5848</v>
      </c>
      <c r="B184" s="284" t="s">
        <v>6043</v>
      </c>
      <c r="C184" s="284" t="s">
        <v>489</v>
      </c>
      <c r="D184" s="284" t="s">
        <v>5859</v>
      </c>
      <c r="E184" s="284">
        <v>6240159941507</v>
      </c>
      <c r="F184" s="284" t="s">
        <v>5861</v>
      </c>
      <c r="G184" s="284"/>
      <c r="H184" s="284"/>
      <c r="I184" s="284"/>
      <c r="J184" s="284"/>
      <c r="K184" s="284"/>
      <c r="L184" s="284"/>
    </row>
    <row r="185" spans="1:12" s="282" customFormat="1" x14ac:dyDescent="0.25">
      <c r="A185" s="284" t="s">
        <v>5848</v>
      </c>
      <c r="B185" s="284" t="s">
        <v>6044</v>
      </c>
      <c r="C185" s="284" t="s">
        <v>489</v>
      </c>
      <c r="D185" s="284" t="s">
        <v>5859</v>
      </c>
      <c r="E185" s="284">
        <v>6240159942814</v>
      </c>
      <c r="F185" s="284" t="s">
        <v>5861</v>
      </c>
      <c r="G185" s="284"/>
      <c r="H185" s="284"/>
      <c r="I185" s="284"/>
      <c r="J185" s="284"/>
      <c r="K185" s="284"/>
      <c r="L185" s="284"/>
    </row>
    <row r="186" spans="1:12" s="282" customFormat="1" x14ac:dyDescent="0.25">
      <c r="A186" s="284" t="s">
        <v>5848</v>
      </c>
      <c r="B186" s="284" t="s">
        <v>6045</v>
      </c>
      <c r="C186" s="284" t="s">
        <v>489</v>
      </c>
      <c r="D186" s="284" t="s">
        <v>5859</v>
      </c>
      <c r="E186" s="284">
        <v>6240159942191</v>
      </c>
      <c r="F186" s="284" t="s">
        <v>5861</v>
      </c>
      <c r="G186" s="284"/>
      <c r="H186" s="284"/>
      <c r="I186" s="284"/>
      <c r="J186" s="284"/>
      <c r="K186" s="284"/>
      <c r="L186" s="284"/>
    </row>
    <row r="187" spans="1:12" s="282" customFormat="1" x14ac:dyDescent="0.25">
      <c r="A187" s="284" t="s">
        <v>5848</v>
      </c>
      <c r="B187" s="284" t="s">
        <v>6046</v>
      </c>
      <c r="C187" s="284" t="s">
        <v>489</v>
      </c>
      <c r="D187" s="284" t="s">
        <v>5859</v>
      </c>
      <c r="E187" s="284">
        <v>6240159942602</v>
      </c>
      <c r="F187" s="284" t="s">
        <v>5861</v>
      </c>
      <c r="G187" s="284"/>
      <c r="H187" s="284"/>
      <c r="I187" s="284"/>
      <c r="J187" s="284"/>
      <c r="K187" s="284"/>
      <c r="L187" s="284"/>
    </row>
    <row r="188" spans="1:12" s="282" customFormat="1" x14ac:dyDescent="0.25">
      <c r="A188" s="284" t="s">
        <v>5848</v>
      </c>
      <c r="B188" s="284" t="s">
        <v>6047</v>
      </c>
      <c r="C188" s="284" t="s">
        <v>489</v>
      </c>
      <c r="D188" s="284" t="s">
        <v>5859</v>
      </c>
      <c r="E188" s="284">
        <v>6240159941503</v>
      </c>
      <c r="F188" s="284" t="s">
        <v>5861</v>
      </c>
      <c r="G188" s="284"/>
      <c r="H188" s="284"/>
      <c r="I188" s="284"/>
      <c r="J188" s="284"/>
      <c r="K188" s="284"/>
      <c r="L188" s="284"/>
    </row>
    <row r="189" spans="1:12" s="282" customFormat="1" x14ac:dyDescent="0.25">
      <c r="A189" s="284" t="s">
        <v>5848</v>
      </c>
      <c r="B189" s="284" t="s">
        <v>6048</v>
      </c>
      <c r="C189" s="284" t="s">
        <v>489</v>
      </c>
      <c r="D189" s="284" t="s">
        <v>5859</v>
      </c>
      <c r="E189" s="284">
        <v>6240159941077</v>
      </c>
      <c r="F189" s="284" t="s">
        <v>5861</v>
      </c>
      <c r="G189" s="284"/>
      <c r="H189" s="284"/>
      <c r="I189" s="284"/>
      <c r="J189" s="284"/>
      <c r="K189" s="284"/>
      <c r="L189" s="284"/>
    </row>
    <row r="190" spans="1:12" s="282" customFormat="1" x14ac:dyDescent="0.25">
      <c r="A190" s="284" t="s">
        <v>5848</v>
      </c>
      <c r="B190" s="284" t="s">
        <v>6049</v>
      </c>
      <c r="C190" s="284" t="s">
        <v>489</v>
      </c>
      <c r="D190" s="284" t="s">
        <v>5859</v>
      </c>
      <c r="E190" s="284">
        <v>6240159941595</v>
      </c>
      <c r="F190" s="284" t="s">
        <v>5861</v>
      </c>
      <c r="G190" s="284"/>
      <c r="H190" s="284"/>
      <c r="I190" s="284"/>
      <c r="J190" s="284"/>
      <c r="K190" s="284"/>
      <c r="L190" s="284"/>
    </row>
    <row r="191" spans="1:12" s="282" customFormat="1" x14ac:dyDescent="0.25">
      <c r="A191" s="284" t="s">
        <v>5848</v>
      </c>
      <c r="B191" s="284" t="s">
        <v>6050</v>
      </c>
      <c r="C191" s="284" t="s">
        <v>489</v>
      </c>
      <c r="D191" s="284" t="s">
        <v>5859</v>
      </c>
      <c r="E191" s="284">
        <v>6240159942744</v>
      </c>
      <c r="F191" s="284" t="s">
        <v>5861</v>
      </c>
      <c r="G191" s="284"/>
      <c r="H191" s="284"/>
      <c r="I191" s="284"/>
      <c r="J191" s="284"/>
      <c r="K191" s="284"/>
      <c r="L191" s="284"/>
    </row>
    <row r="192" spans="1:12" s="282" customFormat="1" x14ac:dyDescent="0.25">
      <c r="A192" s="284" t="s">
        <v>5848</v>
      </c>
      <c r="B192" s="284" t="s">
        <v>6051</v>
      </c>
      <c r="C192" s="284" t="s">
        <v>489</v>
      </c>
      <c r="D192" s="284" t="s">
        <v>5859</v>
      </c>
      <c r="E192" s="284">
        <v>6240159941362</v>
      </c>
      <c r="F192" s="284" t="s">
        <v>5861</v>
      </c>
      <c r="G192" s="284"/>
      <c r="H192" s="284"/>
      <c r="I192" s="284"/>
      <c r="J192" s="284"/>
      <c r="K192" s="284"/>
      <c r="L192" s="284"/>
    </row>
    <row r="193" spans="1:12" s="282" customFormat="1" x14ac:dyDescent="0.25">
      <c r="A193" s="284" t="s">
        <v>5848</v>
      </c>
      <c r="B193" s="284" t="s">
        <v>6052</v>
      </c>
      <c r="C193" s="284" t="s">
        <v>489</v>
      </c>
      <c r="D193" s="284" t="s">
        <v>5859</v>
      </c>
      <c r="E193" s="284">
        <v>6240159942736</v>
      </c>
      <c r="F193" s="284" t="s">
        <v>5861</v>
      </c>
      <c r="G193" s="284"/>
      <c r="H193" s="284"/>
      <c r="I193" s="284"/>
      <c r="J193" s="284"/>
      <c r="K193" s="284"/>
      <c r="L193" s="284"/>
    </row>
    <row r="194" spans="1:12" s="282" customFormat="1" x14ac:dyDescent="0.25">
      <c r="A194" s="284" t="s">
        <v>5848</v>
      </c>
      <c r="B194" s="284" t="s">
        <v>6053</v>
      </c>
      <c r="C194" s="284" t="s">
        <v>489</v>
      </c>
      <c r="D194" s="284" t="s">
        <v>5859</v>
      </c>
      <c r="E194" s="284">
        <v>6240159928182</v>
      </c>
      <c r="F194" s="284" t="s">
        <v>5861</v>
      </c>
      <c r="G194" s="284"/>
      <c r="H194" s="284"/>
      <c r="I194" s="284"/>
      <c r="J194" s="284"/>
      <c r="K194" s="284"/>
      <c r="L194" s="284"/>
    </row>
    <row r="195" spans="1:12" s="282" customFormat="1" x14ac:dyDescent="0.25">
      <c r="A195" s="284" t="s">
        <v>5848</v>
      </c>
      <c r="B195" s="284" t="s">
        <v>6054</v>
      </c>
      <c r="C195" s="284" t="s">
        <v>489</v>
      </c>
      <c r="D195" s="284" t="s">
        <v>5859</v>
      </c>
      <c r="E195" s="284">
        <v>6240159928843</v>
      </c>
      <c r="F195" s="284" t="s">
        <v>5861</v>
      </c>
      <c r="G195" s="284"/>
      <c r="H195" s="284"/>
      <c r="I195" s="284"/>
      <c r="J195" s="284"/>
      <c r="K195" s="284"/>
      <c r="L195" s="284"/>
    </row>
    <row r="196" spans="1:12" s="282" customFormat="1" x14ac:dyDescent="0.25">
      <c r="A196" s="284" t="s">
        <v>5848</v>
      </c>
      <c r="B196" s="284" t="s">
        <v>6055</v>
      </c>
      <c r="C196" s="284" t="s">
        <v>489</v>
      </c>
      <c r="D196" s="284" t="s">
        <v>5859</v>
      </c>
      <c r="E196" s="284">
        <v>6240159929175</v>
      </c>
      <c r="F196" s="284" t="s">
        <v>5861</v>
      </c>
      <c r="G196" s="284"/>
      <c r="H196" s="284"/>
      <c r="I196" s="284"/>
      <c r="J196" s="284"/>
      <c r="K196" s="284"/>
      <c r="L196" s="284"/>
    </row>
    <row r="197" spans="1:12" s="282" customFormat="1" x14ac:dyDescent="0.25">
      <c r="A197" s="284" t="s">
        <v>5848</v>
      </c>
      <c r="B197" s="284" t="s">
        <v>6056</v>
      </c>
      <c r="C197" s="284" t="s">
        <v>489</v>
      </c>
      <c r="D197" s="284" t="s">
        <v>5859</v>
      </c>
      <c r="E197" s="284">
        <v>6240159928837</v>
      </c>
      <c r="F197" s="284" t="s">
        <v>5861</v>
      </c>
      <c r="G197" s="284"/>
      <c r="H197" s="284"/>
      <c r="I197" s="284"/>
      <c r="J197" s="284"/>
      <c r="K197" s="284"/>
      <c r="L197" s="284"/>
    </row>
    <row r="198" spans="1:12" s="282" customFormat="1" x14ac:dyDescent="0.25">
      <c r="A198" s="284" t="s">
        <v>5848</v>
      </c>
      <c r="B198" s="284" t="s">
        <v>6057</v>
      </c>
      <c r="C198" s="284" t="s">
        <v>489</v>
      </c>
      <c r="D198" s="284" t="s">
        <v>5859</v>
      </c>
      <c r="E198" s="284">
        <v>6240159928869</v>
      </c>
      <c r="F198" s="284" t="s">
        <v>5861</v>
      </c>
      <c r="G198" s="284"/>
      <c r="H198" s="284"/>
      <c r="I198" s="284"/>
      <c r="J198" s="284"/>
      <c r="K198" s="284"/>
      <c r="L198" s="284"/>
    </row>
    <row r="199" spans="1:12" s="282" customFormat="1" x14ac:dyDescent="0.25">
      <c r="A199" s="284" t="s">
        <v>5848</v>
      </c>
      <c r="B199" s="284" t="s">
        <v>6058</v>
      </c>
      <c r="C199" s="284" t="s">
        <v>489</v>
      </c>
      <c r="D199" s="284" t="s">
        <v>5859</v>
      </c>
      <c r="E199" s="284">
        <v>6240159928465</v>
      </c>
      <c r="F199" s="284" t="s">
        <v>5861</v>
      </c>
      <c r="G199" s="284"/>
      <c r="H199" s="284"/>
      <c r="I199" s="284"/>
      <c r="J199" s="284"/>
      <c r="K199" s="284"/>
      <c r="L199" s="284"/>
    </row>
    <row r="200" spans="1:12" s="282" customFormat="1" x14ac:dyDescent="0.25">
      <c r="A200" s="284" t="s">
        <v>5848</v>
      </c>
      <c r="B200" s="284" t="s">
        <v>6059</v>
      </c>
      <c r="C200" s="284" t="s">
        <v>489</v>
      </c>
      <c r="D200" s="284" t="s">
        <v>5859</v>
      </c>
      <c r="E200" s="284">
        <v>6240159929452</v>
      </c>
      <c r="F200" s="284" t="s">
        <v>5861</v>
      </c>
      <c r="G200" s="284"/>
      <c r="H200" s="284"/>
      <c r="I200" s="284"/>
      <c r="J200" s="284"/>
      <c r="K200" s="284"/>
      <c r="L200" s="284"/>
    </row>
    <row r="201" spans="1:12" s="282" customFormat="1" x14ac:dyDescent="0.25">
      <c r="A201" s="284" t="s">
        <v>5848</v>
      </c>
      <c r="B201" s="284" t="s">
        <v>6060</v>
      </c>
      <c r="C201" s="284" t="s">
        <v>489</v>
      </c>
      <c r="D201" s="284" t="s">
        <v>5859</v>
      </c>
      <c r="E201" s="284">
        <v>6240159929261</v>
      </c>
      <c r="F201" s="284" t="s">
        <v>5861</v>
      </c>
      <c r="G201" s="284"/>
      <c r="H201" s="284"/>
      <c r="I201" s="284"/>
      <c r="J201" s="284"/>
      <c r="K201" s="284"/>
      <c r="L201" s="284"/>
    </row>
    <row r="202" spans="1:12" s="282" customFormat="1" x14ac:dyDescent="0.25">
      <c r="A202" s="284" t="s">
        <v>5848</v>
      </c>
      <c r="B202" s="284" t="s">
        <v>6061</v>
      </c>
      <c r="C202" s="284" t="s">
        <v>489</v>
      </c>
      <c r="D202" s="284" t="s">
        <v>5859</v>
      </c>
      <c r="E202" s="284">
        <v>6240159928495</v>
      </c>
      <c r="F202" s="284" t="s">
        <v>5861</v>
      </c>
      <c r="G202" s="284"/>
      <c r="H202" s="284"/>
      <c r="I202" s="284"/>
      <c r="J202" s="284"/>
      <c r="K202" s="284"/>
      <c r="L202" s="284"/>
    </row>
    <row r="203" spans="1:12" s="282" customFormat="1" x14ac:dyDescent="0.25">
      <c r="A203" s="284" t="s">
        <v>5848</v>
      </c>
      <c r="B203" s="284" t="s">
        <v>6062</v>
      </c>
      <c r="C203" s="284" t="s">
        <v>489</v>
      </c>
      <c r="D203" s="284" t="s">
        <v>5859</v>
      </c>
      <c r="E203" s="284">
        <v>6240159929391</v>
      </c>
      <c r="F203" s="284" t="s">
        <v>5861</v>
      </c>
      <c r="G203" s="284"/>
      <c r="H203" s="284"/>
      <c r="I203" s="284"/>
      <c r="J203" s="284"/>
      <c r="K203" s="284"/>
      <c r="L203" s="284"/>
    </row>
    <row r="204" spans="1:12" s="282" customFormat="1" x14ac:dyDescent="0.25">
      <c r="A204" s="284" t="s">
        <v>5848</v>
      </c>
      <c r="B204" s="284" t="s">
        <v>6063</v>
      </c>
      <c r="C204" s="284" t="s">
        <v>489</v>
      </c>
      <c r="D204" s="284" t="s">
        <v>5859</v>
      </c>
      <c r="E204" s="284">
        <v>6240159928301</v>
      </c>
      <c r="F204" s="284" t="s">
        <v>5861</v>
      </c>
      <c r="G204" s="284"/>
      <c r="H204" s="284"/>
      <c r="I204" s="284"/>
      <c r="J204" s="284"/>
      <c r="K204" s="284"/>
      <c r="L204" s="284"/>
    </row>
    <row r="205" spans="1:12" s="282" customFormat="1" x14ac:dyDescent="0.25">
      <c r="A205" s="284" t="s">
        <v>5848</v>
      </c>
      <c r="B205" s="284" t="s">
        <v>6064</v>
      </c>
      <c r="C205" s="284" t="s">
        <v>489</v>
      </c>
      <c r="D205" s="284" t="s">
        <v>5859</v>
      </c>
      <c r="E205" s="284">
        <v>6240159928230</v>
      </c>
      <c r="F205" s="284" t="s">
        <v>5861</v>
      </c>
      <c r="G205" s="284"/>
      <c r="H205" s="284"/>
      <c r="I205" s="284"/>
      <c r="J205" s="284"/>
      <c r="K205" s="284"/>
      <c r="L205" s="284"/>
    </row>
    <row r="206" spans="1:12" s="282" customFormat="1" x14ac:dyDescent="0.25">
      <c r="A206" s="284" t="s">
        <v>5848</v>
      </c>
      <c r="B206" s="284" t="s">
        <v>6065</v>
      </c>
      <c r="C206" s="284" t="s">
        <v>489</v>
      </c>
      <c r="D206" s="284" t="s">
        <v>5859</v>
      </c>
      <c r="E206" s="284">
        <v>6240159929514</v>
      </c>
      <c r="F206" s="284" t="s">
        <v>5861</v>
      </c>
      <c r="G206" s="284"/>
      <c r="H206" s="284"/>
      <c r="I206" s="284"/>
      <c r="J206" s="284"/>
      <c r="K206" s="284"/>
      <c r="L206" s="284"/>
    </row>
    <row r="207" spans="1:12" s="282" customFormat="1" x14ac:dyDescent="0.25">
      <c r="A207" s="284" t="s">
        <v>5848</v>
      </c>
      <c r="B207" s="284" t="s">
        <v>6066</v>
      </c>
      <c r="C207" s="284" t="s">
        <v>489</v>
      </c>
      <c r="D207" s="284" t="s">
        <v>5859</v>
      </c>
      <c r="E207" s="284">
        <v>6240159928469</v>
      </c>
      <c r="F207" s="284" t="s">
        <v>5861</v>
      </c>
      <c r="G207" s="284"/>
      <c r="H207" s="284"/>
      <c r="I207" s="284"/>
      <c r="J207" s="284"/>
      <c r="K207" s="284"/>
      <c r="L207" s="284"/>
    </row>
    <row r="208" spans="1:12" s="282" customFormat="1" x14ac:dyDescent="0.25">
      <c r="A208" s="284" t="s">
        <v>5848</v>
      </c>
      <c r="B208" s="284" t="s">
        <v>6067</v>
      </c>
      <c r="C208" s="284" t="s">
        <v>489</v>
      </c>
      <c r="D208" s="284" t="s">
        <v>5859</v>
      </c>
      <c r="E208" s="284">
        <v>6240159928163</v>
      </c>
      <c r="F208" s="284" t="s">
        <v>5861</v>
      </c>
      <c r="G208" s="284"/>
      <c r="H208" s="284"/>
      <c r="I208" s="284"/>
      <c r="J208" s="284"/>
      <c r="K208" s="284"/>
      <c r="L208" s="284"/>
    </row>
    <row r="209" spans="1:12" s="282" customFormat="1" x14ac:dyDescent="0.25">
      <c r="A209" s="284" t="s">
        <v>5848</v>
      </c>
      <c r="B209" s="284" t="s">
        <v>6068</v>
      </c>
      <c r="C209" s="284" t="s">
        <v>489</v>
      </c>
      <c r="D209" s="284" t="s">
        <v>5859</v>
      </c>
      <c r="E209" s="284">
        <v>6240159928003</v>
      </c>
      <c r="F209" s="284" t="s">
        <v>5861</v>
      </c>
      <c r="G209" s="284"/>
      <c r="H209" s="284"/>
      <c r="I209" s="284"/>
      <c r="J209" s="284"/>
      <c r="K209" s="284"/>
      <c r="L209" s="284"/>
    </row>
    <row r="210" spans="1:12" s="282" customFormat="1" x14ac:dyDescent="0.25">
      <c r="A210" s="284" t="s">
        <v>5848</v>
      </c>
      <c r="B210" s="284" t="s">
        <v>6069</v>
      </c>
      <c r="C210" s="284" t="s">
        <v>489</v>
      </c>
      <c r="D210" s="284" t="s">
        <v>5859</v>
      </c>
      <c r="E210" s="284">
        <v>6240159928549</v>
      </c>
      <c r="F210" s="284" t="s">
        <v>5861</v>
      </c>
      <c r="G210" s="284"/>
      <c r="H210" s="284"/>
      <c r="I210" s="284"/>
      <c r="J210" s="284"/>
      <c r="K210" s="284"/>
      <c r="L210" s="284"/>
    </row>
    <row r="211" spans="1:12" s="282" customFormat="1" x14ac:dyDescent="0.25">
      <c r="A211" s="284" t="s">
        <v>5848</v>
      </c>
      <c r="B211" s="284" t="s">
        <v>6070</v>
      </c>
      <c r="C211" s="284" t="s">
        <v>489</v>
      </c>
      <c r="D211" s="284" t="s">
        <v>5859</v>
      </c>
      <c r="E211" s="284">
        <v>6240159928427</v>
      </c>
      <c r="F211" s="284" t="s">
        <v>5861</v>
      </c>
      <c r="G211" s="284"/>
      <c r="H211" s="284"/>
      <c r="I211" s="284"/>
      <c r="J211" s="284"/>
      <c r="K211" s="284"/>
      <c r="L211" s="284"/>
    </row>
    <row r="212" spans="1:12" s="282" customFormat="1" x14ac:dyDescent="0.25">
      <c r="A212" s="284" t="s">
        <v>5848</v>
      </c>
      <c r="B212" s="284" t="s">
        <v>6071</v>
      </c>
      <c r="C212" s="284" t="s">
        <v>489</v>
      </c>
      <c r="D212" s="284" t="s">
        <v>5859</v>
      </c>
      <c r="E212" s="284">
        <v>6240159929184</v>
      </c>
      <c r="F212" s="284" t="s">
        <v>5861</v>
      </c>
      <c r="G212" s="284"/>
      <c r="H212" s="284"/>
      <c r="I212" s="284"/>
      <c r="J212" s="284"/>
      <c r="K212" s="284"/>
      <c r="L212" s="284"/>
    </row>
    <row r="213" spans="1:12" s="282" customFormat="1" x14ac:dyDescent="0.25">
      <c r="A213" s="284" t="s">
        <v>5848</v>
      </c>
      <c r="B213" s="284" t="s">
        <v>6072</v>
      </c>
      <c r="C213" s="284" t="s">
        <v>489</v>
      </c>
      <c r="D213" s="284" t="s">
        <v>5859</v>
      </c>
      <c r="E213" s="284">
        <v>6240159927925</v>
      </c>
      <c r="F213" s="284" t="s">
        <v>5861</v>
      </c>
      <c r="G213" s="284"/>
      <c r="H213" s="284"/>
      <c r="I213" s="284"/>
      <c r="J213" s="284"/>
      <c r="K213" s="284"/>
      <c r="L213" s="284"/>
    </row>
    <row r="214" spans="1:12" s="282" customFormat="1" x14ac:dyDescent="0.25">
      <c r="A214" s="284" t="s">
        <v>5857</v>
      </c>
      <c r="B214" s="284" t="s">
        <v>6073</v>
      </c>
      <c r="C214" s="284" t="s">
        <v>489</v>
      </c>
      <c r="D214" s="284" t="s">
        <v>5859</v>
      </c>
      <c r="E214" s="284">
        <v>6240159913003</v>
      </c>
      <c r="F214" s="284" t="s">
        <v>5861</v>
      </c>
      <c r="G214" s="284"/>
      <c r="H214" s="284"/>
      <c r="I214" s="284"/>
      <c r="J214" s="284"/>
      <c r="K214" s="284"/>
      <c r="L214" s="284"/>
    </row>
    <row r="215" spans="1:12" s="282" customFormat="1" x14ac:dyDescent="0.25">
      <c r="A215" s="284" t="s">
        <v>5857</v>
      </c>
      <c r="B215" s="284" t="s">
        <v>6074</v>
      </c>
      <c r="C215" s="284" t="s">
        <v>489</v>
      </c>
      <c r="D215" s="284" t="s">
        <v>5859</v>
      </c>
      <c r="E215" s="284">
        <v>6240159928731</v>
      </c>
      <c r="F215" s="284" t="s">
        <v>5861</v>
      </c>
      <c r="G215" s="284"/>
      <c r="H215" s="284"/>
      <c r="I215" s="284"/>
      <c r="J215" s="284"/>
      <c r="K215" s="284"/>
      <c r="L215" s="284"/>
    </row>
    <row r="216" spans="1:12" s="282" customFormat="1" x14ac:dyDescent="0.25">
      <c r="A216" s="284" t="s">
        <v>5857</v>
      </c>
      <c r="B216" s="284" t="s">
        <v>6075</v>
      </c>
      <c r="C216" s="284" t="s">
        <v>489</v>
      </c>
      <c r="D216" s="284" t="s">
        <v>5859</v>
      </c>
      <c r="E216" s="284">
        <v>6240159928006</v>
      </c>
      <c r="F216" s="284" t="s">
        <v>5861</v>
      </c>
      <c r="G216" s="284"/>
      <c r="H216" s="284"/>
      <c r="I216" s="284"/>
      <c r="J216" s="284"/>
      <c r="K216" s="284"/>
      <c r="L216" s="284"/>
    </row>
    <row r="217" spans="1:12" s="282" customFormat="1" x14ac:dyDescent="0.25">
      <c r="A217" s="284" t="s">
        <v>5857</v>
      </c>
      <c r="B217" s="284" t="s">
        <v>6076</v>
      </c>
      <c r="C217" s="284" t="s">
        <v>489</v>
      </c>
      <c r="D217" s="284" t="s">
        <v>5859</v>
      </c>
      <c r="E217" s="284">
        <v>6240159928215</v>
      </c>
      <c r="F217" s="284" t="s">
        <v>5861</v>
      </c>
      <c r="G217" s="284"/>
      <c r="H217" s="284"/>
      <c r="I217" s="284"/>
      <c r="J217" s="284"/>
      <c r="K217" s="284"/>
      <c r="L217" s="284"/>
    </row>
    <row r="218" spans="1:12" s="282" customFormat="1" x14ac:dyDescent="0.25">
      <c r="A218" s="284" t="s">
        <v>5857</v>
      </c>
      <c r="B218" s="284" t="s">
        <v>6077</v>
      </c>
      <c r="C218" s="284" t="s">
        <v>489</v>
      </c>
      <c r="D218" s="284" t="s">
        <v>5859</v>
      </c>
      <c r="E218" s="284">
        <v>6240159928942</v>
      </c>
      <c r="F218" s="284" t="s">
        <v>5861</v>
      </c>
      <c r="G218" s="284"/>
      <c r="H218" s="284"/>
      <c r="I218" s="284"/>
      <c r="J218" s="284"/>
      <c r="K218" s="284"/>
      <c r="L218" s="284"/>
    </row>
    <row r="219" spans="1:12" s="282" customFormat="1" x14ac:dyDescent="0.25">
      <c r="A219" s="284" t="s">
        <v>5857</v>
      </c>
      <c r="B219" s="284" t="s">
        <v>6078</v>
      </c>
      <c r="C219" s="284" t="s">
        <v>489</v>
      </c>
      <c r="D219" s="284" t="s">
        <v>5859</v>
      </c>
      <c r="E219" s="284">
        <v>6240159928337</v>
      </c>
      <c r="F219" s="284" t="s">
        <v>5861</v>
      </c>
      <c r="G219" s="284"/>
      <c r="H219" s="284"/>
      <c r="I219" s="284"/>
      <c r="J219" s="284"/>
      <c r="K219" s="284"/>
      <c r="L219" s="284"/>
    </row>
    <row r="220" spans="1:12" s="282" customFormat="1" x14ac:dyDescent="0.25">
      <c r="A220" s="284" t="s">
        <v>5857</v>
      </c>
      <c r="B220" s="284" t="s">
        <v>6079</v>
      </c>
      <c r="C220" s="284" t="s">
        <v>489</v>
      </c>
      <c r="D220" s="284" t="s">
        <v>5859</v>
      </c>
      <c r="E220" s="284">
        <v>6240159929124</v>
      </c>
      <c r="F220" s="284" t="s">
        <v>5861</v>
      </c>
      <c r="G220" s="284"/>
      <c r="H220" s="284"/>
      <c r="I220" s="284"/>
      <c r="J220" s="284"/>
      <c r="K220" s="284"/>
      <c r="L220" s="284"/>
    </row>
    <row r="221" spans="1:12" s="282" customFormat="1" x14ac:dyDescent="0.25">
      <c r="A221" s="284" t="s">
        <v>5857</v>
      </c>
      <c r="B221" s="284" t="s">
        <v>6080</v>
      </c>
      <c r="C221" s="284" t="s">
        <v>489</v>
      </c>
      <c r="D221" s="284" t="s">
        <v>5859</v>
      </c>
      <c r="E221" s="284">
        <v>6240159928214</v>
      </c>
      <c r="F221" s="284" t="s">
        <v>5861</v>
      </c>
      <c r="G221" s="284"/>
      <c r="H221" s="284"/>
      <c r="I221" s="284"/>
      <c r="J221" s="284"/>
      <c r="K221" s="284"/>
      <c r="L221" s="284"/>
    </row>
    <row r="222" spans="1:12" s="282" customFormat="1" x14ac:dyDescent="0.25">
      <c r="A222" s="284" t="s">
        <v>5857</v>
      </c>
      <c r="B222" s="284" t="s">
        <v>6081</v>
      </c>
      <c r="C222" s="284" t="s">
        <v>489</v>
      </c>
      <c r="D222" s="284" t="s">
        <v>5859</v>
      </c>
      <c r="E222" s="284">
        <v>6240159929338</v>
      </c>
      <c r="F222" s="284" t="s">
        <v>5861</v>
      </c>
      <c r="G222" s="284"/>
      <c r="H222" s="284"/>
      <c r="I222" s="284"/>
      <c r="J222" s="284"/>
      <c r="K222" s="284"/>
      <c r="L222" s="284"/>
    </row>
    <row r="223" spans="1:12" s="282" customFormat="1" x14ac:dyDescent="0.25">
      <c r="A223" s="284" t="s">
        <v>5857</v>
      </c>
      <c r="B223" s="284" t="s">
        <v>6082</v>
      </c>
      <c r="C223" s="284" t="s">
        <v>489</v>
      </c>
      <c r="D223" s="284" t="s">
        <v>5859</v>
      </c>
      <c r="E223" s="284">
        <v>6240159927975</v>
      </c>
      <c r="F223" s="284" t="s">
        <v>5861</v>
      </c>
      <c r="G223" s="284"/>
      <c r="H223" s="284"/>
      <c r="I223" s="284"/>
      <c r="J223" s="284"/>
      <c r="K223" s="284"/>
      <c r="L223" s="284"/>
    </row>
    <row r="224" spans="1:12" s="282" customFormat="1" x14ac:dyDescent="0.25">
      <c r="A224" s="284" t="s">
        <v>5802</v>
      </c>
      <c r="B224" s="284" t="s">
        <v>6083</v>
      </c>
      <c r="C224" s="284" t="s">
        <v>489</v>
      </c>
      <c r="D224" s="284" t="s">
        <v>5859</v>
      </c>
      <c r="E224" s="284">
        <v>6240159935548</v>
      </c>
      <c r="F224" s="284" t="s">
        <v>5861</v>
      </c>
      <c r="G224" s="284"/>
      <c r="H224" s="284"/>
      <c r="I224" s="284"/>
      <c r="J224" s="284"/>
      <c r="K224" s="284"/>
      <c r="L224" s="284"/>
    </row>
    <row r="225" spans="1:12" s="282" customFormat="1" x14ac:dyDescent="0.25">
      <c r="A225" s="284" t="s">
        <v>5802</v>
      </c>
      <c r="B225" s="284" t="s">
        <v>6084</v>
      </c>
      <c r="C225" s="284" t="s">
        <v>489</v>
      </c>
      <c r="D225" s="284" t="s">
        <v>5859</v>
      </c>
      <c r="E225" s="284">
        <v>6240159928635</v>
      </c>
      <c r="F225" s="284" t="s">
        <v>5861</v>
      </c>
      <c r="G225" s="284"/>
      <c r="H225" s="284"/>
      <c r="I225" s="284"/>
      <c r="J225" s="284"/>
      <c r="K225" s="284"/>
      <c r="L225" s="284"/>
    </row>
    <row r="226" spans="1:12" s="282" customFormat="1" x14ac:dyDescent="0.25">
      <c r="A226" s="284" t="s">
        <v>5802</v>
      </c>
      <c r="B226" s="284" t="s">
        <v>6085</v>
      </c>
      <c r="C226" s="284" t="s">
        <v>489</v>
      </c>
      <c r="D226" s="284" t="s">
        <v>5859</v>
      </c>
      <c r="E226" s="284">
        <v>6240159930463</v>
      </c>
      <c r="F226" s="284" t="s">
        <v>5861</v>
      </c>
      <c r="G226" s="284"/>
      <c r="H226" s="284"/>
      <c r="I226" s="284"/>
      <c r="J226" s="284"/>
      <c r="K226" s="284"/>
      <c r="L226" s="284"/>
    </row>
    <row r="227" spans="1:12" s="282" customFormat="1" x14ac:dyDescent="0.25">
      <c r="A227" s="284" t="s">
        <v>5802</v>
      </c>
      <c r="B227" s="284" t="s">
        <v>6086</v>
      </c>
      <c r="C227" s="284" t="s">
        <v>489</v>
      </c>
      <c r="D227" s="284" t="s">
        <v>5859</v>
      </c>
      <c r="E227" s="284">
        <v>6240159934035</v>
      </c>
      <c r="F227" s="284" t="s">
        <v>5861</v>
      </c>
      <c r="G227" s="284"/>
      <c r="H227" s="284"/>
      <c r="I227" s="284"/>
      <c r="J227" s="284"/>
      <c r="K227" s="284"/>
      <c r="L227" s="284"/>
    </row>
    <row r="228" spans="1:12" s="282" customFormat="1" x14ac:dyDescent="0.25">
      <c r="A228" s="284" t="s">
        <v>5802</v>
      </c>
      <c r="B228" s="284" t="s">
        <v>6087</v>
      </c>
      <c r="C228" s="284" t="s">
        <v>489</v>
      </c>
      <c r="D228" s="284" t="s">
        <v>5859</v>
      </c>
      <c r="E228" s="284">
        <v>6240159914515</v>
      </c>
      <c r="F228" s="284" t="s">
        <v>5861</v>
      </c>
      <c r="G228" s="284"/>
      <c r="H228" s="284"/>
      <c r="I228" s="284"/>
      <c r="J228" s="284"/>
      <c r="K228" s="284"/>
      <c r="L228" s="284"/>
    </row>
    <row r="229" spans="1:12" s="282" customFormat="1" x14ac:dyDescent="0.25">
      <c r="A229" s="284" t="s">
        <v>5802</v>
      </c>
      <c r="B229" s="284" t="s">
        <v>6088</v>
      </c>
      <c r="C229" s="284" t="s">
        <v>489</v>
      </c>
      <c r="D229" s="284" t="s">
        <v>5859</v>
      </c>
      <c r="E229" s="284">
        <v>6240159936109</v>
      </c>
      <c r="F229" s="284" t="s">
        <v>5861</v>
      </c>
      <c r="G229" s="284"/>
      <c r="H229" s="284"/>
      <c r="I229" s="284"/>
      <c r="J229" s="284"/>
      <c r="K229" s="284"/>
      <c r="L229" s="284"/>
    </row>
    <row r="230" spans="1:12" s="282" customFormat="1" x14ac:dyDescent="0.25">
      <c r="A230" s="284" t="s">
        <v>5802</v>
      </c>
      <c r="B230" s="284" t="s">
        <v>6089</v>
      </c>
      <c r="C230" s="284" t="s">
        <v>489</v>
      </c>
      <c r="D230" s="284" t="s">
        <v>5859</v>
      </c>
      <c r="E230" s="284">
        <v>6240159936080</v>
      </c>
      <c r="F230" s="284" t="s">
        <v>5861</v>
      </c>
      <c r="G230" s="284"/>
      <c r="H230" s="284"/>
      <c r="I230" s="284"/>
      <c r="J230" s="284"/>
      <c r="K230" s="284"/>
      <c r="L230" s="284"/>
    </row>
    <row r="231" spans="1:12" s="282" customFormat="1" x14ac:dyDescent="0.25">
      <c r="A231" s="284" t="s">
        <v>5802</v>
      </c>
      <c r="B231" s="284" t="s">
        <v>6090</v>
      </c>
      <c r="C231" s="284" t="s">
        <v>489</v>
      </c>
      <c r="D231" s="284" t="s">
        <v>5859</v>
      </c>
      <c r="E231" s="284">
        <v>6240159934586</v>
      </c>
      <c r="F231" s="284" t="s">
        <v>5861</v>
      </c>
      <c r="G231" s="284"/>
      <c r="H231" s="284"/>
      <c r="I231" s="284"/>
      <c r="J231" s="284"/>
      <c r="K231" s="284"/>
      <c r="L231" s="284"/>
    </row>
    <row r="232" spans="1:12" s="282" customFormat="1" x14ac:dyDescent="0.25">
      <c r="A232" s="284" t="s">
        <v>5802</v>
      </c>
      <c r="B232" s="284" t="s">
        <v>6091</v>
      </c>
      <c r="C232" s="284" t="s">
        <v>489</v>
      </c>
      <c r="D232" s="284" t="s">
        <v>5859</v>
      </c>
      <c r="E232" s="284">
        <v>6240159936327</v>
      </c>
      <c r="F232" s="284" t="s">
        <v>5861</v>
      </c>
      <c r="G232" s="284"/>
      <c r="H232" s="284"/>
      <c r="I232" s="284"/>
      <c r="J232" s="284"/>
      <c r="K232" s="284"/>
      <c r="L232" s="284"/>
    </row>
    <row r="233" spans="1:12" s="282" customFormat="1" x14ac:dyDescent="0.25">
      <c r="A233" s="284" t="s">
        <v>5802</v>
      </c>
      <c r="B233" s="284" t="s">
        <v>6092</v>
      </c>
      <c r="C233" s="284" t="s">
        <v>489</v>
      </c>
      <c r="D233" s="284" t="s">
        <v>5859</v>
      </c>
      <c r="E233" s="284">
        <v>6240159933618</v>
      </c>
      <c r="F233" s="284" t="s">
        <v>5861</v>
      </c>
      <c r="G233" s="284"/>
      <c r="H233" s="284"/>
      <c r="I233" s="284"/>
      <c r="J233" s="284"/>
      <c r="K233" s="284"/>
      <c r="L233" s="284"/>
    </row>
    <row r="234" spans="1:12" s="282" customFormat="1" x14ac:dyDescent="0.25">
      <c r="A234" s="284" t="s">
        <v>5802</v>
      </c>
      <c r="B234" s="284" t="s">
        <v>6093</v>
      </c>
      <c r="C234" s="284" t="s">
        <v>489</v>
      </c>
      <c r="D234" s="284" t="s">
        <v>5859</v>
      </c>
      <c r="E234" s="284">
        <v>6240159912125</v>
      </c>
      <c r="F234" s="284" t="s">
        <v>5861</v>
      </c>
      <c r="G234" s="284"/>
      <c r="H234" s="284"/>
      <c r="I234" s="284"/>
      <c r="J234" s="284"/>
      <c r="K234" s="284"/>
      <c r="L234" s="284"/>
    </row>
    <row r="235" spans="1:12" s="282" customFormat="1" x14ac:dyDescent="0.25">
      <c r="A235" s="284" t="s">
        <v>5802</v>
      </c>
      <c r="B235" s="284" t="s">
        <v>6094</v>
      </c>
      <c r="C235" s="284" t="s">
        <v>489</v>
      </c>
      <c r="D235" s="284" t="s">
        <v>5859</v>
      </c>
      <c r="E235" s="284">
        <v>6240159936141</v>
      </c>
      <c r="F235" s="284" t="s">
        <v>5861</v>
      </c>
      <c r="G235" s="284"/>
      <c r="H235" s="284"/>
      <c r="I235" s="284"/>
      <c r="J235" s="284"/>
      <c r="K235" s="284"/>
      <c r="L235" s="284"/>
    </row>
    <row r="236" spans="1:12" s="282" customFormat="1" x14ac:dyDescent="0.25">
      <c r="A236" s="284" t="s">
        <v>5802</v>
      </c>
      <c r="B236" s="284" t="s">
        <v>6095</v>
      </c>
      <c r="C236" s="284" t="s">
        <v>489</v>
      </c>
      <c r="D236" s="284" t="s">
        <v>5859</v>
      </c>
      <c r="E236" s="284">
        <v>6240159912288</v>
      </c>
      <c r="F236" s="284" t="s">
        <v>5861</v>
      </c>
      <c r="G236" s="284"/>
      <c r="H236" s="284"/>
      <c r="I236" s="284"/>
      <c r="J236" s="284"/>
      <c r="K236" s="284"/>
      <c r="L236" s="284"/>
    </row>
    <row r="237" spans="1:12" s="282" customFormat="1" x14ac:dyDescent="0.25">
      <c r="A237" s="284" t="s">
        <v>5802</v>
      </c>
      <c r="B237" s="284" t="s">
        <v>6096</v>
      </c>
      <c r="C237" s="284" t="s">
        <v>489</v>
      </c>
      <c r="D237" s="284" t="s">
        <v>5859</v>
      </c>
      <c r="E237" s="284">
        <v>6240159912879</v>
      </c>
      <c r="F237" s="284" t="s">
        <v>5861</v>
      </c>
      <c r="G237" s="284"/>
      <c r="H237" s="284"/>
      <c r="I237" s="284"/>
      <c r="J237" s="284"/>
      <c r="K237" s="284"/>
      <c r="L237" s="284"/>
    </row>
    <row r="238" spans="1:12" s="282" customFormat="1" x14ac:dyDescent="0.25">
      <c r="A238" s="284" t="s">
        <v>5802</v>
      </c>
      <c r="B238" s="284" t="s">
        <v>6097</v>
      </c>
      <c r="C238" s="284" t="s">
        <v>489</v>
      </c>
      <c r="D238" s="284" t="s">
        <v>5859</v>
      </c>
      <c r="E238" s="284">
        <v>6240159933608</v>
      </c>
      <c r="F238" s="284" t="s">
        <v>5861</v>
      </c>
      <c r="G238" s="284"/>
      <c r="H238" s="284"/>
      <c r="I238" s="284"/>
      <c r="J238" s="284"/>
      <c r="K238" s="284"/>
      <c r="L238" s="284"/>
    </row>
    <row r="239" spans="1:12" s="282" customFormat="1" x14ac:dyDescent="0.25">
      <c r="A239" s="284" t="s">
        <v>5802</v>
      </c>
      <c r="B239" s="284" t="s">
        <v>6098</v>
      </c>
      <c r="C239" s="284" t="s">
        <v>489</v>
      </c>
      <c r="D239" s="284" t="s">
        <v>5859</v>
      </c>
      <c r="E239" s="284">
        <v>6240159914343</v>
      </c>
      <c r="F239" s="284" t="s">
        <v>5861</v>
      </c>
      <c r="G239" s="284"/>
      <c r="H239" s="284"/>
      <c r="I239" s="284"/>
      <c r="J239" s="284"/>
      <c r="K239" s="284"/>
      <c r="L239" s="284"/>
    </row>
    <row r="240" spans="1:12" s="282" customFormat="1" x14ac:dyDescent="0.25">
      <c r="A240" s="284" t="s">
        <v>5802</v>
      </c>
      <c r="B240" s="284" t="s">
        <v>6099</v>
      </c>
      <c r="C240" s="284" t="s">
        <v>489</v>
      </c>
      <c r="D240" s="284" t="s">
        <v>5859</v>
      </c>
      <c r="E240" s="284">
        <v>6240159911375</v>
      </c>
      <c r="F240" s="284" t="s">
        <v>5861</v>
      </c>
      <c r="G240" s="284"/>
      <c r="H240" s="284"/>
      <c r="I240" s="284"/>
      <c r="J240" s="284"/>
      <c r="K240" s="284"/>
      <c r="L240" s="284"/>
    </row>
    <row r="241" spans="1:12" s="282" customFormat="1" x14ac:dyDescent="0.25">
      <c r="A241" s="284" t="s">
        <v>5802</v>
      </c>
      <c r="B241" s="284" t="s">
        <v>6100</v>
      </c>
      <c r="C241" s="284" t="s">
        <v>489</v>
      </c>
      <c r="D241" s="284" t="s">
        <v>5859</v>
      </c>
      <c r="E241" s="284">
        <v>6240159914531</v>
      </c>
      <c r="F241" s="284" t="s">
        <v>5861</v>
      </c>
      <c r="G241" s="284"/>
      <c r="H241" s="284"/>
      <c r="I241" s="284"/>
      <c r="J241" s="284"/>
      <c r="K241" s="284"/>
      <c r="L241" s="284"/>
    </row>
    <row r="242" spans="1:12" s="282" customFormat="1" x14ac:dyDescent="0.25">
      <c r="A242" s="284" t="s">
        <v>5802</v>
      </c>
      <c r="B242" s="284" t="s">
        <v>6101</v>
      </c>
      <c r="C242" s="284" t="s">
        <v>489</v>
      </c>
      <c r="D242" s="284" t="s">
        <v>5859</v>
      </c>
      <c r="E242" s="284">
        <v>6240159912877</v>
      </c>
      <c r="F242" s="284" t="s">
        <v>5861</v>
      </c>
      <c r="G242" s="284"/>
      <c r="H242" s="284"/>
      <c r="I242" s="284"/>
      <c r="J242" s="284"/>
      <c r="K242" s="284"/>
      <c r="L242" s="284"/>
    </row>
    <row r="243" spans="1:12" s="282" customFormat="1" x14ac:dyDescent="0.25">
      <c r="A243" s="284" t="s">
        <v>5802</v>
      </c>
      <c r="B243" s="284" t="s">
        <v>6102</v>
      </c>
      <c r="C243" s="284" t="s">
        <v>489</v>
      </c>
      <c r="D243" s="284" t="s">
        <v>5859</v>
      </c>
      <c r="E243" s="284">
        <v>6240159914698</v>
      </c>
      <c r="F243" s="284" t="s">
        <v>5861</v>
      </c>
      <c r="G243" s="284"/>
      <c r="H243" s="284"/>
      <c r="I243" s="284"/>
      <c r="J243" s="284"/>
      <c r="K243" s="284"/>
      <c r="L243" s="284"/>
    </row>
    <row r="244" spans="1:12" s="282" customFormat="1" x14ac:dyDescent="0.25">
      <c r="A244" s="284" t="s">
        <v>5802</v>
      </c>
      <c r="B244" s="284" t="s">
        <v>6103</v>
      </c>
      <c r="C244" s="284" t="s">
        <v>489</v>
      </c>
      <c r="D244" s="284" t="s">
        <v>5859</v>
      </c>
      <c r="E244" s="284">
        <v>6240159912833</v>
      </c>
      <c r="F244" s="284" t="s">
        <v>5861</v>
      </c>
      <c r="G244" s="284"/>
      <c r="H244" s="284"/>
      <c r="I244" s="284"/>
      <c r="J244" s="284"/>
      <c r="K244" s="284"/>
      <c r="L244" s="284"/>
    </row>
    <row r="245" spans="1:12" s="282" customFormat="1" x14ac:dyDescent="0.25">
      <c r="A245" s="284" t="s">
        <v>5802</v>
      </c>
      <c r="B245" s="284" t="s">
        <v>6104</v>
      </c>
      <c r="C245" s="284" t="s">
        <v>489</v>
      </c>
      <c r="D245" s="284" t="s">
        <v>5859</v>
      </c>
      <c r="E245" s="284">
        <v>6240159914521</v>
      </c>
      <c r="F245" s="284" t="s">
        <v>5861</v>
      </c>
      <c r="G245" s="284"/>
      <c r="H245" s="284"/>
      <c r="I245" s="284"/>
      <c r="J245" s="284"/>
      <c r="K245" s="284"/>
      <c r="L245" s="284"/>
    </row>
    <row r="246" spans="1:12" s="282" customFormat="1" x14ac:dyDescent="0.25">
      <c r="A246" s="284" t="s">
        <v>5802</v>
      </c>
      <c r="B246" s="284" t="s">
        <v>6105</v>
      </c>
      <c r="C246" s="284" t="s">
        <v>489</v>
      </c>
      <c r="D246" s="284" t="s">
        <v>5859</v>
      </c>
      <c r="E246" s="284">
        <v>6240159934109</v>
      </c>
      <c r="F246" s="284" t="s">
        <v>5861</v>
      </c>
      <c r="G246" s="284"/>
      <c r="H246" s="284"/>
      <c r="I246" s="284"/>
      <c r="J246" s="284"/>
      <c r="K246" s="284"/>
      <c r="L246" s="284"/>
    </row>
    <row r="247" spans="1:12" s="282" customFormat="1" x14ac:dyDescent="0.25">
      <c r="A247" s="284" t="s">
        <v>5802</v>
      </c>
      <c r="B247" s="284" t="s">
        <v>6106</v>
      </c>
      <c r="C247" s="284" t="s">
        <v>489</v>
      </c>
      <c r="D247" s="284" t="s">
        <v>5859</v>
      </c>
      <c r="E247" s="284">
        <v>6240159936297</v>
      </c>
      <c r="F247" s="284" t="s">
        <v>5861</v>
      </c>
      <c r="G247" s="284"/>
      <c r="H247" s="284"/>
      <c r="I247" s="284"/>
      <c r="J247" s="284"/>
      <c r="K247" s="284"/>
      <c r="L247" s="284"/>
    </row>
    <row r="248" spans="1:12" s="282" customFormat="1" x14ac:dyDescent="0.25">
      <c r="A248" s="284" t="s">
        <v>5802</v>
      </c>
      <c r="B248" s="284" t="s">
        <v>6107</v>
      </c>
      <c r="C248" s="284" t="s">
        <v>489</v>
      </c>
      <c r="D248" s="284" t="s">
        <v>5859</v>
      </c>
      <c r="E248" s="284">
        <v>6240159935459</v>
      </c>
      <c r="F248" s="284" t="s">
        <v>5861</v>
      </c>
      <c r="G248" s="284"/>
      <c r="H248" s="284"/>
      <c r="I248" s="284"/>
      <c r="J248" s="284"/>
      <c r="K248" s="284"/>
      <c r="L248" s="284"/>
    </row>
    <row r="249" spans="1:12" s="282" customFormat="1" x14ac:dyDescent="0.25">
      <c r="A249" s="284" t="s">
        <v>5802</v>
      </c>
      <c r="B249" s="284" t="s">
        <v>6108</v>
      </c>
      <c r="C249" s="284" t="s">
        <v>489</v>
      </c>
      <c r="D249" s="284" t="s">
        <v>5859</v>
      </c>
      <c r="E249" s="284">
        <v>6240159935501</v>
      </c>
      <c r="F249" s="284" t="s">
        <v>5861</v>
      </c>
      <c r="G249" s="284"/>
      <c r="H249" s="284"/>
      <c r="I249" s="284"/>
      <c r="J249" s="284"/>
      <c r="K249" s="284"/>
      <c r="L249" s="284"/>
    </row>
    <row r="250" spans="1:12" s="282" customFormat="1" x14ac:dyDescent="0.25">
      <c r="A250" s="284" t="s">
        <v>5802</v>
      </c>
      <c r="B250" s="284" t="s">
        <v>6109</v>
      </c>
      <c r="C250" s="284" t="s">
        <v>489</v>
      </c>
      <c r="D250" s="284" t="s">
        <v>5859</v>
      </c>
      <c r="E250" s="284">
        <v>6240159935042</v>
      </c>
      <c r="F250" s="284" t="s">
        <v>5861</v>
      </c>
      <c r="G250" s="284"/>
      <c r="H250" s="284"/>
      <c r="I250" s="284"/>
      <c r="J250" s="284"/>
      <c r="K250" s="284"/>
      <c r="L250" s="284"/>
    </row>
    <row r="251" spans="1:12" s="282" customFormat="1" x14ac:dyDescent="0.25">
      <c r="A251" s="284" t="s">
        <v>5802</v>
      </c>
      <c r="B251" s="284" t="s">
        <v>6110</v>
      </c>
      <c r="C251" s="284" t="s">
        <v>489</v>
      </c>
      <c r="D251" s="284" t="s">
        <v>5859</v>
      </c>
      <c r="E251" s="284">
        <v>6240159936206</v>
      </c>
      <c r="F251" s="284" t="s">
        <v>5861</v>
      </c>
      <c r="G251" s="284"/>
      <c r="H251" s="284"/>
      <c r="I251" s="284"/>
      <c r="J251" s="284"/>
      <c r="K251" s="284"/>
      <c r="L251" s="284"/>
    </row>
    <row r="252" spans="1:12" s="282" customFormat="1" x14ac:dyDescent="0.25">
      <c r="A252" s="284" t="s">
        <v>5802</v>
      </c>
      <c r="B252" s="284" t="s">
        <v>6111</v>
      </c>
      <c r="C252" s="284" t="s">
        <v>489</v>
      </c>
      <c r="D252" s="284" t="s">
        <v>5859</v>
      </c>
      <c r="E252" s="284">
        <v>6240159935437</v>
      </c>
      <c r="F252" s="284" t="s">
        <v>5861</v>
      </c>
      <c r="G252" s="284"/>
      <c r="H252" s="284"/>
      <c r="I252" s="284"/>
      <c r="J252" s="284"/>
      <c r="K252" s="284"/>
      <c r="L252" s="284"/>
    </row>
    <row r="253" spans="1:12" s="282" customFormat="1" x14ac:dyDescent="0.25">
      <c r="A253" s="284" t="s">
        <v>5802</v>
      </c>
      <c r="B253" s="284" t="s">
        <v>6112</v>
      </c>
      <c r="C253" s="284" t="s">
        <v>489</v>
      </c>
      <c r="D253" s="284" t="s">
        <v>5859</v>
      </c>
      <c r="E253" s="284">
        <v>6240159936335</v>
      </c>
      <c r="F253" s="284" t="s">
        <v>5861</v>
      </c>
      <c r="G253" s="284"/>
      <c r="H253" s="284"/>
      <c r="I253" s="284"/>
      <c r="J253" s="284"/>
      <c r="K253" s="284"/>
      <c r="L253" s="284"/>
    </row>
    <row r="254" spans="1:12" s="282" customFormat="1" x14ac:dyDescent="0.25">
      <c r="A254" s="284" t="s">
        <v>5802</v>
      </c>
      <c r="B254" s="284" t="s">
        <v>6113</v>
      </c>
      <c r="C254" s="284" t="s">
        <v>489</v>
      </c>
      <c r="D254" s="284" t="s">
        <v>5859</v>
      </c>
      <c r="E254" s="284">
        <v>6240159933913</v>
      </c>
      <c r="F254" s="284" t="s">
        <v>5861</v>
      </c>
      <c r="G254" s="284"/>
      <c r="H254" s="284"/>
      <c r="I254" s="284"/>
      <c r="J254" s="284"/>
      <c r="K254" s="284"/>
      <c r="L254" s="284"/>
    </row>
    <row r="255" spans="1:12" s="282" customFormat="1" x14ac:dyDescent="0.25">
      <c r="A255" s="284" t="s">
        <v>5802</v>
      </c>
      <c r="B255" s="284" t="s">
        <v>6114</v>
      </c>
      <c r="C255" s="284" t="s">
        <v>489</v>
      </c>
      <c r="D255" s="284" t="s">
        <v>5859</v>
      </c>
      <c r="E255" s="284">
        <v>6240159913147</v>
      </c>
      <c r="F255" s="284" t="s">
        <v>5861</v>
      </c>
      <c r="G255" s="284"/>
      <c r="H255" s="284"/>
      <c r="I255" s="284"/>
      <c r="J255" s="284"/>
      <c r="K255" s="284"/>
      <c r="L255" s="284"/>
    </row>
    <row r="256" spans="1:12" s="282" customFormat="1" x14ac:dyDescent="0.25">
      <c r="A256" s="284" t="s">
        <v>5802</v>
      </c>
      <c r="B256" s="284" t="s">
        <v>6115</v>
      </c>
      <c r="C256" s="284" t="s">
        <v>489</v>
      </c>
      <c r="D256" s="284" t="s">
        <v>5859</v>
      </c>
      <c r="E256" s="284">
        <v>6240159936266</v>
      </c>
      <c r="F256" s="284" t="s">
        <v>5861</v>
      </c>
      <c r="G256" s="284"/>
      <c r="H256" s="284"/>
      <c r="I256" s="284"/>
      <c r="J256" s="284"/>
      <c r="K256" s="284"/>
      <c r="L256" s="284"/>
    </row>
    <row r="257" spans="1:12" s="282" customFormat="1" x14ac:dyDescent="0.25">
      <c r="A257" s="284" t="s">
        <v>5802</v>
      </c>
      <c r="B257" s="284" t="s">
        <v>6116</v>
      </c>
      <c r="C257" s="284" t="s">
        <v>489</v>
      </c>
      <c r="D257" s="284" t="s">
        <v>5859</v>
      </c>
      <c r="E257" s="284">
        <v>6240159930507</v>
      </c>
      <c r="F257" s="284" t="s">
        <v>5861</v>
      </c>
      <c r="G257" s="284"/>
      <c r="H257" s="284"/>
      <c r="I257" s="284"/>
      <c r="J257" s="284"/>
      <c r="K257" s="284"/>
      <c r="L257" s="284"/>
    </row>
    <row r="258" spans="1:12" s="282" customFormat="1" x14ac:dyDescent="0.25">
      <c r="A258" s="284" t="s">
        <v>5802</v>
      </c>
      <c r="B258" s="284" t="s">
        <v>6117</v>
      </c>
      <c r="C258" s="284" t="s">
        <v>489</v>
      </c>
      <c r="D258" s="284" t="s">
        <v>5859</v>
      </c>
      <c r="E258" s="284">
        <v>6240159934075</v>
      </c>
      <c r="F258" s="284" t="s">
        <v>5861</v>
      </c>
      <c r="G258" s="284"/>
      <c r="H258" s="284"/>
      <c r="I258" s="284"/>
      <c r="J258" s="284"/>
      <c r="K258" s="284"/>
      <c r="L258" s="284"/>
    </row>
    <row r="259" spans="1:12" s="282" customFormat="1" x14ac:dyDescent="0.25">
      <c r="A259" s="284" t="s">
        <v>5802</v>
      </c>
      <c r="B259" s="284" t="s">
        <v>6118</v>
      </c>
      <c r="C259" s="284" t="s">
        <v>489</v>
      </c>
      <c r="D259" s="284" t="s">
        <v>5859</v>
      </c>
      <c r="E259" s="284">
        <v>6240159935562</v>
      </c>
      <c r="F259" s="284" t="s">
        <v>5861</v>
      </c>
      <c r="G259" s="284"/>
      <c r="H259" s="284"/>
      <c r="I259" s="284"/>
      <c r="J259" s="284"/>
      <c r="K259" s="284"/>
      <c r="L259" s="284"/>
    </row>
    <row r="260" spans="1:12" s="282" customFormat="1" x14ac:dyDescent="0.25">
      <c r="A260" s="284" t="s">
        <v>5802</v>
      </c>
      <c r="B260" s="284" t="s">
        <v>6119</v>
      </c>
      <c r="C260" s="284" t="s">
        <v>489</v>
      </c>
      <c r="D260" s="284" t="s">
        <v>5859</v>
      </c>
      <c r="E260" s="284">
        <v>6240159930479</v>
      </c>
      <c r="F260" s="284" t="s">
        <v>5861</v>
      </c>
      <c r="G260" s="284"/>
      <c r="H260" s="284"/>
      <c r="I260" s="284"/>
      <c r="J260" s="284"/>
      <c r="K260" s="284"/>
      <c r="L260" s="284"/>
    </row>
    <row r="261" spans="1:12" s="282" customFormat="1" x14ac:dyDescent="0.25">
      <c r="A261" s="284" t="s">
        <v>5802</v>
      </c>
      <c r="B261" s="284" t="s">
        <v>6120</v>
      </c>
      <c r="C261" s="284" t="s">
        <v>489</v>
      </c>
      <c r="D261" s="284" t="s">
        <v>5859</v>
      </c>
      <c r="E261" s="284">
        <v>6240159935095</v>
      </c>
      <c r="F261" s="284" t="s">
        <v>5861</v>
      </c>
      <c r="G261" s="284"/>
      <c r="H261" s="284"/>
      <c r="I261" s="284"/>
      <c r="J261" s="284"/>
      <c r="K261" s="284"/>
      <c r="L261" s="284"/>
    </row>
    <row r="262" spans="1:12" s="282" customFormat="1" x14ac:dyDescent="0.25">
      <c r="A262" s="284" t="s">
        <v>5802</v>
      </c>
      <c r="B262" s="284" t="s">
        <v>6121</v>
      </c>
      <c r="C262" s="284" t="s">
        <v>489</v>
      </c>
      <c r="D262" s="284" t="s">
        <v>5859</v>
      </c>
      <c r="E262" s="284">
        <v>6240159914517</v>
      </c>
      <c r="F262" s="284" t="s">
        <v>5861</v>
      </c>
      <c r="G262" s="284"/>
      <c r="H262" s="284"/>
      <c r="I262" s="284"/>
      <c r="J262" s="284"/>
      <c r="K262" s="284"/>
      <c r="L262" s="284"/>
    </row>
    <row r="263" spans="1:12" s="282" customFormat="1" x14ac:dyDescent="0.25">
      <c r="A263" s="284" t="s">
        <v>5802</v>
      </c>
      <c r="B263" s="284" t="s">
        <v>6122</v>
      </c>
      <c r="C263" s="284" t="s">
        <v>489</v>
      </c>
      <c r="D263" s="284" t="s">
        <v>5859</v>
      </c>
      <c r="E263" s="284">
        <v>6240159936376</v>
      </c>
      <c r="F263" s="284" t="s">
        <v>5861</v>
      </c>
      <c r="G263" s="284"/>
      <c r="H263" s="284"/>
      <c r="I263" s="284"/>
      <c r="J263" s="284"/>
      <c r="K263" s="284"/>
      <c r="L263" s="284"/>
    </row>
    <row r="264" spans="1:12" s="282" customFormat="1" x14ac:dyDescent="0.25">
      <c r="A264" s="284" t="s">
        <v>5802</v>
      </c>
      <c r="B264" s="284" t="s">
        <v>6123</v>
      </c>
      <c r="C264" s="284" t="s">
        <v>489</v>
      </c>
      <c r="D264" s="284" t="s">
        <v>5859</v>
      </c>
      <c r="E264" s="284">
        <v>6240159933400</v>
      </c>
      <c r="F264" s="284" t="s">
        <v>5861</v>
      </c>
      <c r="G264" s="284"/>
      <c r="H264" s="284"/>
      <c r="I264" s="284"/>
      <c r="J264" s="284"/>
      <c r="K264" s="284"/>
      <c r="L264" s="284"/>
    </row>
    <row r="265" spans="1:12" s="282" customFormat="1" x14ac:dyDescent="0.25">
      <c r="A265" s="284" t="s">
        <v>5802</v>
      </c>
      <c r="B265" s="284" t="s">
        <v>6124</v>
      </c>
      <c r="C265" s="284" t="s">
        <v>489</v>
      </c>
      <c r="D265" s="284" t="s">
        <v>5859</v>
      </c>
      <c r="E265" s="284">
        <v>6240159935090</v>
      </c>
      <c r="F265" s="284" t="s">
        <v>5861</v>
      </c>
      <c r="G265" s="284"/>
      <c r="H265" s="284"/>
      <c r="I265" s="284"/>
      <c r="J265" s="284"/>
      <c r="K265" s="284"/>
      <c r="L265" s="284"/>
    </row>
    <row r="266" spans="1:12" s="282" customFormat="1" x14ac:dyDescent="0.25">
      <c r="A266" s="284" t="s">
        <v>5802</v>
      </c>
      <c r="B266" s="284" t="s">
        <v>6125</v>
      </c>
      <c r="C266" s="284" t="s">
        <v>489</v>
      </c>
      <c r="D266" s="284" t="s">
        <v>5859</v>
      </c>
      <c r="E266" s="284">
        <v>6240159935510</v>
      </c>
      <c r="F266" s="284" t="s">
        <v>5861</v>
      </c>
      <c r="G266" s="284"/>
      <c r="H266" s="284"/>
      <c r="I266" s="284"/>
      <c r="J266" s="284"/>
      <c r="K266" s="284"/>
      <c r="L266" s="284"/>
    </row>
    <row r="267" spans="1:12" s="282" customFormat="1" x14ac:dyDescent="0.25">
      <c r="A267" s="284" t="s">
        <v>5802</v>
      </c>
      <c r="B267" s="284" t="s">
        <v>6126</v>
      </c>
      <c r="C267" s="284" t="s">
        <v>489</v>
      </c>
      <c r="D267" s="284" t="s">
        <v>5859</v>
      </c>
      <c r="E267" s="284">
        <v>6240159933580</v>
      </c>
      <c r="F267" s="284" t="s">
        <v>5861</v>
      </c>
      <c r="G267" s="284"/>
      <c r="H267" s="284"/>
      <c r="I267" s="284"/>
      <c r="J267" s="284"/>
      <c r="K267" s="284"/>
      <c r="L267" s="284"/>
    </row>
    <row r="268" spans="1:12" s="282" customFormat="1" x14ac:dyDescent="0.25">
      <c r="A268" s="284" t="s">
        <v>5802</v>
      </c>
      <c r="B268" s="284" t="s">
        <v>6127</v>
      </c>
      <c r="C268" s="284" t="s">
        <v>489</v>
      </c>
      <c r="D268" s="284" t="s">
        <v>5859</v>
      </c>
      <c r="E268" s="284">
        <v>6240159935445</v>
      </c>
      <c r="F268" s="284" t="s">
        <v>5861</v>
      </c>
      <c r="G268" s="284"/>
      <c r="H268" s="284"/>
      <c r="I268" s="284"/>
      <c r="J268" s="284"/>
      <c r="K268" s="284"/>
      <c r="L268" s="284"/>
    </row>
    <row r="269" spans="1:12" s="282" customFormat="1" x14ac:dyDescent="0.25">
      <c r="A269" s="284" t="s">
        <v>5802</v>
      </c>
      <c r="B269" s="284" t="s">
        <v>6128</v>
      </c>
      <c r="C269" s="284" t="s">
        <v>489</v>
      </c>
      <c r="D269" s="284" t="s">
        <v>5859</v>
      </c>
      <c r="E269" s="284">
        <v>6240159934142</v>
      </c>
      <c r="F269" s="284" t="s">
        <v>5861</v>
      </c>
      <c r="G269" s="284"/>
      <c r="H269" s="284"/>
      <c r="I269" s="284"/>
      <c r="J269" s="284"/>
      <c r="K269" s="284"/>
      <c r="L269" s="284"/>
    </row>
    <row r="270" spans="1:12" s="282" customFormat="1" x14ac:dyDescent="0.25">
      <c r="A270" s="284" t="s">
        <v>5802</v>
      </c>
      <c r="B270" s="284" t="s">
        <v>6129</v>
      </c>
      <c r="C270" s="284" t="s">
        <v>489</v>
      </c>
      <c r="D270" s="284" t="s">
        <v>5859</v>
      </c>
      <c r="E270" s="284">
        <v>6240159934389</v>
      </c>
      <c r="F270" s="284" t="s">
        <v>5861</v>
      </c>
      <c r="G270" s="284"/>
      <c r="H270" s="284"/>
      <c r="I270" s="284"/>
      <c r="J270" s="284"/>
      <c r="K270" s="284"/>
      <c r="L270" s="284"/>
    </row>
    <row r="271" spans="1:12" s="282" customFormat="1" x14ac:dyDescent="0.25">
      <c r="A271" s="284" t="s">
        <v>5802</v>
      </c>
      <c r="B271" s="284" t="s">
        <v>6130</v>
      </c>
      <c r="C271" s="284" t="s">
        <v>489</v>
      </c>
      <c r="D271" s="284" t="s">
        <v>5859</v>
      </c>
      <c r="E271" s="284">
        <v>6240159929126</v>
      </c>
      <c r="F271" s="284" t="s">
        <v>5861</v>
      </c>
      <c r="G271" s="284"/>
      <c r="H271" s="284"/>
      <c r="I271" s="284"/>
      <c r="J271" s="284"/>
      <c r="K271" s="284"/>
      <c r="L271" s="284"/>
    </row>
    <row r="272" spans="1:12" s="282" customFormat="1" x14ac:dyDescent="0.25">
      <c r="A272" s="284" t="s">
        <v>5802</v>
      </c>
      <c r="B272" s="284" t="s">
        <v>6131</v>
      </c>
      <c r="C272" s="284" t="s">
        <v>489</v>
      </c>
      <c r="D272" s="284" t="s">
        <v>5859</v>
      </c>
      <c r="E272" s="284">
        <v>6240159935596</v>
      </c>
      <c r="F272" s="284" t="s">
        <v>5861</v>
      </c>
      <c r="G272" s="284"/>
      <c r="H272" s="284"/>
      <c r="I272" s="284"/>
      <c r="J272" s="284"/>
      <c r="K272" s="284"/>
      <c r="L272" s="284"/>
    </row>
    <row r="273" spans="1:12" s="282" customFormat="1" x14ac:dyDescent="0.25">
      <c r="A273" s="284" t="s">
        <v>5802</v>
      </c>
      <c r="B273" s="284" t="s">
        <v>6132</v>
      </c>
      <c r="C273" s="284" t="s">
        <v>489</v>
      </c>
      <c r="D273" s="284" t="s">
        <v>5859</v>
      </c>
      <c r="E273" s="284">
        <v>6240159930446</v>
      </c>
      <c r="F273" s="284" t="s">
        <v>5861</v>
      </c>
      <c r="G273" s="284"/>
      <c r="H273" s="284"/>
      <c r="I273" s="284"/>
      <c r="J273" s="284"/>
      <c r="K273" s="284"/>
      <c r="L273" s="284"/>
    </row>
    <row r="274" spans="1:12" s="282" customFormat="1" x14ac:dyDescent="0.25">
      <c r="A274" s="284" t="s">
        <v>5802</v>
      </c>
      <c r="B274" s="284" t="s">
        <v>6133</v>
      </c>
      <c r="C274" s="284" t="s">
        <v>489</v>
      </c>
      <c r="D274" s="284" t="s">
        <v>5859</v>
      </c>
      <c r="E274" s="284">
        <v>6240159935467</v>
      </c>
      <c r="F274" s="284" t="s">
        <v>5861</v>
      </c>
      <c r="G274" s="284"/>
      <c r="H274" s="284"/>
      <c r="I274" s="284"/>
      <c r="J274" s="284"/>
      <c r="K274" s="284"/>
      <c r="L274" s="284"/>
    </row>
    <row r="275" spans="1:12" s="282" customFormat="1" x14ac:dyDescent="0.25">
      <c r="A275" s="284" t="s">
        <v>5802</v>
      </c>
      <c r="B275" s="284" t="s">
        <v>6134</v>
      </c>
      <c r="C275" s="284" t="s">
        <v>489</v>
      </c>
      <c r="D275" s="284" t="s">
        <v>5859</v>
      </c>
      <c r="E275" s="284">
        <v>6240159935253</v>
      </c>
      <c r="F275" s="284" t="s">
        <v>5861</v>
      </c>
      <c r="G275" s="284"/>
      <c r="H275" s="284"/>
      <c r="I275" s="284"/>
      <c r="J275" s="284"/>
      <c r="K275" s="284"/>
      <c r="L275" s="284"/>
    </row>
    <row r="276" spans="1:12" s="282" customFormat="1" x14ac:dyDescent="0.25">
      <c r="A276" s="284" t="s">
        <v>5802</v>
      </c>
      <c r="B276" s="284" t="s">
        <v>6135</v>
      </c>
      <c r="C276" s="284" t="s">
        <v>489</v>
      </c>
      <c r="D276" s="284" t="s">
        <v>5859</v>
      </c>
      <c r="E276" s="284">
        <v>6240159932463</v>
      </c>
      <c r="F276" s="284" t="s">
        <v>5861</v>
      </c>
      <c r="G276" s="284"/>
      <c r="H276" s="284"/>
      <c r="I276" s="284"/>
      <c r="J276" s="284"/>
      <c r="K276" s="284"/>
      <c r="L276" s="284"/>
    </row>
    <row r="277" spans="1:12" s="282" customFormat="1" x14ac:dyDescent="0.25">
      <c r="A277" s="284" t="s">
        <v>5802</v>
      </c>
      <c r="B277" s="284" t="s">
        <v>6136</v>
      </c>
      <c r="C277" s="284" t="s">
        <v>489</v>
      </c>
      <c r="D277" s="284" t="s">
        <v>5859</v>
      </c>
      <c r="E277" s="284">
        <v>6240159929560</v>
      </c>
      <c r="F277" s="284" t="s">
        <v>5861</v>
      </c>
      <c r="G277" s="284"/>
      <c r="H277" s="284"/>
      <c r="I277" s="284"/>
      <c r="J277" s="284"/>
      <c r="K277" s="284"/>
      <c r="L277" s="284"/>
    </row>
    <row r="278" spans="1:12" s="282" customFormat="1" x14ac:dyDescent="0.25">
      <c r="A278" s="284" t="s">
        <v>5802</v>
      </c>
      <c r="B278" s="284" t="s">
        <v>6137</v>
      </c>
      <c r="C278" s="284" t="s">
        <v>489</v>
      </c>
      <c r="D278" s="284" t="s">
        <v>5859</v>
      </c>
      <c r="E278" s="284">
        <v>6240159911412</v>
      </c>
      <c r="F278" s="284" t="s">
        <v>5861</v>
      </c>
      <c r="G278" s="284"/>
      <c r="H278" s="284"/>
      <c r="I278" s="284"/>
      <c r="J278" s="284"/>
      <c r="K278" s="284"/>
      <c r="L278" s="284"/>
    </row>
    <row r="279" spans="1:12" s="282" customFormat="1" x14ac:dyDescent="0.25">
      <c r="A279" s="284" t="s">
        <v>5802</v>
      </c>
      <c r="B279" s="284" t="s">
        <v>6138</v>
      </c>
      <c r="C279" s="284" t="s">
        <v>489</v>
      </c>
      <c r="D279" s="284" t="s">
        <v>5859</v>
      </c>
      <c r="E279" s="284">
        <v>6240159912989</v>
      </c>
      <c r="F279" s="284" t="s">
        <v>5861</v>
      </c>
      <c r="G279" s="284"/>
      <c r="H279" s="284"/>
      <c r="I279" s="284"/>
      <c r="J279" s="284"/>
      <c r="K279" s="284"/>
      <c r="L279" s="284"/>
    </row>
    <row r="280" spans="1:12" s="282" customFormat="1" x14ac:dyDescent="0.25">
      <c r="A280" s="284" t="s">
        <v>5802</v>
      </c>
      <c r="B280" s="284" t="s">
        <v>6139</v>
      </c>
      <c r="C280" s="284" t="s">
        <v>489</v>
      </c>
      <c r="D280" s="284" t="s">
        <v>5859</v>
      </c>
      <c r="E280" s="284">
        <v>6240159933668</v>
      </c>
      <c r="F280" s="284" t="s">
        <v>5861</v>
      </c>
      <c r="G280" s="284"/>
      <c r="H280" s="284"/>
      <c r="I280" s="284"/>
      <c r="J280" s="284"/>
      <c r="K280" s="284"/>
      <c r="L280" s="284"/>
    </row>
    <row r="281" spans="1:12" s="282" customFormat="1" x14ac:dyDescent="0.25">
      <c r="A281" s="284" t="s">
        <v>5802</v>
      </c>
      <c r="B281" s="284" t="s">
        <v>6140</v>
      </c>
      <c r="C281" s="284" t="s">
        <v>489</v>
      </c>
      <c r="D281" s="284" t="s">
        <v>5859</v>
      </c>
      <c r="E281" s="284">
        <v>6240159912233</v>
      </c>
      <c r="F281" s="284" t="s">
        <v>5861</v>
      </c>
      <c r="G281" s="284"/>
      <c r="H281" s="284"/>
      <c r="I281" s="284"/>
      <c r="J281" s="284"/>
      <c r="K281" s="284"/>
      <c r="L281" s="284"/>
    </row>
    <row r="282" spans="1:12" s="282" customFormat="1" x14ac:dyDescent="0.25">
      <c r="A282" s="284" t="s">
        <v>5802</v>
      </c>
      <c r="B282" s="284" t="s">
        <v>6141</v>
      </c>
      <c r="C282" s="284" t="s">
        <v>489</v>
      </c>
      <c r="D282" s="284" t="s">
        <v>5859</v>
      </c>
      <c r="E282" s="284">
        <v>6240159933674</v>
      </c>
      <c r="F282" s="284" t="s">
        <v>5861</v>
      </c>
      <c r="G282" s="284"/>
      <c r="H282" s="284"/>
      <c r="I282" s="284"/>
      <c r="J282" s="284"/>
      <c r="K282" s="284"/>
      <c r="L282" s="284"/>
    </row>
    <row r="283" spans="1:12" s="282" customFormat="1" x14ac:dyDescent="0.25">
      <c r="A283" s="284" t="s">
        <v>5802</v>
      </c>
      <c r="B283" s="284" t="s">
        <v>6142</v>
      </c>
      <c r="C283" s="284" t="s">
        <v>489</v>
      </c>
      <c r="D283" s="284" t="s">
        <v>5859</v>
      </c>
      <c r="E283" s="284">
        <v>6240159913031</v>
      </c>
      <c r="F283" s="284" t="s">
        <v>5861</v>
      </c>
      <c r="G283" s="284"/>
      <c r="H283" s="284"/>
      <c r="I283" s="284"/>
      <c r="J283" s="284"/>
      <c r="K283" s="284"/>
      <c r="L283" s="284"/>
    </row>
    <row r="284" spans="1:12" s="282" customFormat="1" x14ac:dyDescent="0.25">
      <c r="A284" s="284" t="s">
        <v>5802</v>
      </c>
      <c r="B284" s="284" t="s">
        <v>6143</v>
      </c>
      <c r="C284" s="284" t="s">
        <v>489</v>
      </c>
      <c r="D284" s="284" t="s">
        <v>5859</v>
      </c>
      <c r="E284" s="284">
        <v>6240159914691</v>
      </c>
      <c r="F284" s="284" t="s">
        <v>5861</v>
      </c>
      <c r="G284" s="284"/>
      <c r="H284" s="284"/>
      <c r="I284" s="284"/>
      <c r="J284" s="284"/>
      <c r="K284" s="284"/>
      <c r="L284" s="284"/>
    </row>
    <row r="285" spans="1:12" s="282" customFormat="1" x14ac:dyDescent="0.25">
      <c r="A285" s="284" t="s">
        <v>5802</v>
      </c>
      <c r="B285" s="284" t="s">
        <v>6144</v>
      </c>
      <c r="C285" s="284" t="s">
        <v>489</v>
      </c>
      <c r="D285" s="284" t="s">
        <v>5859</v>
      </c>
      <c r="E285" s="284">
        <v>6240159912899</v>
      </c>
      <c r="F285" s="284" t="s">
        <v>5861</v>
      </c>
      <c r="G285" s="284"/>
      <c r="H285" s="284"/>
      <c r="I285" s="284"/>
      <c r="J285" s="284"/>
      <c r="K285" s="284"/>
      <c r="L285" s="284"/>
    </row>
    <row r="286" spans="1:12" s="282" customFormat="1" x14ac:dyDescent="0.25">
      <c r="A286" s="284" t="s">
        <v>5802</v>
      </c>
      <c r="B286" s="284" t="s">
        <v>6145</v>
      </c>
      <c r="C286" s="284" t="s">
        <v>489</v>
      </c>
      <c r="D286" s="284" t="s">
        <v>5859</v>
      </c>
      <c r="E286" s="284">
        <v>6240159914535</v>
      </c>
      <c r="F286" s="284" t="s">
        <v>5861</v>
      </c>
      <c r="G286" s="284"/>
      <c r="H286" s="284"/>
      <c r="I286" s="284"/>
      <c r="J286" s="284"/>
      <c r="K286" s="284"/>
      <c r="L286" s="284"/>
    </row>
    <row r="287" spans="1:12" s="282" customFormat="1" x14ac:dyDescent="0.25">
      <c r="A287" s="284" t="s">
        <v>5802</v>
      </c>
      <c r="B287" s="284" t="s">
        <v>6146</v>
      </c>
      <c r="C287" s="284" t="s">
        <v>489</v>
      </c>
      <c r="D287" s="284" t="s">
        <v>5859</v>
      </c>
      <c r="E287" s="284">
        <v>6240159913038</v>
      </c>
      <c r="F287" s="284" t="s">
        <v>5861</v>
      </c>
      <c r="G287" s="284"/>
      <c r="H287" s="284"/>
      <c r="I287" s="284"/>
      <c r="J287" s="284"/>
      <c r="K287" s="284"/>
      <c r="L287" s="284"/>
    </row>
    <row r="288" spans="1:12" s="282" customFormat="1" x14ac:dyDescent="0.25">
      <c r="A288" s="284" t="s">
        <v>5802</v>
      </c>
      <c r="B288" s="284" t="s">
        <v>6147</v>
      </c>
      <c r="C288" s="284" t="s">
        <v>489</v>
      </c>
      <c r="D288" s="284" t="s">
        <v>5859</v>
      </c>
      <c r="E288" s="284">
        <v>6240159914582</v>
      </c>
      <c r="F288" s="284" t="s">
        <v>5861</v>
      </c>
      <c r="G288" s="284"/>
      <c r="H288" s="284"/>
      <c r="I288" s="284"/>
      <c r="J288" s="284"/>
      <c r="K288" s="284"/>
      <c r="L288" s="284"/>
    </row>
    <row r="289" spans="1:12" s="282" customFormat="1" x14ac:dyDescent="0.25">
      <c r="A289" s="284" t="s">
        <v>5802</v>
      </c>
      <c r="B289" s="284" t="s">
        <v>6148</v>
      </c>
      <c r="C289" s="284" t="s">
        <v>489</v>
      </c>
      <c r="D289" s="284" t="s">
        <v>5859</v>
      </c>
      <c r="E289" s="284">
        <v>6240159914509</v>
      </c>
      <c r="F289" s="284" t="s">
        <v>5861</v>
      </c>
      <c r="G289" s="284"/>
      <c r="H289" s="284"/>
      <c r="I289" s="284"/>
      <c r="J289" s="284"/>
      <c r="K289" s="284"/>
      <c r="L289" s="284"/>
    </row>
    <row r="290" spans="1:12" s="282" customFormat="1" x14ac:dyDescent="0.25">
      <c r="A290" s="284" t="s">
        <v>5802</v>
      </c>
      <c r="B290" s="284" t="s">
        <v>6149</v>
      </c>
      <c r="C290" s="284" t="s">
        <v>489</v>
      </c>
      <c r="D290" s="284" t="s">
        <v>5859</v>
      </c>
      <c r="E290" s="284">
        <v>6240159914394</v>
      </c>
      <c r="F290" s="284" t="s">
        <v>5861</v>
      </c>
      <c r="G290" s="284"/>
      <c r="H290" s="284"/>
      <c r="I290" s="284"/>
      <c r="J290" s="284"/>
      <c r="K290" s="284"/>
      <c r="L290" s="284"/>
    </row>
    <row r="291" spans="1:12" s="282" customFormat="1" x14ac:dyDescent="0.25">
      <c r="A291" s="284" t="s">
        <v>5878</v>
      </c>
      <c r="B291" s="284" t="s">
        <v>6150</v>
      </c>
      <c r="C291" s="284" t="s">
        <v>489</v>
      </c>
      <c r="D291" s="284" t="s">
        <v>5859</v>
      </c>
      <c r="E291" s="284">
        <v>6240159912999</v>
      </c>
      <c r="F291" s="284" t="s">
        <v>5861</v>
      </c>
      <c r="G291" s="284"/>
      <c r="H291" s="284"/>
      <c r="I291" s="284"/>
      <c r="J291" s="284"/>
      <c r="K291" s="284"/>
      <c r="L291" s="284"/>
    </row>
    <row r="292" spans="1:12" s="282" customFormat="1" x14ac:dyDescent="0.25">
      <c r="A292" s="284" t="s">
        <v>5878</v>
      </c>
      <c r="B292" s="284" t="s">
        <v>6151</v>
      </c>
      <c r="C292" s="284" t="s">
        <v>6152</v>
      </c>
      <c r="D292" s="284" t="s">
        <v>5859</v>
      </c>
      <c r="E292" s="284">
        <v>6240159933383</v>
      </c>
      <c r="F292" s="284" t="s">
        <v>5861</v>
      </c>
      <c r="G292" s="284"/>
      <c r="H292" s="284"/>
      <c r="I292" s="284"/>
      <c r="J292" s="284"/>
      <c r="K292" s="284"/>
      <c r="L292" s="284"/>
    </row>
    <row r="293" spans="1:12" s="282" customFormat="1" x14ac:dyDescent="0.25">
      <c r="A293" s="284" t="s">
        <v>5987</v>
      </c>
      <c r="B293" s="284" t="s">
        <v>6153</v>
      </c>
      <c r="C293" s="284" t="s">
        <v>489</v>
      </c>
      <c r="D293" s="284" t="s">
        <v>5859</v>
      </c>
      <c r="E293" s="284">
        <v>6240159928178</v>
      </c>
      <c r="F293" s="284" t="s">
        <v>5861</v>
      </c>
      <c r="G293" s="284"/>
      <c r="H293" s="284"/>
      <c r="I293" s="284"/>
      <c r="J293" s="284"/>
      <c r="K293" s="284"/>
      <c r="L293" s="284"/>
    </row>
    <row r="294" spans="1:12" s="282" customFormat="1" x14ac:dyDescent="0.25">
      <c r="A294" s="284" t="s">
        <v>5987</v>
      </c>
      <c r="B294" s="284" t="s">
        <v>6154</v>
      </c>
      <c r="C294" s="284" t="s">
        <v>489</v>
      </c>
      <c r="D294" s="284" t="s">
        <v>5859</v>
      </c>
      <c r="E294" s="284">
        <v>6240159929034</v>
      </c>
      <c r="F294" s="284" t="s">
        <v>5861</v>
      </c>
      <c r="G294" s="284"/>
      <c r="H294" s="284"/>
      <c r="I294" s="284"/>
      <c r="J294" s="284"/>
      <c r="K294" s="284"/>
      <c r="L294" s="284"/>
    </row>
    <row r="295" spans="1:12" s="282" customFormat="1" x14ac:dyDescent="0.25">
      <c r="A295" s="284" t="s">
        <v>5987</v>
      </c>
      <c r="B295" s="284" t="s">
        <v>6155</v>
      </c>
      <c r="C295" s="284" t="s">
        <v>489</v>
      </c>
      <c r="D295" s="284" t="s">
        <v>5859</v>
      </c>
      <c r="E295" s="284">
        <v>6240159929324</v>
      </c>
      <c r="F295" s="284" t="s">
        <v>5861</v>
      </c>
      <c r="G295" s="284"/>
      <c r="H295" s="284"/>
      <c r="I295" s="284"/>
      <c r="J295" s="284"/>
      <c r="K295" s="284"/>
      <c r="L295" s="284"/>
    </row>
    <row r="296" spans="1:12" s="282" customFormat="1" x14ac:dyDescent="0.25">
      <c r="A296" s="284" t="s">
        <v>5987</v>
      </c>
      <c r="B296" s="284" t="s">
        <v>6156</v>
      </c>
      <c r="C296" s="284" t="s">
        <v>489</v>
      </c>
      <c r="D296" s="284" t="s">
        <v>5859</v>
      </c>
      <c r="E296" s="284">
        <v>6240159929637</v>
      </c>
      <c r="F296" s="284" t="s">
        <v>5861</v>
      </c>
      <c r="G296" s="284"/>
      <c r="H296" s="284"/>
      <c r="I296" s="284"/>
      <c r="J296" s="284"/>
      <c r="K296" s="284"/>
      <c r="L296" s="284"/>
    </row>
    <row r="297" spans="1:12" s="282" customFormat="1" x14ac:dyDescent="0.25">
      <c r="A297" s="284" t="s">
        <v>5987</v>
      </c>
      <c r="B297" s="284" t="s">
        <v>6157</v>
      </c>
      <c r="C297" s="284" t="s">
        <v>489</v>
      </c>
      <c r="D297" s="284" t="s">
        <v>5859</v>
      </c>
      <c r="E297" s="284">
        <v>6240159928262</v>
      </c>
      <c r="F297" s="284" t="s">
        <v>5861</v>
      </c>
      <c r="G297" s="284"/>
      <c r="H297" s="284"/>
      <c r="I297" s="284"/>
      <c r="J297" s="284"/>
      <c r="K297" s="284"/>
      <c r="L297" s="284"/>
    </row>
    <row r="298" spans="1:12" s="282" customFormat="1" x14ac:dyDescent="0.25">
      <c r="A298" s="284" t="s">
        <v>5987</v>
      </c>
      <c r="B298" s="284" t="s">
        <v>6158</v>
      </c>
      <c r="C298" s="284" t="s">
        <v>489</v>
      </c>
      <c r="D298" s="284" t="s">
        <v>5859</v>
      </c>
      <c r="E298" s="284">
        <v>6240159929692</v>
      </c>
      <c r="F298" s="284" t="s">
        <v>5861</v>
      </c>
      <c r="G298" s="284"/>
      <c r="H298" s="284"/>
      <c r="I298" s="284"/>
      <c r="J298" s="284"/>
      <c r="K298" s="284"/>
      <c r="L298" s="284"/>
    </row>
    <row r="299" spans="1:12" s="282" customFormat="1" x14ac:dyDescent="0.25">
      <c r="A299" s="284" t="s">
        <v>5987</v>
      </c>
      <c r="B299" s="284" t="s">
        <v>6159</v>
      </c>
      <c r="C299" s="284" t="s">
        <v>489</v>
      </c>
      <c r="D299" s="284" t="s">
        <v>5859</v>
      </c>
      <c r="E299" s="284">
        <v>6240159928025</v>
      </c>
      <c r="F299" s="284" t="s">
        <v>5861</v>
      </c>
      <c r="G299" s="284"/>
      <c r="H299" s="284"/>
      <c r="I299" s="284"/>
      <c r="J299" s="284"/>
      <c r="K299" s="284"/>
      <c r="L299" s="284"/>
    </row>
    <row r="300" spans="1:12" s="282" customFormat="1" x14ac:dyDescent="0.25">
      <c r="A300" s="284" t="s">
        <v>5987</v>
      </c>
      <c r="B300" s="284" t="s">
        <v>6160</v>
      </c>
      <c r="C300" s="284" t="s">
        <v>489</v>
      </c>
      <c r="D300" s="284" t="s">
        <v>5859</v>
      </c>
      <c r="E300" s="284">
        <v>6240159929648</v>
      </c>
      <c r="F300" s="284" t="s">
        <v>5861</v>
      </c>
      <c r="G300" s="284"/>
      <c r="H300" s="284"/>
      <c r="I300" s="284"/>
      <c r="J300" s="284"/>
      <c r="K300" s="284"/>
      <c r="L300" s="284"/>
    </row>
    <row r="301" spans="1:12" s="282" customFormat="1" x14ac:dyDescent="0.25">
      <c r="A301" s="284" t="s">
        <v>5987</v>
      </c>
      <c r="B301" s="284" t="s">
        <v>6161</v>
      </c>
      <c r="C301" s="284" t="s">
        <v>489</v>
      </c>
      <c r="D301" s="284" t="s">
        <v>5859</v>
      </c>
      <c r="E301" s="284">
        <v>6240159928599</v>
      </c>
      <c r="F301" s="284" t="s">
        <v>5861</v>
      </c>
      <c r="G301" s="284"/>
      <c r="H301" s="284"/>
      <c r="I301" s="284"/>
      <c r="J301" s="284"/>
      <c r="K301" s="284"/>
      <c r="L301" s="284"/>
    </row>
    <row r="302" spans="1:12" s="282" customFormat="1" x14ac:dyDescent="0.25">
      <c r="A302" s="284" t="s">
        <v>5987</v>
      </c>
      <c r="B302" s="284" t="s">
        <v>6162</v>
      </c>
      <c r="C302" s="284" t="s">
        <v>489</v>
      </c>
      <c r="D302" s="284" t="s">
        <v>5859</v>
      </c>
      <c r="E302" s="284">
        <v>6240159928479</v>
      </c>
      <c r="F302" s="284" t="s">
        <v>5861</v>
      </c>
      <c r="G302" s="284"/>
      <c r="H302" s="284"/>
      <c r="I302" s="284"/>
      <c r="J302" s="284"/>
      <c r="K302" s="284"/>
      <c r="L302" s="284"/>
    </row>
    <row r="303" spans="1:12" s="282" customFormat="1" x14ac:dyDescent="0.25">
      <c r="A303" s="284" t="s">
        <v>5987</v>
      </c>
      <c r="B303" s="284" t="s">
        <v>6163</v>
      </c>
      <c r="C303" s="284" t="s">
        <v>489</v>
      </c>
      <c r="D303" s="284" t="s">
        <v>5859</v>
      </c>
      <c r="E303" s="284">
        <v>6240159928158</v>
      </c>
      <c r="F303" s="284" t="s">
        <v>5861</v>
      </c>
      <c r="G303" s="284"/>
      <c r="H303" s="284"/>
      <c r="I303" s="284"/>
      <c r="J303" s="284"/>
      <c r="K303" s="284"/>
      <c r="L303" s="284"/>
    </row>
    <row r="304" spans="1:12" s="282" customFormat="1" x14ac:dyDescent="0.25">
      <c r="A304" s="284" t="s">
        <v>5987</v>
      </c>
      <c r="B304" s="284" t="s">
        <v>6164</v>
      </c>
      <c r="C304" s="284" t="s">
        <v>489</v>
      </c>
      <c r="D304" s="284" t="s">
        <v>5859</v>
      </c>
      <c r="E304" s="284">
        <v>6240159928209</v>
      </c>
      <c r="F304" s="284" t="s">
        <v>5861</v>
      </c>
      <c r="G304" s="284"/>
      <c r="H304" s="284"/>
      <c r="I304" s="284"/>
      <c r="J304" s="284"/>
      <c r="K304" s="284"/>
      <c r="L304" s="284"/>
    </row>
    <row r="305" spans="1:12" s="282" customFormat="1" x14ac:dyDescent="0.25">
      <c r="A305" s="284" t="s">
        <v>5987</v>
      </c>
      <c r="B305" s="284" t="s">
        <v>6165</v>
      </c>
      <c r="C305" s="284" t="s">
        <v>489</v>
      </c>
      <c r="D305" s="284" t="s">
        <v>5859</v>
      </c>
      <c r="E305" s="284">
        <v>6240159929122</v>
      </c>
      <c r="F305" s="284" t="s">
        <v>5861</v>
      </c>
      <c r="G305" s="284"/>
      <c r="H305" s="284"/>
      <c r="I305" s="284"/>
      <c r="J305" s="284"/>
      <c r="K305" s="284"/>
      <c r="L305" s="284"/>
    </row>
    <row r="306" spans="1:12" s="282" customFormat="1" x14ac:dyDescent="0.25">
      <c r="A306" s="284" t="s">
        <v>5987</v>
      </c>
      <c r="B306" s="284" t="s">
        <v>6166</v>
      </c>
      <c r="C306" s="284" t="s">
        <v>489</v>
      </c>
      <c r="D306" s="284" t="s">
        <v>5859</v>
      </c>
      <c r="E306" s="284">
        <v>6240159929677</v>
      </c>
      <c r="F306" s="284" t="s">
        <v>5861</v>
      </c>
      <c r="G306" s="284"/>
      <c r="H306" s="284"/>
      <c r="I306" s="284"/>
      <c r="J306" s="284"/>
      <c r="K306" s="284"/>
      <c r="L306" s="284"/>
    </row>
    <row r="307" spans="1:12" s="282" customFormat="1" x14ac:dyDescent="0.25">
      <c r="A307" s="284" t="s">
        <v>5987</v>
      </c>
      <c r="B307" s="284" t="s">
        <v>6167</v>
      </c>
      <c r="C307" s="284" t="s">
        <v>489</v>
      </c>
      <c r="D307" s="284" t="s">
        <v>5859</v>
      </c>
      <c r="E307" s="284">
        <v>6240159928121</v>
      </c>
      <c r="F307" s="284" t="s">
        <v>5861</v>
      </c>
      <c r="G307" s="284"/>
      <c r="H307" s="284"/>
      <c r="I307" s="284"/>
      <c r="J307" s="284"/>
      <c r="K307" s="284"/>
      <c r="L307" s="284"/>
    </row>
    <row r="308" spans="1:12" s="282" customFormat="1" x14ac:dyDescent="0.25">
      <c r="A308" s="284" t="s">
        <v>5987</v>
      </c>
      <c r="B308" s="284" t="s">
        <v>6168</v>
      </c>
      <c r="C308" s="284" t="s">
        <v>489</v>
      </c>
      <c r="D308" s="284" t="s">
        <v>5859</v>
      </c>
      <c r="E308" s="284">
        <v>6240159929431</v>
      </c>
      <c r="F308" s="284" t="s">
        <v>5861</v>
      </c>
      <c r="G308" s="284"/>
      <c r="H308" s="284"/>
      <c r="I308" s="284"/>
      <c r="J308" s="284"/>
      <c r="K308" s="284"/>
      <c r="L308" s="284"/>
    </row>
    <row r="309" spans="1:12" s="282" customFormat="1" x14ac:dyDescent="0.25">
      <c r="A309" s="284" t="s">
        <v>5987</v>
      </c>
      <c r="B309" s="284" t="s">
        <v>6169</v>
      </c>
      <c r="C309" s="284" t="s">
        <v>489</v>
      </c>
      <c r="D309" s="284" t="s">
        <v>5859</v>
      </c>
      <c r="E309" s="284">
        <v>6240159929337</v>
      </c>
      <c r="F309" s="284" t="s">
        <v>5861</v>
      </c>
      <c r="G309" s="284"/>
      <c r="H309" s="284"/>
      <c r="I309" s="284"/>
      <c r="J309" s="284"/>
      <c r="K309" s="284"/>
      <c r="L309" s="284"/>
    </row>
    <row r="310" spans="1:12" s="282" customFormat="1" x14ac:dyDescent="0.25">
      <c r="A310" s="284" t="s">
        <v>5987</v>
      </c>
      <c r="B310" s="284" t="s">
        <v>6170</v>
      </c>
      <c r="C310" s="284" t="s">
        <v>489</v>
      </c>
      <c r="D310" s="284" t="s">
        <v>5859</v>
      </c>
      <c r="E310" s="284">
        <v>6240159928036</v>
      </c>
      <c r="F310" s="284" t="s">
        <v>5861</v>
      </c>
      <c r="G310" s="284"/>
      <c r="H310" s="284"/>
      <c r="I310" s="284"/>
      <c r="J310" s="284"/>
      <c r="K310" s="284"/>
      <c r="L310" s="284"/>
    </row>
    <row r="311" spans="1:12" s="282" customFormat="1" x14ac:dyDescent="0.25">
      <c r="A311" s="284" t="s">
        <v>5987</v>
      </c>
      <c r="B311" s="284" t="s">
        <v>6171</v>
      </c>
      <c r="C311" s="284" t="s">
        <v>489</v>
      </c>
      <c r="D311" s="284" t="s">
        <v>5859</v>
      </c>
      <c r="E311" s="284">
        <v>6240159928347</v>
      </c>
      <c r="F311" s="284" t="s">
        <v>5861</v>
      </c>
      <c r="G311" s="284"/>
      <c r="H311" s="284"/>
      <c r="I311" s="284"/>
      <c r="J311" s="284"/>
      <c r="K311" s="284"/>
      <c r="L311" s="284"/>
    </row>
    <row r="312" spans="1:12" s="282" customFormat="1" x14ac:dyDescent="0.25">
      <c r="A312" s="284" t="s">
        <v>5987</v>
      </c>
      <c r="B312" s="284" t="s">
        <v>6172</v>
      </c>
      <c r="C312" s="284" t="s">
        <v>489</v>
      </c>
      <c r="D312" s="284" t="s">
        <v>5859</v>
      </c>
      <c r="E312" s="284">
        <v>6240159928245</v>
      </c>
      <c r="F312" s="284" t="s">
        <v>5861</v>
      </c>
      <c r="G312" s="284"/>
      <c r="H312" s="284"/>
      <c r="I312" s="284"/>
      <c r="J312" s="284"/>
      <c r="K312" s="284"/>
      <c r="L312" s="284"/>
    </row>
    <row r="313" spans="1:12" s="282" customFormat="1" x14ac:dyDescent="0.25">
      <c r="A313" s="284" t="s">
        <v>5987</v>
      </c>
      <c r="B313" s="284" t="s">
        <v>6173</v>
      </c>
      <c r="C313" s="284" t="s">
        <v>489</v>
      </c>
      <c r="D313" s="284" t="s">
        <v>5859</v>
      </c>
      <c r="E313" s="284">
        <v>6240159929162</v>
      </c>
      <c r="F313" s="284" t="s">
        <v>5861</v>
      </c>
      <c r="G313" s="284"/>
      <c r="H313" s="284"/>
      <c r="I313" s="284"/>
      <c r="J313" s="284"/>
      <c r="K313" s="284"/>
      <c r="L313" s="284"/>
    </row>
    <row r="314" spans="1:12" s="282" customFormat="1" x14ac:dyDescent="0.25">
      <c r="A314" s="284" t="s">
        <v>5987</v>
      </c>
      <c r="B314" s="284" t="s">
        <v>6174</v>
      </c>
      <c r="C314" s="284" t="s">
        <v>489</v>
      </c>
      <c r="D314" s="284" t="s">
        <v>5859</v>
      </c>
      <c r="E314" s="284">
        <v>6240159929468</v>
      </c>
      <c r="F314" s="284" t="s">
        <v>5861</v>
      </c>
      <c r="G314" s="284"/>
      <c r="H314" s="284"/>
      <c r="I314" s="284"/>
      <c r="J314" s="284"/>
      <c r="K314" s="284"/>
      <c r="L314" s="284"/>
    </row>
    <row r="315" spans="1:12" s="282" customFormat="1" x14ac:dyDescent="0.25">
      <c r="A315" s="284" t="s">
        <v>5987</v>
      </c>
      <c r="B315" s="284" t="s">
        <v>6175</v>
      </c>
      <c r="C315" s="284" t="s">
        <v>489</v>
      </c>
      <c r="D315" s="284" t="s">
        <v>5859</v>
      </c>
      <c r="E315" s="284">
        <v>6240159928187</v>
      </c>
      <c r="F315" s="284" t="s">
        <v>5861</v>
      </c>
      <c r="G315" s="284"/>
      <c r="H315" s="284"/>
      <c r="I315" s="284"/>
      <c r="J315" s="284"/>
      <c r="K315" s="284"/>
      <c r="L315" s="284"/>
    </row>
    <row r="316" spans="1:12" s="282" customFormat="1" x14ac:dyDescent="0.25">
      <c r="A316" s="284" t="s">
        <v>5987</v>
      </c>
      <c r="B316" s="284" t="s">
        <v>6176</v>
      </c>
      <c r="C316" s="284" t="s">
        <v>489</v>
      </c>
      <c r="D316" s="284" t="s">
        <v>5859</v>
      </c>
      <c r="E316" s="284">
        <v>6240159928110</v>
      </c>
      <c r="F316" s="284" t="s">
        <v>5861</v>
      </c>
      <c r="G316" s="284"/>
      <c r="H316" s="284"/>
      <c r="I316" s="284"/>
      <c r="J316" s="284"/>
      <c r="K316" s="284"/>
      <c r="L316" s="284"/>
    </row>
    <row r="317" spans="1:12" s="282" customFormat="1" x14ac:dyDescent="0.25">
      <c r="A317" s="284" t="s">
        <v>5987</v>
      </c>
      <c r="B317" s="284" t="s">
        <v>6177</v>
      </c>
      <c r="C317" s="284" t="s">
        <v>489</v>
      </c>
      <c r="D317" s="284" t="s">
        <v>5859</v>
      </c>
      <c r="E317" s="284">
        <v>6240159929671</v>
      </c>
      <c r="F317" s="284" t="s">
        <v>5861</v>
      </c>
      <c r="G317" s="284"/>
      <c r="H317" s="284"/>
      <c r="I317" s="284"/>
      <c r="J317" s="284"/>
      <c r="K317" s="284"/>
      <c r="L317" s="284"/>
    </row>
    <row r="318" spans="1:12" s="282" customFormat="1" x14ac:dyDescent="0.25">
      <c r="A318" s="284" t="s">
        <v>5987</v>
      </c>
      <c r="B318" s="284" t="s">
        <v>6178</v>
      </c>
      <c r="C318" s="284" t="s">
        <v>489</v>
      </c>
      <c r="D318" s="284" t="s">
        <v>5859</v>
      </c>
      <c r="E318" s="284">
        <v>6240159928193</v>
      </c>
      <c r="F318" s="284" t="s">
        <v>5861</v>
      </c>
      <c r="G318" s="284"/>
      <c r="H318" s="284"/>
      <c r="I318" s="284"/>
      <c r="J318" s="284"/>
      <c r="K318" s="284"/>
      <c r="L318" s="284"/>
    </row>
    <row r="319" spans="1:12" s="282" customFormat="1" x14ac:dyDescent="0.25">
      <c r="A319" s="284" t="s">
        <v>5987</v>
      </c>
      <c r="B319" s="284" t="s">
        <v>6179</v>
      </c>
      <c r="C319" s="284" t="s">
        <v>489</v>
      </c>
      <c r="D319" s="284" t="s">
        <v>5859</v>
      </c>
      <c r="E319" s="284">
        <v>6240159928677</v>
      </c>
      <c r="F319" s="284" t="s">
        <v>5861</v>
      </c>
      <c r="G319" s="284"/>
      <c r="H319" s="284"/>
      <c r="I319" s="284"/>
      <c r="J319" s="284"/>
      <c r="K319" s="284"/>
      <c r="L319" s="284"/>
    </row>
    <row r="320" spans="1:12" s="282" customFormat="1" x14ac:dyDescent="0.25">
      <c r="A320" s="284" t="s">
        <v>5987</v>
      </c>
      <c r="B320" s="284" t="s">
        <v>6180</v>
      </c>
      <c r="C320" s="284" t="s">
        <v>489</v>
      </c>
      <c r="D320" s="284" t="s">
        <v>5859</v>
      </c>
      <c r="E320" s="284">
        <v>6240159929506</v>
      </c>
      <c r="F320" s="284" t="s">
        <v>5861</v>
      </c>
      <c r="G320" s="284"/>
      <c r="H320" s="284"/>
      <c r="I320" s="284"/>
      <c r="J320" s="284"/>
      <c r="K320" s="284"/>
      <c r="L320" s="284"/>
    </row>
    <row r="321" spans="1:12" s="282" customFormat="1" x14ac:dyDescent="0.25">
      <c r="A321" s="284" t="s">
        <v>5987</v>
      </c>
      <c r="B321" s="284" t="s">
        <v>6181</v>
      </c>
      <c r="C321" s="284" t="s">
        <v>489</v>
      </c>
      <c r="D321" s="284" t="s">
        <v>5859</v>
      </c>
      <c r="E321" s="284">
        <v>6240159929555</v>
      </c>
      <c r="F321" s="284" t="s">
        <v>5861</v>
      </c>
      <c r="G321" s="284"/>
      <c r="H321" s="284"/>
      <c r="I321" s="284"/>
      <c r="J321" s="284"/>
      <c r="K321" s="284"/>
      <c r="L321" s="284"/>
    </row>
    <row r="322" spans="1:12" s="282" customFormat="1" x14ac:dyDescent="0.25">
      <c r="A322" s="284" t="s">
        <v>5987</v>
      </c>
      <c r="B322" s="284" t="s">
        <v>6182</v>
      </c>
      <c r="C322" s="284" t="s">
        <v>489</v>
      </c>
      <c r="D322" s="284" t="s">
        <v>5859</v>
      </c>
      <c r="E322" s="284">
        <v>6240159929322</v>
      </c>
      <c r="F322" s="284" t="s">
        <v>5861</v>
      </c>
      <c r="G322" s="284"/>
      <c r="H322" s="284"/>
      <c r="I322" s="284"/>
      <c r="J322" s="284"/>
      <c r="K322" s="284"/>
      <c r="L322" s="284"/>
    </row>
    <row r="323" spans="1:12" s="282" customFormat="1" x14ac:dyDescent="0.25">
      <c r="A323" s="284" t="s">
        <v>5987</v>
      </c>
      <c r="B323" s="284" t="s">
        <v>6183</v>
      </c>
      <c r="C323" s="284" t="s">
        <v>489</v>
      </c>
      <c r="D323" s="284" t="s">
        <v>5859</v>
      </c>
      <c r="E323" s="284">
        <v>6240159929678</v>
      </c>
      <c r="F323" s="284" t="s">
        <v>5861</v>
      </c>
      <c r="G323" s="284"/>
      <c r="H323" s="284"/>
      <c r="I323" s="284"/>
      <c r="J323" s="284"/>
      <c r="K323" s="284"/>
      <c r="L323" s="284"/>
    </row>
    <row r="324" spans="1:12" s="282" customFormat="1" x14ac:dyDescent="0.25">
      <c r="A324" s="284" t="s">
        <v>5987</v>
      </c>
      <c r="B324" s="284" t="s">
        <v>6184</v>
      </c>
      <c r="C324" s="284" t="s">
        <v>489</v>
      </c>
      <c r="D324" s="284" t="s">
        <v>5859</v>
      </c>
      <c r="E324" s="284">
        <v>6240159928128</v>
      </c>
      <c r="F324" s="284" t="s">
        <v>5861</v>
      </c>
      <c r="G324" s="284"/>
      <c r="H324" s="284"/>
      <c r="I324" s="284"/>
      <c r="J324" s="284"/>
      <c r="K324" s="284"/>
      <c r="L324" s="284"/>
    </row>
    <row r="325" spans="1:12" s="282" customFormat="1" x14ac:dyDescent="0.25">
      <c r="A325" s="284" t="s">
        <v>5987</v>
      </c>
      <c r="B325" s="284" t="s">
        <v>6185</v>
      </c>
      <c r="C325" s="284" t="s">
        <v>489</v>
      </c>
      <c r="D325" s="284" t="s">
        <v>5859</v>
      </c>
      <c r="E325" s="284">
        <v>6240159928253</v>
      </c>
      <c r="F325" s="284" t="s">
        <v>5861</v>
      </c>
      <c r="G325" s="284"/>
      <c r="H325" s="284"/>
      <c r="I325" s="284"/>
      <c r="J325" s="284"/>
      <c r="K325" s="284"/>
      <c r="L325" s="284"/>
    </row>
    <row r="326" spans="1:12" s="282" customFormat="1" x14ac:dyDescent="0.25">
      <c r="A326" s="284" t="s">
        <v>5987</v>
      </c>
      <c r="B326" s="284" t="s">
        <v>6186</v>
      </c>
      <c r="C326" s="284" t="s">
        <v>489</v>
      </c>
      <c r="D326" s="284" t="s">
        <v>5859</v>
      </c>
      <c r="E326" s="284">
        <v>6240159929008</v>
      </c>
      <c r="F326" s="284" t="s">
        <v>5861</v>
      </c>
      <c r="G326" s="284"/>
      <c r="H326" s="284"/>
      <c r="I326" s="284"/>
      <c r="J326" s="284"/>
      <c r="K326" s="284"/>
      <c r="L326" s="284"/>
    </row>
    <row r="327" spans="1:12" s="282" customFormat="1" x14ac:dyDescent="0.25">
      <c r="A327" s="284" t="s">
        <v>5987</v>
      </c>
      <c r="B327" s="284" t="s">
        <v>6187</v>
      </c>
      <c r="C327" s="284" t="s">
        <v>489</v>
      </c>
      <c r="D327" s="284" t="s">
        <v>5859</v>
      </c>
      <c r="E327" s="284">
        <v>6240159928420</v>
      </c>
      <c r="F327" s="284" t="s">
        <v>5861</v>
      </c>
      <c r="G327" s="284"/>
      <c r="H327" s="284"/>
      <c r="I327" s="284"/>
      <c r="J327" s="284"/>
      <c r="K327" s="284"/>
      <c r="L327" s="284"/>
    </row>
    <row r="328" spans="1:12" s="282" customFormat="1" x14ac:dyDescent="0.25">
      <c r="A328" s="284" t="s">
        <v>5987</v>
      </c>
      <c r="B328" s="284" t="s">
        <v>6188</v>
      </c>
      <c r="C328" s="284" t="s">
        <v>489</v>
      </c>
      <c r="D328" s="284" t="s">
        <v>5859</v>
      </c>
      <c r="E328" s="284">
        <v>6240159928084</v>
      </c>
      <c r="F328" s="284" t="s">
        <v>5861</v>
      </c>
      <c r="G328" s="284"/>
      <c r="H328" s="284"/>
      <c r="I328" s="284"/>
      <c r="J328" s="284"/>
      <c r="K328" s="284"/>
      <c r="L328" s="284"/>
    </row>
    <row r="329" spans="1:12" s="282" customFormat="1" x14ac:dyDescent="0.25">
      <c r="A329" s="284" t="s">
        <v>5987</v>
      </c>
      <c r="B329" s="284" t="s">
        <v>6189</v>
      </c>
      <c r="C329" s="284" t="s">
        <v>489</v>
      </c>
      <c r="D329" s="284" t="s">
        <v>5859</v>
      </c>
      <c r="E329" s="284">
        <v>6240159929241</v>
      </c>
      <c r="F329" s="284" t="s">
        <v>5861</v>
      </c>
      <c r="G329" s="284"/>
      <c r="H329" s="284"/>
      <c r="I329" s="284"/>
      <c r="J329" s="284"/>
      <c r="K329" s="284"/>
      <c r="L329" s="284"/>
    </row>
    <row r="330" spans="1:12" s="282" customFormat="1" x14ac:dyDescent="0.25">
      <c r="A330" s="284" t="s">
        <v>5987</v>
      </c>
      <c r="B330" s="284" t="s">
        <v>6190</v>
      </c>
      <c r="C330" s="284" t="s">
        <v>489</v>
      </c>
      <c r="D330" s="284" t="s">
        <v>5859</v>
      </c>
      <c r="E330" s="284">
        <v>6240159928467</v>
      </c>
      <c r="F330" s="284" t="s">
        <v>5861</v>
      </c>
      <c r="G330" s="284"/>
      <c r="H330" s="284"/>
      <c r="I330" s="284"/>
      <c r="J330" s="284"/>
      <c r="K330" s="284"/>
      <c r="L330" s="284"/>
    </row>
    <row r="331" spans="1:12" s="282" customFormat="1" x14ac:dyDescent="0.25">
      <c r="A331" s="284" t="s">
        <v>5987</v>
      </c>
      <c r="B331" s="284" t="s">
        <v>6191</v>
      </c>
      <c r="C331" s="284" t="s">
        <v>489</v>
      </c>
      <c r="D331" s="284" t="s">
        <v>5859</v>
      </c>
      <c r="E331" s="284">
        <v>6240159929700</v>
      </c>
      <c r="F331" s="284" t="s">
        <v>5861</v>
      </c>
      <c r="G331" s="284"/>
      <c r="H331" s="284"/>
      <c r="I331" s="284"/>
      <c r="J331" s="284"/>
      <c r="K331" s="284"/>
      <c r="L331" s="284"/>
    </row>
    <row r="332" spans="1:12" s="282" customFormat="1" x14ac:dyDescent="0.25">
      <c r="A332" s="284" t="s">
        <v>5987</v>
      </c>
      <c r="B332" s="284" t="s">
        <v>6192</v>
      </c>
      <c r="C332" s="284" t="s">
        <v>489</v>
      </c>
      <c r="D332" s="284" t="s">
        <v>5859</v>
      </c>
      <c r="E332" s="284">
        <v>6240159929544</v>
      </c>
      <c r="F332" s="284" t="s">
        <v>5861</v>
      </c>
      <c r="G332" s="284"/>
      <c r="H332" s="284"/>
      <c r="I332" s="284"/>
      <c r="J332" s="284"/>
      <c r="K332" s="284"/>
      <c r="L332" s="284"/>
    </row>
    <row r="333" spans="1:12" s="282" customFormat="1" x14ac:dyDescent="0.25">
      <c r="A333" s="284" t="s">
        <v>5987</v>
      </c>
      <c r="B333" s="284" t="s">
        <v>6193</v>
      </c>
      <c r="C333" s="284" t="s">
        <v>489</v>
      </c>
      <c r="D333" s="284" t="s">
        <v>5859</v>
      </c>
      <c r="E333" s="284">
        <v>6240159929199</v>
      </c>
      <c r="F333" s="284" t="s">
        <v>5861</v>
      </c>
      <c r="G333" s="284"/>
      <c r="H333" s="284"/>
      <c r="I333" s="284"/>
      <c r="J333" s="284"/>
      <c r="K333" s="284"/>
      <c r="L333" s="284"/>
    </row>
    <row r="334" spans="1:12" s="282" customFormat="1" x14ac:dyDescent="0.25">
      <c r="A334" s="284" t="s">
        <v>5987</v>
      </c>
      <c r="B334" s="284" t="s">
        <v>6194</v>
      </c>
      <c r="C334" s="284" t="s">
        <v>489</v>
      </c>
      <c r="D334" s="284" t="s">
        <v>5859</v>
      </c>
      <c r="E334" s="284">
        <v>6240159928352</v>
      </c>
      <c r="F334" s="284" t="s">
        <v>5861</v>
      </c>
      <c r="G334" s="284"/>
      <c r="H334" s="284"/>
      <c r="I334" s="284"/>
      <c r="J334" s="284"/>
      <c r="K334" s="284"/>
      <c r="L334" s="284"/>
    </row>
    <row r="335" spans="1:12" s="282" customFormat="1" x14ac:dyDescent="0.25">
      <c r="A335" s="284" t="s">
        <v>5987</v>
      </c>
      <c r="B335" s="284" t="s">
        <v>6195</v>
      </c>
      <c r="C335" s="284" t="s">
        <v>489</v>
      </c>
      <c r="D335" s="284" t="s">
        <v>5859</v>
      </c>
      <c r="E335" s="284">
        <v>6240159928886</v>
      </c>
      <c r="F335" s="284" t="s">
        <v>5861</v>
      </c>
      <c r="G335" s="284"/>
      <c r="H335" s="284"/>
      <c r="I335" s="284"/>
      <c r="J335" s="284"/>
      <c r="K335" s="284"/>
      <c r="L335" s="284"/>
    </row>
    <row r="336" spans="1:12" s="282" customFormat="1" x14ac:dyDescent="0.25">
      <c r="A336" s="284" t="s">
        <v>5987</v>
      </c>
      <c r="B336" s="284" t="s">
        <v>6196</v>
      </c>
      <c r="C336" s="284" t="s">
        <v>489</v>
      </c>
      <c r="D336" s="284" t="s">
        <v>5859</v>
      </c>
      <c r="E336" s="284">
        <v>6240159929136</v>
      </c>
      <c r="F336" s="284" t="s">
        <v>5861</v>
      </c>
      <c r="G336" s="284"/>
      <c r="H336" s="284"/>
      <c r="I336" s="284"/>
      <c r="J336" s="284"/>
      <c r="K336" s="284"/>
      <c r="L336" s="284"/>
    </row>
    <row r="337" spans="1:12" s="282" customFormat="1" x14ac:dyDescent="0.25">
      <c r="A337" s="284" t="s">
        <v>5987</v>
      </c>
      <c r="B337" s="284" t="s">
        <v>6197</v>
      </c>
      <c r="C337" s="284" t="s">
        <v>489</v>
      </c>
      <c r="D337" s="284" t="s">
        <v>5859</v>
      </c>
      <c r="E337" s="284">
        <v>6240159929665</v>
      </c>
      <c r="F337" s="284" t="s">
        <v>5861</v>
      </c>
      <c r="G337" s="284"/>
      <c r="H337" s="284"/>
      <c r="I337" s="284"/>
      <c r="J337" s="284"/>
      <c r="K337" s="284"/>
      <c r="L337" s="284"/>
    </row>
    <row r="338" spans="1:12" s="282" customFormat="1" x14ac:dyDescent="0.25">
      <c r="A338" s="284" t="s">
        <v>5987</v>
      </c>
      <c r="B338" s="284" t="s">
        <v>6198</v>
      </c>
      <c r="C338" s="284" t="s">
        <v>489</v>
      </c>
      <c r="D338" s="284" t="s">
        <v>5859</v>
      </c>
      <c r="E338" s="284">
        <v>6240159929017</v>
      </c>
      <c r="F338" s="284" t="s">
        <v>5861</v>
      </c>
      <c r="G338" s="284"/>
      <c r="H338" s="284"/>
      <c r="I338" s="284"/>
      <c r="J338" s="284"/>
      <c r="K338" s="284"/>
      <c r="L338" s="284"/>
    </row>
    <row r="339" spans="1:12" s="282" customFormat="1" x14ac:dyDescent="0.25">
      <c r="A339" s="284" t="s">
        <v>5987</v>
      </c>
      <c r="B339" s="284" t="s">
        <v>6199</v>
      </c>
      <c r="C339" s="284" t="s">
        <v>489</v>
      </c>
      <c r="D339" s="284" t="s">
        <v>5859</v>
      </c>
      <c r="E339" s="284">
        <v>6240159929331</v>
      </c>
      <c r="F339" s="284" t="s">
        <v>5861</v>
      </c>
      <c r="G339" s="284"/>
      <c r="H339" s="284"/>
      <c r="I339" s="284"/>
      <c r="J339" s="284"/>
      <c r="K339" s="284"/>
      <c r="L339" s="284"/>
    </row>
    <row r="340" spans="1:12" s="282" customFormat="1" x14ac:dyDescent="0.25">
      <c r="A340" s="284" t="s">
        <v>5987</v>
      </c>
      <c r="B340" s="284" t="s">
        <v>6200</v>
      </c>
      <c r="C340" s="284" t="s">
        <v>489</v>
      </c>
      <c r="D340" s="284" t="s">
        <v>5859</v>
      </c>
      <c r="E340" s="284">
        <v>6240159929662</v>
      </c>
      <c r="F340" s="284" t="s">
        <v>5861</v>
      </c>
      <c r="G340" s="284"/>
      <c r="H340" s="284"/>
      <c r="I340" s="284"/>
      <c r="J340" s="284"/>
      <c r="K340" s="284"/>
      <c r="L340" s="284"/>
    </row>
    <row r="341" spans="1:12" s="282" customFormat="1" x14ac:dyDescent="0.25">
      <c r="A341" s="284" t="s">
        <v>5987</v>
      </c>
      <c r="B341" s="284" t="s">
        <v>6201</v>
      </c>
      <c r="C341" s="284" t="s">
        <v>489</v>
      </c>
      <c r="D341" s="284" t="s">
        <v>5859</v>
      </c>
      <c r="E341" s="284">
        <v>6240159928657</v>
      </c>
      <c r="F341" s="284" t="s">
        <v>5861</v>
      </c>
      <c r="G341" s="284"/>
      <c r="H341" s="284"/>
      <c r="I341" s="284"/>
      <c r="J341" s="284"/>
      <c r="K341" s="284"/>
      <c r="L341" s="284"/>
    </row>
    <row r="342" spans="1:12" s="282" customFormat="1" x14ac:dyDescent="0.25">
      <c r="A342" s="284" t="s">
        <v>5987</v>
      </c>
      <c r="B342" s="284" t="s">
        <v>6202</v>
      </c>
      <c r="C342" s="284" t="s">
        <v>489</v>
      </c>
      <c r="D342" s="284" t="s">
        <v>5859</v>
      </c>
      <c r="E342" s="284">
        <v>6240159929423</v>
      </c>
      <c r="F342" s="284" t="s">
        <v>5861</v>
      </c>
      <c r="G342" s="284"/>
      <c r="H342" s="284"/>
      <c r="I342" s="284"/>
      <c r="J342" s="284"/>
      <c r="K342" s="284"/>
      <c r="L342" s="284"/>
    </row>
    <row r="343" spans="1:12" s="282" customFormat="1" x14ac:dyDescent="0.25">
      <c r="A343" s="284" t="s">
        <v>5987</v>
      </c>
      <c r="B343" s="284" t="s">
        <v>6203</v>
      </c>
      <c r="C343" s="284" t="s">
        <v>489</v>
      </c>
      <c r="D343" s="284" t="s">
        <v>5859</v>
      </c>
      <c r="E343" s="284">
        <v>6240159929401</v>
      </c>
      <c r="F343" s="284" t="s">
        <v>5861</v>
      </c>
      <c r="G343" s="284"/>
      <c r="H343" s="284"/>
      <c r="I343" s="284"/>
      <c r="J343" s="284"/>
      <c r="K343" s="284"/>
      <c r="L343" s="284"/>
    </row>
    <row r="344" spans="1:12" s="282" customFormat="1" x14ac:dyDescent="0.25">
      <c r="A344" s="284" t="s">
        <v>5887</v>
      </c>
      <c r="B344" s="284" t="s">
        <v>6204</v>
      </c>
      <c r="C344" s="284" t="s">
        <v>489</v>
      </c>
      <c r="D344" s="284" t="s">
        <v>5859</v>
      </c>
      <c r="E344" s="284">
        <v>6240159912426</v>
      </c>
      <c r="F344" s="284" t="s">
        <v>5861</v>
      </c>
      <c r="G344" s="284"/>
      <c r="H344" s="284"/>
      <c r="I344" s="284"/>
      <c r="J344" s="284"/>
      <c r="K344" s="284"/>
      <c r="L344" s="284"/>
    </row>
    <row r="345" spans="1:12" s="282" customFormat="1" x14ac:dyDescent="0.25">
      <c r="A345" s="284" t="s">
        <v>5887</v>
      </c>
      <c r="B345" s="284" t="s">
        <v>6205</v>
      </c>
      <c r="C345" s="284" t="s">
        <v>489</v>
      </c>
      <c r="D345" s="284" t="s">
        <v>5859</v>
      </c>
      <c r="E345" s="284">
        <v>6240159912534</v>
      </c>
      <c r="F345" s="284" t="s">
        <v>5861</v>
      </c>
      <c r="G345" s="284"/>
      <c r="H345" s="284"/>
      <c r="I345" s="284"/>
      <c r="J345" s="284"/>
      <c r="K345" s="284"/>
      <c r="L345" s="284"/>
    </row>
    <row r="346" spans="1:12" s="282" customFormat="1" x14ac:dyDescent="0.25">
      <c r="A346" s="284" t="s">
        <v>5887</v>
      </c>
      <c r="B346" s="284" t="s">
        <v>6206</v>
      </c>
      <c r="C346" s="284" t="s">
        <v>489</v>
      </c>
      <c r="D346" s="284" t="s">
        <v>5859</v>
      </c>
      <c r="E346" s="284">
        <v>6240159911329</v>
      </c>
      <c r="F346" s="284" t="s">
        <v>5861</v>
      </c>
      <c r="G346" s="284"/>
      <c r="H346" s="284"/>
      <c r="I346" s="284"/>
      <c r="J346" s="284"/>
      <c r="K346" s="284"/>
      <c r="L346" s="284"/>
    </row>
    <row r="347" spans="1:12" s="282" customFormat="1" x14ac:dyDescent="0.25">
      <c r="A347" s="284" t="s">
        <v>5887</v>
      </c>
      <c r="B347" s="284" t="s">
        <v>6207</v>
      </c>
      <c r="C347" s="284" t="s">
        <v>489</v>
      </c>
      <c r="D347" s="284" t="s">
        <v>5859</v>
      </c>
      <c r="E347" s="284">
        <v>6240159911361</v>
      </c>
      <c r="F347" s="284" t="s">
        <v>5861</v>
      </c>
      <c r="G347" s="284"/>
      <c r="H347" s="284"/>
      <c r="I347" s="284"/>
      <c r="J347" s="284"/>
      <c r="K347" s="284"/>
      <c r="L347" s="284"/>
    </row>
    <row r="348" spans="1:12" s="282" customFormat="1" x14ac:dyDescent="0.25">
      <c r="A348" s="284" t="s">
        <v>5887</v>
      </c>
      <c r="B348" s="284" t="s">
        <v>6208</v>
      </c>
      <c r="C348" s="284" t="s">
        <v>489</v>
      </c>
      <c r="D348" s="284" t="s">
        <v>5859</v>
      </c>
      <c r="E348" s="284">
        <v>6240159912127</v>
      </c>
      <c r="F348" s="284" t="s">
        <v>5861</v>
      </c>
      <c r="G348" s="284"/>
      <c r="H348" s="284"/>
      <c r="I348" s="284"/>
      <c r="J348" s="284"/>
      <c r="K348" s="284"/>
      <c r="L348" s="284"/>
    </row>
    <row r="349" spans="1:12" s="282" customFormat="1" x14ac:dyDescent="0.25">
      <c r="A349" s="284" t="s">
        <v>5887</v>
      </c>
      <c r="B349" s="284" t="s">
        <v>6209</v>
      </c>
      <c r="C349" s="284" t="s">
        <v>489</v>
      </c>
      <c r="D349" s="284" t="s">
        <v>5859</v>
      </c>
      <c r="E349" s="284">
        <v>6240159911449</v>
      </c>
      <c r="F349" s="284" t="s">
        <v>5861</v>
      </c>
      <c r="G349" s="284"/>
      <c r="H349" s="284"/>
      <c r="I349" s="284"/>
      <c r="J349" s="284"/>
      <c r="K349" s="284"/>
      <c r="L349" s="284"/>
    </row>
    <row r="350" spans="1:12" s="282" customFormat="1" x14ac:dyDescent="0.25">
      <c r="A350" s="284" t="s">
        <v>5887</v>
      </c>
      <c r="B350" s="284" t="s">
        <v>6210</v>
      </c>
      <c r="C350" s="284" t="s">
        <v>489</v>
      </c>
      <c r="D350" s="284" t="s">
        <v>5859</v>
      </c>
      <c r="E350" s="284">
        <v>6240159911310</v>
      </c>
      <c r="F350" s="284" t="s">
        <v>5861</v>
      </c>
      <c r="G350" s="284"/>
      <c r="H350" s="284"/>
      <c r="I350" s="284"/>
      <c r="J350" s="284"/>
      <c r="K350" s="284"/>
      <c r="L350" s="284"/>
    </row>
    <row r="351" spans="1:12" s="282" customFormat="1" x14ac:dyDescent="0.25">
      <c r="A351" s="284" t="s">
        <v>5887</v>
      </c>
      <c r="B351" s="284" t="s">
        <v>6211</v>
      </c>
      <c r="C351" s="284" t="s">
        <v>489</v>
      </c>
      <c r="D351" s="284" t="s">
        <v>5859</v>
      </c>
      <c r="E351" s="284">
        <v>6240159912379</v>
      </c>
      <c r="F351" s="284" t="s">
        <v>5861</v>
      </c>
      <c r="G351" s="284"/>
      <c r="H351" s="284"/>
      <c r="I351" s="284"/>
      <c r="J351" s="284"/>
      <c r="K351" s="284"/>
      <c r="L351" s="284"/>
    </row>
    <row r="352" spans="1:12" s="282" customFormat="1" x14ac:dyDescent="0.25">
      <c r="A352" s="284" t="s">
        <v>5887</v>
      </c>
      <c r="B352" s="284" t="s">
        <v>6212</v>
      </c>
      <c r="C352" s="284" t="s">
        <v>489</v>
      </c>
      <c r="D352" s="284" t="s">
        <v>5859</v>
      </c>
      <c r="E352" s="284">
        <v>6240159912543</v>
      </c>
      <c r="F352" s="284" t="s">
        <v>5861</v>
      </c>
      <c r="G352" s="284"/>
      <c r="H352" s="284"/>
      <c r="I352" s="284"/>
      <c r="J352" s="284"/>
      <c r="K352" s="284"/>
      <c r="L352" s="284"/>
    </row>
    <row r="353" spans="1:12" s="282" customFormat="1" x14ac:dyDescent="0.25">
      <c r="A353" s="284" t="s">
        <v>5829</v>
      </c>
      <c r="B353" s="284" t="s">
        <v>6213</v>
      </c>
      <c r="C353" s="284" t="s">
        <v>489</v>
      </c>
      <c r="D353" s="284" t="s">
        <v>5859</v>
      </c>
      <c r="E353" s="284">
        <v>6240159912430</v>
      </c>
      <c r="F353" s="284" t="s">
        <v>5861</v>
      </c>
      <c r="G353" s="284"/>
      <c r="H353" s="284"/>
      <c r="I353" s="284"/>
      <c r="J353" s="284"/>
      <c r="K353" s="284"/>
      <c r="L353" s="284"/>
    </row>
    <row r="354" spans="1:12" s="282" customFormat="1" x14ac:dyDescent="0.25">
      <c r="A354" s="284" t="s">
        <v>5829</v>
      </c>
      <c r="B354" s="284" t="s">
        <v>6214</v>
      </c>
      <c r="C354" s="284" t="s">
        <v>489</v>
      </c>
      <c r="D354" s="284" t="s">
        <v>5859</v>
      </c>
      <c r="E354" s="284">
        <v>6240159933599</v>
      </c>
      <c r="F354" s="284" t="s">
        <v>5861</v>
      </c>
      <c r="G354" s="284"/>
      <c r="H354" s="284"/>
      <c r="I354" s="284"/>
      <c r="J354" s="284"/>
      <c r="K354" s="284"/>
      <c r="L354" s="284"/>
    </row>
    <row r="355" spans="1:12" s="282" customFormat="1" x14ac:dyDescent="0.25">
      <c r="A355" s="284" t="s">
        <v>5829</v>
      </c>
      <c r="B355" s="284" t="s">
        <v>6215</v>
      </c>
      <c r="C355" s="284" t="s">
        <v>489</v>
      </c>
      <c r="D355" s="284" t="s">
        <v>5859</v>
      </c>
      <c r="E355" s="284">
        <v>6240159935732</v>
      </c>
      <c r="F355" s="284" t="s">
        <v>5861</v>
      </c>
      <c r="G355" s="284"/>
      <c r="H355" s="284"/>
      <c r="I355" s="284"/>
      <c r="J355" s="284"/>
      <c r="K355" s="284"/>
      <c r="L355" s="284"/>
    </row>
    <row r="356" spans="1:12" s="282" customFormat="1" x14ac:dyDescent="0.25">
      <c r="A356" s="284" t="s">
        <v>5829</v>
      </c>
      <c r="B356" s="284" t="s">
        <v>6216</v>
      </c>
      <c r="C356" s="284" t="s">
        <v>489</v>
      </c>
      <c r="D356" s="284" t="s">
        <v>5859</v>
      </c>
      <c r="E356" s="284">
        <v>6240159912893</v>
      </c>
      <c r="F356" s="284" t="s">
        <v>5861</v>
      </c>
      <c r="G356" s="284"/>
      <c r="H356" s="284"/>
      <c r="I356" s="284"/>
      <c r="J356" s="284"/>
      <c r="K356" s="284"/>
      <c r="L356" s="284"/>
    </row>
    <row r="357" spans="1:12" s="282" customFormat="1" x14ac:dyDescent="0.25">
      <c r="A357" s="284" t="s">
        <v>5829</v>
      </c>
      <c r="B357" s="284" t="s">
        <v>6217</v>
      </c>
      <c r="C357" s="284" t="s">
        <v>489</v>
      </c>
      <c r="D357" s="284" t="s">
        <v>5859</v>
      </c>
      <c r="E357" s="284">
        <v>6240159933444</v>
      </c>
      <c r="F357" s="284" t="s">
        <v>5861</v>
      </c>
      <c r="G357" s="284"/>
      <c r="H357" s="284"/>
      <c r="I357" s="284"/>
      <c r="J357" s="284"/>
      <c r="K357" s="284"/>
      <c r="L357" s="284"/>
    </row>
    <row r="358" spans="1:12" s="282" customFormat="1" x14ac:dyDescent="0.25">
      <c r="A358" s="284" t="s">
        <v>5829</v>
      </c>
      <c r="B358" s="284" t="s">
        <v>6218</v>
      </c>
      <c r="C358" s="284" t="s">
        <v>489</v>
      </c>
      <c r="D358" s="284" t="s">
        <v>5859</v>
      </c>
      <c r="E358" s="284">
        <v>6240159934827</v>
      </c>
      <c r="F358" s="284" t="s">
        <v>5861</v>
      </c>
      <c r="G358" s="284"/>
      <c r="H358" s="284"/>
      <c r="I358" s="284"/>
      <c r="J358" s="284"/>
      <c r="K358" s="284"/>
      <c r="L358" s="284"/>
    </row>
    <row r="359" spans="1:12" s="282" customFormat="1" x14ac:dyDescent="0.25">
      <c r="A359" s="284" t="s">
        <v>5829</v>
      </c>
      <c r="B359" s="284" t="s">
        <v>6219</v>
      </c>
      <c r="C359" s="284" t="s">
        <v>489</v>
      </c>
      <c r="D359" s="284" t="s">
        <v>5859</v>
      </c>
      <c r="E359" s="284">
        <v>6240159930885</v>
      </c>
      <c r="F359" s="284" t="s">
        <v>5861</v>
      </c>
      <c r="G359" s="284"/>
      <c r="H359" s="284"/>
      <c r="I359" s="284"/>
      <c r="J359" s="284"/>
      <c r="K359" s="284"/>
      <c r="L359" s="284"/>
    </row>
    <row r="360" spans="1:12" s="282" customFormat="1" x14ac:dyDescent="0.25">
      <c r="A360" s="284" t="s">
        <v>5829</v>
      </c>
      <c r="B360" s="284" t="s">
        <v>6220</v>
      </c>
      <c r="C360" s="284" t="s">
        <v>489</v>
      </c>
      <c r="D360" s="284" t="s">
        <v>5859</v>
      </c>
      <c r="E360" s="284">
        <v>6240159911582</v>
      </c>
      <c r="F360" s="284" t="s">
        <v>5861</v>
      </c>
      <c r="G360" s="284"/>
      <c r="H360" s="284"/>
      <c r="I360" s="284"/>
      <c r="J360" s="284"/>
      <c r="K360" s="284"/>
      <c r="L360" s="284"/>
    </row>
    <row r="361" spans="1:12" s="282" customFormat="1" x14ac:dyDescent="0.25">
      <c r="A361" s="284" t="s">
        <v>5829</v>
      </c>
      <c r="B361" s="284" t="s">
        <v>6221</v>
      </c>
      <c r="C361" s="284" t="s">
        <v>489</v>
      </c>
      <c r="D361" s="284" t="s">
        <v>5859</v>
      </c>
      <c r="E361" s="284">
        <v>6240159930627</v>
      </c>
      <c r="F361" s="284" t="s">
        <v>5861</v>
      </c>
      <c r="G361" s="284"/>
      <c r="H361" s="284"/>
      <c r="I361" s="284"/>
      <c r="J361" s="284"/>
      <c r="K361" s="284"/>
      <c r="L361" s="284"/>
    </row>
    <row r="362" spans="1:12" s="282" customFormat="1" x14ac:dyDescent="0.25">
      <c r="A362" s="284" t="s">
        <v>5829</v>
      </c>
      <c r="B362" s="284" t="s">
        <v>6222</v>
      </c>
      <c r="C362" s="284" t="s">
        <v>489</v>
      </c>
      <c r="D362" s="284" t="s">
        <v>5859</v>
      </c>
      <c r="E362" s="284">
        <v>6240159933652</v>
      </c>
      <c r="F362" s="284" t="s">
        <v>5861</v>
      </c>
      <c r="G362" s="284"/>
      <c r="H362" s="284"/>
      <c r="I362" s="284"/>
      <c r="J362" s="284"/>
      <c r="K362" s="284"/>
      <c r="L362" s="284"/>
    </row>
    <row r="363" spans="1:12" s="282" customFormat="1" x14ac:dyDescent="0.25">
      <c r="A363" s="284" t="s">
        <v>5829</v>
      </c>
      <c r="B363" s="284" t="s">
        <v>6223</v>
      </c>
      <c r="C363" s="284" t="s">
        <v>489</v>
      </c>
      <c r="D363" s="284" t="s">
        <v>5859</v>
      </c>
      <c r="E363" s="284">
        <v>6240159911450</v>
      </c>
      <c r="F363" s="284" t="s">
        <v>5861</v>
      </c>
      <c r="G363" s="284"/>
      <c r="H363" s="284"/>
      <c r="I363" s="284"/>
      <c r="J363" s="284"/>
      <c r="K363" s="284"/>
      <c r="L363" s="284"/>
    </row>
    <row r="364" spans="1:12" s="282" customFormat="1" x14ac:dyDescent="0.25">
      <c r="A364" s="284" t="s">
        <v>5848</v>
      </c>
      <c r="B364" s="284" t="s">
        <v>6224</v>
      </c>
      <c r="C364" s="284" t="s">
        <v>489</v>
      </c>
      <c r="D364" s="284" t="s">
        <v>5859</v>
      </c>
      <c r="E364" s="284">
        <v>6240159912868</v>
      </c>
      <c r="F364" s="284" t="s">
        <v>5861</v>
      </c>
      <c r="G364" s="284"/>
      <c r="H364" s="284"/>
      <c r="I364" s="284"/>
      <c r="J364" s="284"/>
      <c r="K364" s="284"/>
      <c r="L364" s="284"/>
    </row>
    <row r="365" spans="1:12" s="282" customFormat="1" x14ac:dyDescent="0.25">
      <c r="A365" s="284" t="s">
        <v>5848</v>
      </c>
      <c r="B365" s="284" t="s">
        <v>6225</v>
      </c>
      <c r="C365" s="284" t="s">
        <v>489</v>
      </c>
      <c r="D365" s="284" t="s">
        <v>5859</v>
      </c>
      <c r="E365" s="284">
        <v>6240159912275</v>
      </c>
      <c r="F365" s="284" t="s">
        <v>5861</v>
      </c>
      <c r="G365" s="284"/>
      <c r="H365" s="284"/>
      <c r="I365" s="284"/>
      <c r="J365" s="284"/>
      <c r="K365" s="284"/>
      <c r="L365" s="284"/>
    </row>
    <row r="366" spans="1:12" s="282" customFormat="1" x14ac:dyDescent="0.25">
      <c r="A366" s="284" t="s">
        <v>5848</v>
      </c>
      <c r="B366" s="284" t="s">
        <v>6226</v>
      </c>
      <c r="C366" s="284" t="s">
        <v>489</v>
      </c>
      <c r="D366" s="284" t="s">
        <v>5859</v>
      </c>
      <c r="E366" s="284">
        <v>6240159911522</v>
      </c>
      <c r="F366" s="284" t="s">
        <v>5861</v>
      </c>
      <c r="G366" s="284"/>
      <c r="H366" s="284"/>
      <c r="I366" s="284"/>
      <c r="J366" s="284"/>
      <c r="K366" s="284"/>
      <c r="L366" s="284"/>
    </row>
    <row r="367" spans="1:12" s="282" customFormat="1" x14ac:dyDescent="0.25">
      <c r="A367" s="284" t="s">
        <v>5848</v>
      </c>
      <c r="B367" s="284" t="s">
        <v>6227</v>
      </c>
      <c r="C367" s="284" t="s">
        <v>489</v>
      </c>
      <c r="D367" s="284" t="s">
        <v>5859</v>
      </c>
      <c r="E367" s="284">
        <v>6240159914541</v>
      </c>
      <c r="F367" s="284" t="s">
        <v>5861</v>
      </c>
      <c r="G367" s="284"/>
      <c r="H367" s="284"/>
      <c r="I367" s="284"/>
      <c r="J367" s="284"/>
      <c r="K367" s="284"/>
      <c r="L367" s="284"/>
    </row>
    <row r="368" spans="1:12" s="282" customFormat="1" x14ac:dyDescent="0.25">
      <c r="A368" s="284" t="s">
        <v>5848</v>
      </c>
      <c r="B368" s="284" t="s">
        <v>6228</v>
      </c>
      <c r="C368" s="284" t="s">
        <v>489</v>
      </c>
      <c r="D368" s="284" t="s">
        <v>5859</v>
      </c>
      <c r="E368" s="284">
        <v>6240159913000</v>
      </c>
      <c r="F368" s="284" t="s">
        <v>5861</v>
      </c>
      <c r="G368" s="284"/>
      <c r="H368" s="284"/>
      <c r="I368" s="284"/>
      <c r="J368" s="284"/>
      <c r="K368" s="284"/>
      <c r="L368" s="284"/>
    </row>
    <row r="369" spans="1:12" s="282" customFormat="1" x14ac:dyDescent="0.25">
      <c r="A369" s="284" t="s">
        <v>5829</v>
      </c>
      <c r="B369" s="284" t="s">
        <v>6229</v>
      </c>
      <c r="C369" s="284" t="s">
        <v>5795</v>
      </c>
      <c r="D369" s="284"/>
      <c r="E369" s="284"/>
      <c r="F369" s="284"/>
      <c r="G369" s="284"/>
      <c r="H369" s="284"/>
      <c r="I369" s="284"/>
      <c r="J369" s="284" t="s">
        <v>6230</v>
      </c>
      <c r="K369" s="284">
        <v>4018890</v>
      </c>
      <c r="L369" s="284" t="s">
        <v>6231</v>
      </c>
    </row>
    <row r="370" spans="1:12" s="282" customFormat="1" x14ac:dyDescent="0.25">
      <c r="A370" s="284" t="s">
        <v>5829</v>
      </c>
      <c r="B370" s="284" t="s">
        <v>6229</v>
      </c>
      <c r="C370" s="284" t="s">
        <v>5795</v>
      </c>
      <c r="D370" s="284"/>
      <c r="E370" s="284"/>
      <c r="F370" s="284"/>
      <c r="G370" s="284"/>
      <c r="H370" s="284"/>
      <c r="I370" s="284"/>
      <c r="J370" s="284" t="s">
        <v>6230</v>
      </c>
      <c r="K370" s="284">
        <v>4018873</v>
      </c>
      <c r="L370" s="284" t="s">
        <v>6231</v>
      </c>
    </row>
    <row r="371" spans="1:12" s="282" customFormat="1" x14ac:dyDescent="0.25">
      <c r="A371" s="284" t="s">
        <v>5829</v>
      </c>
      <c r="B371" s="284" t="s">
        <v>6229</v>
      </c>
      <c r="C371" s="284" t="s">
        <v>5795</v>
      </c>
      <c r="D371" s="284"/>
      <c r="E371" s="284"/>
      <c r="F371" s="284"/>
      <c r="G371" s="284"/>
      <c r="H371" s="284"/>
      <c r="I371" s="284"/>
      <c r="J371" s="284" t="s">
        <v>6230</v>
      </c>
      <c r="K371" s="284">
        <v>4018879</v>
      </c>
      <c r="L371" s="284" t="s">
        <v>6231</v>
      </c>
    </row>
    <row r="372" spans="1:12" s="282" customFormat="1" x14ac:dyDescent="0.25">
      <c r="A372" s="284" t="s">
        <v>5857</v>
      </c>
      <c r="B372" s="284" t="s">
        <v>6232</v>
      </c>
      <c r="C372" s="284" t="s">
        <v>457</v>
      </c>
      <c r="D372" s="284" t="s">
        <v>6233</v>
      </c>
      <c r="E372" s="284">
        <v>6240610906897</v>
      </c>
      <c r="F372" s="284" t="s">
        <v>5861</v>
      </c>
      <c r="G372" s="284"/>
      <c r="H372" s="284"/>
      <c r="I372" s="284"/>
      <c r="J372" s="284"/>
      <c r="K372" s="284"/>
      <c r="L372" s="284"/>
    </row>
    <row r="373" spans="1:12" s="282" customFormat="1" x14ac:dyDescent="0.25">
      <c r="A373" s="284" t="s">
        <v>5802</v>
      </c>
      <c r="B373" s="284" t="s">
        <v>6234</v>
      </c>
      <c r="C373" s="284" t="s">
        <v>457</v>
      </c>
      <c r="D373" s="284" t="s">
        <v>6233</v>
      </c>
      <c r="E373" s="284">
        <v>6240610906761</v>
      </c>
      <c r="F373" s="284" t="s">
        <v>5861</v>
      </c>
      <c r="G373" s="284"/>
      <c r="H373" s="284"/>
      <c r="I373" s="284"/>
      <c r="J373" s="284"/>
      <c r="K373" s="284"/>
      <c r="L373" s="284"/>
    </row>
    <row r="374" spans="1:12" s="282" customFormat="1" x14ac:dyDescent="0.25">
      <c r="A374" s="284" t="s">
        <v>5802</v>
      </c>
      <c r="B374" s="284" t="s">
        <v>6235</v>
      </c>
      <c r="C374" s="284" t="s">
        <v>457</v>
      </c>
      <c r="D374" s="284" t="s">
        <v>6233</v>
      </c>
      <c r="E374" s="284">
        <v>6240610906606</v>
      </c>
      <c r="F374" s="284" t="s">
        <v>5861</v>
      </c>
      <c r="G374" s="284"/>
      <c r="H374" s="284"/>
      <c r="I374" s="284"/>
      <c r="J374" s="284"/>
      <c r="K374" s="284"/>
      <c r="L374" s="284"/>
    </row>
    <row r="375" spans="1:12" s="282" customFormat="1" x14ac:dyDescent="0.25">
      <c r="A375" s="284" t="s">
        <v>5802</v>
      </c>
      <c r="B375" s="284" t="s">
        <v>6236</v>
      </c>
      <c r="C375" s="284" t="s">
        <v>457</v>
      </c>
      <c r="D375" s="284" t="s">
        <v>6233</v>
      </c>
      <c r="E375" s="284">
        <v>6240610906635</v>
      </c>
      <c r="F375" s="284" t="s">
        <v>5861</v>
      </c>
      <c r="G375" s="284"/>
      <c r="H375" s="284"/>
      <c r="I375" s="284"/>
      <c r="J375" s="284"/>
      <c r="K375" s="284"/>
      <c r="L375" s="284"/>
    </row>
    <row r="376" spans="1:12" s="282" customFormat="1" x14ac:dyDescent="0.25">
      <c r="A376" s="284" t="s">
        <v>5802</v>
      </c>
      <c r="B376" s="284" t="s">
        <v>6237</v>
      </c>
      <c r="C376" s="284" t="s">
        <v>457</v>
      </c>
      <c r="D376" s="284" t="s">
        <v>6233</v>
      </c>
      <c r="E376" s="284">
        <v>6240610906887</v>
      </c>
      <c r="F376" s="284" t="s">
        <v>5861</v>
      </c>
      <c r="G376" s="284"/>
      <c r="H376" s="284"/>
      <c r="I376" s="284"/>
      <c r="J376" s="284"/>
      <c r="K376" s="284"/>
      <c r="L376" s="284"/>
    </row>
    <row r="377" spans="1:12" s="282" customFormat="1" x14ac:dyDescent="0.25">
      <c r="A377" s="284" t="s">
        <v>5802</v>
      </c>
      <c r="B377" s="284" t="s">
        <v>6238</v>
      </c>
      <c r="C377" s="284" t="s">
        <v>457</v>
      </c>
      <c r="D377" s="284" t="s">
        <v>6233</v>
      </c>
      <c r="E377" s="284">
        <v>6240610906753</v>
      </c>
      <c r="F377" s="284" t="s">
        <v>5861</v>
      </c>
      <c r="G377" s="284"/>
      <c r="H377" s="284"/>
      <c r="I377" s="284"/>
      <c r="J377" s="284"/>
      <c r="K377" s="284"/>
      <c r="L377" s="284"/>
    </row>
    <row r="378" spans="1:12" s="282" customFormat="1" x14ac:dyDescent="0.25">
      <c r="A378" s="284" t="s">
        <v>5802</v>
      </c>
      <c r="B378" s="284" t="s">
        <v>6239</v>
      </c>
      <c r="C378" s="284" t="s">
        <v>457</v>
      </c>
      <c r="D378" s="284" t="s">
        <v>6233</v>
      </c>
      <c r="E378" s="284">
        <v>6240610906636</v>
      </c>
      <c r="F378" s="284" t="s">
        <v>5861</v>
      </c>
      <c r="G378" s="284"/>
      <c r="H378" s="284"/>
      <c r="I378" s="284"/>
      <c r="J378" s="284"/>
      <c r="K378" s="284"/>
      <c r="L378" s="284"/>
    </row>
    <row r="379" spans="1:12" s="282" customFormat="1" x14ac:dyDescent="0.25">
      <c r="A379" s="284" t="s">
        <v>5802</v>
      </c>
      <c r="B379" s="284" t="s">
        <v>6240</v>
      </c>
      <c r="C379" s="284" t="s">
        <v>457</v>
      </c>
      <c r="D379" s="284" t="s">
        <v>6233</v>
      </c>
      <c r="E379" s="284">
        <v>6240610907163</v>
      </c>
      <c r="F379" s="284" t="s">
        <v>5861</v>
      </c>
      <c r="G379" s="284"/>
      <c r="H379" s="284"/>
      <c r="I379" s="284"/>
      <c r="J379" s="284"/>
      <c r="K379" s="284"/>
      <c r="L379" s="284"/>
    </row>
    <row r="380" spans="1:12" s="282" customFormat="1" x14ac:dyDescent="0.25">
      <c r="A380" s="284" t="s">
        <v>5802</v>
      </c>
      <c r="B380" s="284" t="s">
        <v>6241</v>
      </c>
      <c r="C380" s="284" t="s">
        <v>457</v>
      </c>
      <c r="D380" s="284" t="s">
        <v>6233</v>
      </c>
      <c r="E380" s="284">
        <v>6240610906772</v>
      </c>
      <c r="F380" s="284" t="s">
        <v>5861</v>
      </c>
      <c r="G380" s="284"/>
      <c r="H380" s="284"/>
      <c r="I380" s="284"/>
      <c r="J380" s="284"/>
      <c r="K380" s="284"/>
      <c r="L380" s="284"/>
    </row>
    <row r="381" spans="1:12" s="282" customFormat="1" x14ac:dyDescent="0.25">
      <c r="A381" s="284" t="s">
        <v>5802</v>
      </c>
      <c r="B381" s="284" t="s">
        <v>6242</v>
      </c>
      <c r="C381" s="284" t="s">
        <v>457</v>
      </c>
      <c r="D381" s="284" t="s">
        <v>6233</v>
      </c>
      <c r="E381" s="284">
        <v>6240610906597</v>
      </c>
      <c r="F381" s="284" t="s">
        <v>5861</v>
      </c>
      <c r="G381" s="284"/>
      <c r="H381" s="284"/>
      <c r="I381" s="284"/>
      <c r="J381" s="284"/>
      <c r="K381" s="284"/>
      <c r="L381" s="284"/>
    </row>
    <row r="382" spans="1:12" s="282" customFormat="1" x14ac:dyDescent="0.25">
      <c r="A382" s="284" t="s">
        <v>5802</v>
      </c>
      <c r="B382" s="284" t="s">
        <v>6243</v>
      </c>
      <c r="C382" s="284" t="s">
        <v>457</v>
      </c>
      <c r="D382" s="284" t="s">
        <v>6233</v>
      </c>
      <c r="E382" s="284">
        <v>6240610906649</v>
      </c>
      <c r="F382" s="284" t="s">
        <v>5861</v>
      </c>
      <c r="G382" s="284"/>
      <c r="H382" s="284"/>
      <c r="I382" s="284"/>
      <c r="J382" s="284"/>
      <c r="K382" s="284"/>
      <c r="L382" s="284"/>
    </row>
    <row r="383" spans="1:12" s="282" customFormat="1" x14ac:dyDescent="0.25">
      <c r="A383" s="284" t="s">
        <v>5802</v>
      </c>
      <c r="B383" s="284" t="s">
        <v>6244</v>
      </c>
      <c r="C383" s="284" t="s">
        <v>457</v>
      </c>
      <c r="D383" s="284" t="s">
        <v>6233</v>
      </c>
      <c r="E383" s="284">
        <v>6240610907161</v>
      </c>
      <c r="F383" s="284" t="s">
        <v>5861</v>
      </c>
      <c r="G383" s="284"/>
      <c r="H383" s="284"/>
      <c r="I383" s="284"/>
      <c r="J383" s="284"/>
      <c r="K383" s="284"/>
      <c r="L383" s="284"/>
    </row>
    <row r="384" spans="1:12" s="282" customFormat="1" x14ac:dyDescent="0.25">
      <c r="A384" s="284" t="s">
        <v>5878</v>
      </c>
      <c r="B384" s="284" t="s">
        <v>6245</v>
      </c>
      <c r="C384" s="284" t="s">
        <v>457</v>
      </c>
      <c r="D384" s="284" t="s">
        <v>6233</v>
      </c>
      <c r="E384" s="284">
        <v>6240610906655</v>
      </c>
      <c r="F384" s="284" t="s">
        <v>5861</v>
      </c>
      <c r="G384" s="284"/>
      <c r="H384" s="284"/>
      <c r="I384" s="284"/>
      <c r="J384" s="284"/>
      <c r="K384" s="284"/>
      <c r="L384" s="284"/>
    </row>
    <row r="385" spans="1:12" s="282" customFormat="1" x14ac:dyDescent="0.25">
      <c r="A385" s="284" t="s">
        <v>5878</v>
      </c>
      <c r="B385" s="284" t="s">
        <v>6246</v>
      </c>
      <c r="C385" s="284" t="s">
        <v>457</v>
      </c>
      <c r="D385" s="284" t="s">
        <v>6233</v>
      </c>
      <c r="E385" s="284">
        <v>6240610906494</v>
      </c>
      <c r="F385" s="284" t="s">
        <v>5861</v>
      </c>
      <c r="G385" s="284"/>
      <c r="H385" s="284"/>
      <c r="I385" s="284"/>
      <c r="J385" s="284"/>
      <c r="K385" s="284"/>
      <c r="L385" s="284"/>
    </row>
    <row r="386" spans="1:12" s="282" customFormat="1" x14ac:dyDescent="0.25">
      <c r="A386" s="284" t="s">
        <v>5887</v>
      </c>
      <c r="B386" s="284" t="s">
        <v>6247</v>
      </c>
      <c r="C386" s="284" t="s">
        <v>457</v>
      </c>
      <c r="D386" s="284" t="s">
        <v>6233</v>
      </c>
      <c r="E386" s="284">
        <v>6240610907069</v>
      </c>
      <c r="F386" s="284" t="s">
        <v>5861</v>
      </c>
      <c r="G386" s="284"/>
      <c r="H386" s="284"/>
      <c r="I386" s="284"/>
      <c r="J386" s="284"/>
      <c r="K386" s="284"/>
      <c r="L386" s="284"/>
    </row>
    <row r="387" spans="1:12" s="282" customFormat="1" x14ac:dyDescent="0.25">
      <c r="A387" s="284" t="s">
        <v>5829</v>
      </c>
      <c r="B387" s="284" t="s">
        <v>6248</v>
      </c>
      <c r="C387" s="284" t="s">
        <v>457</v>
      </c>
      <c r="D387" s="284" t="s">
        <v>6233</v>
      </c>
      <c r="E387" s="284">
        <v>6240610906343</v>
      </c>
      <c r="F387" s="284" t="s">
        <v>5861</v>
      </c>
      <c r="G387" s="284"/>
      <c r="H387" s="284"/>
      <c r="I387" s="284"/>
      <c r="J387" s="284"/>
      <c r="K387" s="284"/>
      <c r="L387" s="284"/>
    </row>
    <row r="388" spans="1:12" s="282" customFormat="1" x14ac:dyDescent="0.25">
      <c r="A388" s="284" t="s">
        <v>5829</v>
      </c>
      <c r="B388" s="284" t="s">
        <v>6249</v>
      </c>
      <c r="C388" s="284" t="s">
        <v>457</v>
      </c>
      <c r="D388" s="284" t="s">
        <v>6233</v>
      </c>
      <c r="E388" s="284">
        <v>6240610906883</v>
      </c>
      <c r="F388" s="284" t="s">
        <v>5861</v>
      </c>
      <c r="G388" s="284"/>
      <c r="H388" s="284"/>
      <c r="I388" s="284"/>
      <c r="J388" s="284"/>
      <c r="K388" s="284"/>
      <c r="L388" s="284"/>
    </row>
    <row r="389" spans="1:12" s="282" customFormat="1" x14ac:dyDescent="0.25">
      <c r="A389" s="284" t="s">
        <v>5829</v>
      </c>
      <c r="B389" s="284" t="s">
        <v>6250</v>
      </c>
      <c r="C389" s="284" t="s">
        <v>457</v>
      </c>
      <c r="D389" s="284" t="s">
        <v>6233</v>
      </c>
      <c r="E389" s="284">
        <v>6240610906515</v>
      </c>
      <c r="F389" s="284" t="s">
        <v>5861</v>
      </c>
      <c r="G389" s="284"/>
      <c r="H389" s="284"/>
      <c r="I389" s="284"/>
      <c r="J389" s="284"/>
      <c r="K389" s="284"/>
      <c r="L389" s="284"/>
    </row>
    <row r="390" spans="1:12" s="282" customFormat="1" x14ac:dyDescent="0.25">
      <c r="A390" s="284" t="s">
        <v>5829</v>
      </c>
      <c r="B390" s="284" t="s">
        <v>6251</v>
      </c>
      <c r="C390" s="284" t="s">
        <v>457</v>
      </c>
      <c r="D390" s="284" t="s">
        <v>6233</v>
      </c>
      <c r="E390" s="284">
        <v>6240610906600</v>
      </c>
      <c r="F390" s="284" t="s">
        <v>5861</v>
      </c>
      <c r="G390" s="284"/>
      <c r="H390" s="284"/>
      <c r="I390" s="284"/>
      <c r="J390" s="284"/>
      <c r="K390" s="284"/>
      <c r="L390" s="284"/>
    </row>
    <row r="391" spans="1:12" s="282" customFormat="1" x14ac:dyDescent="0.25">
      <c r="A391" s="284" t="s">
        <v>5829</v>
      </c>
      <c r="B391" s="284" t="s">
        <v>6252</v>
      </c>
      <c r="C391" s="284" t="s">
        <v>457</v>
      </c>
      <c r="D391" s="284" t="s">
        <v>6233</v>
      </c>
      <c r="E391" s="284">
        <v>6240610906989</v>
      </c>
      <c r="F391" s="284" t="s">
        <v>5861</v>
      </c>
      <c r="G391" s="284"/>
      <c r="H391" s="284"/>
      <c r="I391" s="284"/>
      <c r="J391" s="284"/>
      <c r="K391" s="284"/>
      <c r="L391" s="284"/>
    </row>
    <row r="392" spans="1:12" s="282" customFormat="1" x14ac:dyDescent="0.25">
      <c r="A392" s="284" t="s">
        <v>5829</v>
      </c>
      <c r="B392" s="284" t="s">
        <v>6253</v>
      </c>
      <c r="C392" s="284" t="s">
        <v>457</v>
      </c>
      <c r="D392" s="284" t="s">
        <v>6233</v>
      </c>
      <c r="E392" s="284">
        <v>6240610906359</v>
      </c>
      <c r="F392" s="284" t="s">
        <v>5861</v>
      </c>
      <c r="G392" s="284"/>
      <c r="H392" s="284"/>
      <c r="I392" s="284"/>
      <c r="J392" s="284"/>
      <c r="K392" s="284"/>
      <c r="L392" s="284"/>
    </row>
    <row r="393" spans="1:12" s="282" customFormat="1" x14ac:dyDescent="0.25">
      <c r="A393" s="284" t="s">
        <v>5829</v>
      </c>
      <c r="B393" s="284" t="s">
        <v>6254</v>
      </c>
      <c r="C393" s="284" t="s">
        <v>457</v>
      </c>
      <c r="D393" s="284" t="s">
        <v>6233</v>
      </c>
      <c r="E393" s="284">
        <v>6240610906970</v>
      </c>
      <c r="F393" s="284" t="s">
        <v>5861</v>
      </c>
      <c r="G393" s="284"/>
      <c r="H393" s="284"/>
      <c r="I393" s="284"/>
      <c r="J393" s="284"/>
      <c r="K393" s="284"/>
      <c r="L393" s="284"/>
    </row>
    <row r="394" spans="1:12" s="282" customFormat="1" x14ac:dyDescent="0.25">
      <c r="A394" s="284" t="s">
        <v>5829</v>
      </c>
      <c r="B394" s="284" t="s">
        <v>6255</v>
      </c>
      <c r="C394" s="284" t="s">
        <v>457</v>
      </c>
      <c r="D394" s="284" t="s">
        <v>6233</v>
      </c>
      <c r="E394" s="284">
        <v>6240610906885</v>
      </c>
      <c r="F394" s="284" t="s">
        <v>5861</v>
      </c>
      <c r="G394" s="284"/>
      <c r="H394" s="284"/>
      <c r="I394" s="284"/>
      <c r="J394" s="284"/>
      <c r="K394" s="284"/>
      <c r="L394" s="284"/>
    </row>
    <row r="395" spans="1:12" s="282" customFormat="1" x14ac:dyDescent="0.25">
      <c r="A395" s="284" t="s">
        <v>5829</v>
      </c>
      <c r="B395" s="284" t="s">
        <v>6256</v>
      </c>
      <c r="C395" s="284" t="s">
        <v>457</v>
      </c>
      <c r="D395" s="284" t="s">
        <v>6233</v>
      </c>
      <c r="E395" s="284">
        <v>6240610906497</v>
      </c>
      <c r="F395" s="284" t="s">
        <v>5861</v>
      </c>
      <c r="G395" s="284"/>
      <c r="H395" s="284"/>
      <c r="I395" s="284"/>
      <c r="J395" s="284"/>
      <c r="K395" s="284"/>
      <c r="L395" s="284"/>
    </row>
    <row r="396" spans="1:12" s="282" customFormat="1" x14ac:dyDescent="0.25">
      <c r="A396" s="284" t="s">
        <v>5987</v>
      </c>
      <c r="B396" s="284" t="s">
        <v>6257</v>
      </c>
      <c r="C396" s="284" t="s">
        <v>457</v>
      </c>
      <c r="D396" s="284" t="s">
        <v>6233</v>
      </c>
      <c r="E396" s="284">
        <v>6240610907147</v>
      </c>
      <c r="F396" s="284" t="s">
        <v>5861</v>
      </c>
      <c r="G396" s="284"/>
      <c r="H396" s="284"/>
      <c r="I396" s="284"/>
      <c r="J396" s="284"/>
      <c r="K396" s="284"/>
      <c r="L396" s="284"/>
    </row>
    <row r="397" spans="1:12" s="282" customFormat="1" x14ac:dyDescent="0.25">
      <c r="A397" s="284" t="s">
        <v>5829</v>
      </c>
      <c r="B397" s="284" t="s">
        <v>6229</v>
      </c>
      <c r="C397" s="284" t="s">
        <v>457</v>
      </c>
      <c r="D397" s="284" t="s">
        <v>6258</v>
      </c>
      <c r="E397" s="284">
        <v>5240611007627</v>
      </c>
      <c r="F397" s="284" t="s">
        <v>5861</v>
      </c>
      <c r="G397" s="284"/>
      <c r="H397" s="284"/>
      <c r="I397" s="284"/>
      <c r="J397" s="284"/>
      <c r="K397" s="284"/>
      <c r="L397" s="284"/>
    </row>
    <row r="398" spans="1:12" s="282" customFormat="1" x14ac:dyDescent="0.25">
      <c r="A398" s="284" t="s">
        <v>5829</v>
      </c>
      <c r="B398" s="284" t="s">
        <v>6259</v>
      </c>
      <c r="C398" s="284" t="s">
        <v>457</v>
      </c>
      <c r="D398" s="284" t="s">
        <v>6260</v>
      </c>
      <c r="E398" s="284" t="s">
        <v>6261</v>
      </c>
      <c r="F398" s="284" t="s">
        <v>5806</v>
      </c>
      <c r="G398" s="284"/>
      <c r="H398" s="284"/>
      <c r="I398" s="284"/>
      <c r="J398" s="284"/>
      <c r="K398" s="284"/>
      <c r="L398" s="284"/>
    </row>
    <row r="399" spans="1:12" s="282" customFormat="1" x14ac:dyDescent="0.25">
      <c r="A399" s="284" t="s">
        <v>5848</v>
      </c>
      <c r="B399" s="284" t="s">
        <v>6262</v>
      </c>
      <c r="C399" s="284" t="s">
        <v>5794</v>
      </c>
      <c r="D399" s="284"/>
      <c r="E399" s="284"/>
      <c r="F399" s="284"/>
      <c r="G399" s="284" t="s">
        <v>6263</v>
      </c>
      <c r="H399" s="284" t="s">
        <v>6264</v>
      </c>
      <c r="I399" s="284" t="s">
        <v>5806</v>
      </c>
      <c r="J399" s="284"/>
      <c r="K399" s="284"/>
      <c r="L399" s="284"/>
    </row>
    <row r="400" spans="1:12" s="282" customFormat="1" x14ac:dyDescent="0.25">
      <c r="A400" s="284" t="s">
        <v>5802</v>
      </c>
      <c r="B400" s="284" t="s">
        <v>6265</v>
      </c>
      <c r="C400" s="284" t="s">
        <v>5794</v>
      </c>
      <c r="D400" s="284"/>
      <c r="E400" s="284"/>
      <c r="F400" s="284"/>
      <c r="G400" s="284" t="s">
        <v>6263</v>
      </c>
      <c r="H400" s="284" t="s">
        <v>6266</v>
      </c>
      <c r="I400" s="284" t="s">
        <v>5806</v>
      </c>
      <c r="J400" s="284"/>
      <c r="K400" s="284"/>
      <c r="L400" s="284"/>
    </row>
    <row r="401" spans="1:12" s="282" customFormat="1" x14ac:dyDescent="0.25">
      <c r="A401" s="284" t="s">
        <v>5802</v>
      </c>
      <c r="B401" s="284" t="s">
        <v>6267</v>
      </c>
      <c r="C401" s="284" t="s">
        <v>5794</v>
      </c>
      <c r="D401" s="284"/>
      <c r="E401" s="284"/>
      <c r="F401" s="284"/>
      <c r="G401" s="284" t="s">
        <v>6263</v>
      </c>
      <c r="H401" s="284" t="s">
        <v>6268</v>
      </c>
      <c r="I401" s="284" t="s">
        <v>5806</v>
      </c>
      <c r="J401" s="284"/>
      <c r="K401" s="284"/>
      <c r="L401" s="284"/>
    </row>
    <row r="402" spans="1:12" s="282" customFormat="1" x14ac:dyDescent="0.25">
      <c r="A402" s="284" t="s">
        <v>5802</v>
      </c>
      <c r="B402" s="284" t="s">
        <v>6267</v>
      </c>
      <c r="C402" s="284" t="s">
        <v>5794</v>
      </c>
      <c r="D402" s="284"/>
      <c r="E402" s="284"/>
      <c r="F402" s="284"/>
      <c r="G402" s="284" t="s">
        <v>6263</v>
      </c>
      <c r="H402" s="284" t="s">
        <v>6269</v>
      </c>
      <c r="I402" s="284" t="s">
        <v>5806</v>
      </c>
      <c r="J402" s="284"/>
      <c r="K402" s="284"/>
      <c r="L402" s="284"/>
    </row>
    <row r="403" spans="1:12" s="282" customFormat="1" x14ac:dyDescent="0.25">
      <c r="A403" s="284" t="s">
        <v>5802</v>
      </c>
      <c r="B403" s="284" t="s">
        <v>6270</v>
      </c>
      <c r="C403" s="284" t="s">
        <v>5794</v>
      </c>
      <c r="D403" s="284"/>
      <c r="E403" s="284"/>
      <c r="F403" s="284"/>
      <c r="G403" s="284" t="s">
        <v>6263</v>
      </c>
      <c r="H403" s="284" t="s">
        <v>6271</v>
      </c>
      <c r="I403" s="284" t="s">
        <v>5806</v>
      </c>
      <c r="J403" s="284"/>
      <c r="K403" s="284"/>
      <c r="L403" s="284"/>
    </row>
    <row r="404" spans="1:12" s="282" customFormat="1" x14ac:dyDescent="0.25">
      <c r="A404" s="284" t="s">
        <v>5802</v>
      </c>
      <c r="B404" s="284" t="s">
        <v>6270</v>
      </c>
      <c r="C404" s="284" t="s">
        <v>5794</v>
      </c>
      <c r="D404" s="284"/>
      <c r="E404" s="284"/>
      <c r="F404" s="284"/>
      <c r="G404" s="284" t="s">
        <v>6263</v>
      </c>
      <c r="H404" s="284" t="s">
        <v>6272</v>
      </c>
      <c r="I404" s="284" t="s">
        <v>5806</v>
      </c>
      <c r="J404" s="284"/>
      <c r="K404" s="284"/>
      <c r="L404" s="284"/>
    </row>
    <row r="405" spans="1:12" s="282" customFormat="1" x14ac:dyDescent="0.25">
      <c r="A405" s="284" t="s">
        <v>5802</v>
      </c>
      <c r="B405" s="284" t="s">
        <v>6273</v>
      </c>
      <c r="C405" s="284" t="s">
        <v>5794</v>
      </c>
      <c r="D405" s="284"/>
      <c r="E405" s="284"/>
      <c r="F405" s="284"/>
      <c r="G405" s="284" t="s">
        <v>6263</v>
      </c>
      <c r="H405" s="284" t="s">
        <v>6274</v>
      </c>
      <c r="I405" s="284" t="s">
        <v>5806</v>
      </c>
      <c r="J405" s="284"/>
      <c r="K405" s="284"/>
      <c r="L405" s="284"/>
    </row>
    <row r="406" spans="1:12" s="282" customFormat="1" x14ac:dyDescent="0.25">
      <c r="A406" s="284" t="s">
        <v>5829</v>
      </c>
      <c r="B406" s="284" t="s">
        <v>6275</v>
      </c>
      <c r="C406" s="284" t="s">
        <v>5794</v>
      </c>
      <c r="D406" s="284"/>
      <c r="E406" s="284"/>
      <c r="F406" s="284"/>
      <c r="G406" s="284" t="s">
        <v>6263</v>
      </c>
      <c r="H406" s="284" t="s">
        <v>6276</v>
      </c>
      <c r="I406" s="284" t="s">
        <v>5806</v>
      </c>
      <c r="J406" s="284"/>
      <c r="K406" s="284"/>
      <c r="L406" s="284"/>
    </row>
    <row r="407" spans="1:12" s="282" customFormat="1" x14ac:dyDescent="0.25">
      <c r="A407" s="284" t="s">
        <v>5829</v>
      </c>
      <c r="B407" s="284" t="s">
        <v>6277</v>
      </c>
      <c r="C407" s="284" t="s">
        <v>5794</v>
      </c>
      <c r="D407" s="284"/>
      <c r="E407" s="284"/>
      <c r="F407" s="284"/>
      <c r="G407" s="284" t="s">
        <v>6263</v>
      </c>
      <c r="H407" s="284" t="s">
        <v>6278</v>
      </c>
      <c r="I407" s="284" t="s">
        <v>5806</v>
      </c>
      <c r="J407" s="284"/>
      <c r="K407" s="284"/>
      <c r="L407" s="284"/>
    </row>
    <row r="408" spans="1:12" s="282" customFormat="1" x14ac:dyDescent="0.25">
      <c r="A408" s="284" t="s">
        <v>5829</v>
      </c>
      <c r="B408" s="284" t="s">
        <v>6249</v>
      </c>
      <c r="C408" s="284" t="s">
        <v>5794</v>
      </c>
      <c r="D408" s="284"/>
      <c r="E408" s="284"/>
      <c r="F408" s="284"/>
      <c r="G408" s="284" t="s">
        <v>6263</v>
      </c>
      <c r="H408" s="284" t="s">
        <v>6279</v>
      </c>
      <c r="I408" s="284" t="s">
        <v>5806</v>
      </c>
      <c r="J408" s="284"/>
      <c r="K408" s="284"/>
      <c r="L408" s="284"/>
    </row>
    <row r="409" spans="1:12" s="282" customFormat="1" x14ac:dyDescent="0.25">
      <c r="A409" s="284" t="s">
        <v>5829</v>
      </c>
      <c r="B409" s="284" t="s">
        <v>6280</v>
      </c>
      <c r="C409" s="284" t="s">
        <v>5794</v>
      </c>
      <c r="D409" s="284"/>
      <c r="E409" s="284"/>
      <c r="F409" s="284"/>
      <c r="G409" s="284" t="s">
        <v>6263</v>
      </c>
      <c r="H409" s="284" t="s">
        <v>6281</v>
      </c>
      <c r="I409" s="284" t="s">
        <v>5806</v>
      </c>
      <c r="J409" s="284"/>
      <c r="K409" s="284"/>
      <c r="L409" s="284"/>
    </row>
    <row r="410" spans="1:12" s="282" customFormat="1" x14ac:dyDescent="0.25">
      <c r="A410" s="284" t="s">
        <v>5829</v>
      </c>
      <c r="B410" s="284" t="s">
        <v>6255</v>
      </c>
      <c r="C410" s="284" t="s">
        <v>5794</v>
      </c>
      <c r="D410" s="284"/>
      <c r="E410" s="284"/>
      <c r="F410" s="284"/>
      <c r="G410" s="284" t="s">
        <v>6263</v>
      </c>
      <c r="H410" s="284" t="s">
        <v>6282</v>
      </c>
      <c r="I410" s="284" t="s">
        <v>5806</v>
      </c>
      <c r="J410" s="284"/>
      <c r="K410" s="284"/>
      <c r="L410" s="284"/>
    </row>
    <row r="411" spans="1:12" s="282" customFormat="1" x14ac:dyDescent="0.25">
      <c r="A411" s="284" t="s">
        <v>5829</v>
      </c>
      <c r="B411" s="284" t="s">
        <v>6256</v>
      </c>
      <c r="C411" s="284" t="s">
        <v>5794</v>
      </c>
      <c r="D411" s="284"/>
      <c r="E411" s="284"/>
      <c r="F411" s="284"/>
      <c r="G411" s="284" t="s">
        <v>6263</v>
      </c>
      <c r="H411" s="284" t="s">
        <v>6283</v>
      </c>
      <c r="I411" s="284" t="s">
        <v>5806</v>
      </c>
      <c r="J411" s="284"/>
      <c r="K411" s="284"/>
      <c r="L411" s="284"/>
    </row>
    <row r="412" spans="1:12" s="282" customFormat="1" x14ac:dyDescent="0.25">
      <c r="A412" s="284" t="s">
        <v>5848</v>
      </c>
      <c r="B412" s="284" t="s">
        <v>6284</v>
      </c>
      <c r="C412" s="284" t="s">
        <v>5794</v>
      </c>
      <c r="D412" s="284"/>
      <c r="E412" s="284"/>
      <c r="F412" s="284"/>
      <c r="G412" s="284" t="s">
        <v>6263</v>
      </c>
      <c r="H412" s="284" t="s">
        <v>6285</v>
      </c>
      <c r="I412" s="284" t="s">
        <v>5806</v>
      </c>
      <c r="J412" s="284"/>
      <c r="K412" s="284"/>
      <c r="L412" s="284"/>
    </row>
    <row r="413" spans="1:12" s="282" customFormat="1" x14ac:dyDescent="0.25">
      <c r="A413" s="284" t="s">
        <v>5848</v>
      </c>
      <c r="B413" s="284" t="s">
        <v>6286</v>
      </c>
      <c r="C413" s="284" t="s">
        <v>5794</v>
      </c>
      <c r="D413" s="284"/>
      <c r="E413" s="284"/>
      <c r="F413" s="284"/>
      <c r="G413" s="284" t="s">
        <v>6263</v>
      </c>
      <c r="H413" s="284" t="s">
        <v>6287</v>
      </c>
      <c r="I413" s="284" t="s">
        <v>5806</v>
      </c>
      <c r="J413" s="284"/>
      <c r="K413" s="284"/>
      <c r="L413" s="284"/>
    </row>
    <row r="414" spans="1:12" s="282" customFormat="1" x14ac:dyDescent="0.25">
      <c r="A414" s="284" t="s">
        <v>5848</v>
      </c>
      <c r="B414" s="284" t="s">
        <v>6262</v>
      </c>
      <c r="C414" s="284" t="s">
        <v>5794</v>
      </c>
      <c r="D414" s="284"/>
      <c r="E414" s="284"/>
      <c r="F414" s="284"/>
      <c r="G414" s="284" t="s">
        <v>6263</v>
      </c>
      <c r="H414" s="284" t="s">
        <v>6288</v>
      </c>
      <c r="I414" s="284" t="s">
        <v>5806</v>
      </c>
      <c r="J414" s="284"/>
      <c r="K414" s="284"/>
      <c r="L414" s="284"/>
    </row>
    <row r="415" spans="1:12" s="282" customFormat="1" x14ac:dyDescent="0.25">
      <c r="A415" s="284" t="s">
        <v>5829</v>
      </c>
      <c r="B415" s="284" t="s">
        <v>6289</v>
      </c>
      <c r="C415" s="284" t="s">
        <v>5794</v>
      </c>
      <c r="D415" s="284"/>
      <c r="E415" s="284"/>
      <c r="F415" s="284"/>
      <c r="G415" s="284" t="s">
        <v>6263</v>
      </c>
      <c r="H415" s="284" t="s">
        <v>6290</v>
      </c>
      <c r="I415" s="284" t="s">
        <v>5806</v>
      </c>
      <c r="J415" s="284"/>
      <c r="K415" s="284"/>
      <c r="L415" s="284"/>
    </row>
    <row r="416" spans="1:12" s="282" customFormat="1" x14ac:dyDescent="0.25">
      <c r="A416" s="284" t="s">
        <v>5829</v>
      </c>
      <c r="B416" s="284" t="s">
        <v>6291</v>
      </c>
      <c r="C416" s="284" t="s">
        <v>5794</v>
      </c>
      <c r="D416" s="284"/>
      <c r="E416" s="284"/>
      <c r="F416" s="284"/>
      <c r="G416" s="284" t="s">
        <v>6263</v>
      </c>
      <c r="H416" s="284" t="s">
        <v>6292</v>
      </c>
      <c r="I416" s="284" t="s">
        <v>5806</v>
      </c>
      <c r="J416" s="284"/>
      <c r="K416" s="284"/>
      <c r="L416" s="284"/>
    </row>
    <row r="417" spans="1:12" s="282" customFormat="1" x14ac:dyDescent="0.25">
      <c r="A417" s="284" t="s">
        <v>5829</v>
      </c>
      <c r="B417" s="284" t="s">
        <v>6293</v>
      </c>
      <c r="C417" s="284" t="s">
        <v>5794</v>
      </c>
      <c r="D417" s="284"/>
      <c r="E417" s="284"/>
      <c r="F417" s="284"/>
      <c r="G417" s="284" t="s">
        <v>6263</v>
      </c>
      <c r="H417" s="284" t="s">
        <v>6294</v>
      </c>
      <c r="I417" s="284" t="s">
        <v>5806</v>
      </c>
      <c r="J417" s="284"/>
      <c r="K417" s="284"/>
      <c r="L417" s="284"/>
    </row>
    <row r="418" spans="1:12" s="282" customFormat="1" x14ac:dyDescent="0.25">
      <c r="A418" s="442" t="s">
        <v>5754</v>
      </c>
      <c r="B418" s="443" t="s">
        <v>6295</v>
      </c>
      <c r="C418" s="442" t="s">
        <v>489</v>
      </c>
      <c r="D418" s="444" t="s">
        <v>6296</v>
      </c>
      <c r="E418" s="442" t="s">
        <v>6297</v>
      </c>
      <c r="F418" s="442" t="s">
        <v>6298</v>
      </c>
      <c r="G418" s="445"/>
      <c r="H418" s="445"/>
      <c r="I418" s="445"/>
      <c r="J418" s="445"/>
      <c r="K418" s="445"/>
      <c r="L418" s="445"/>
    </row>
    <row r="419" spans="1:12" s="282" customFormat="1" x14ac:dyDescent="0.25">
      <c r="A419" s="442" t="s">
        <v>5754</v>
      </c>
      <c r="B419" s="443" t="s">
        <v>6299</v>
      </c>
      <c r="C419" s="442" t="s">
        <v>489</v>
      </c>
      <c r="D419" s="444" t="s">
        <v>6296</v>
      </c>
      <c r="E419" s="442" t="s">
        <v>6300</v>
      </c>
      <c r="F419" s="442" t="s">
        <v>6298</v>
      </c>
      <c r="G419" s="445"/>
      <c r="H419" s="445"/>
      <c r="I419" s="445"/>
      <c r="J419" s="445"/>
      <c r="K419" s="445"/>
      <c r="L419" s="445"/>
    </row>
    <row r="420" spans="1:12" s="282" customFormat="1" x14ac:dyDescent="0.25">
      <c r="A420" s="442" t="s">
        <v>5751</v>
      </c>
      <c r="B420" s="443" t="s">
        <v>6301</v>
      </c>
      <c r="C420" s="442" t="s">
        <v>489</v>
      </c>
      <c r="D420" s="444" t="s">
        <v>6296</v>
      </c>
      <c r="E420" s="442" t="s">
        <v>6302</v>
      </c>
      <c r="F420" s="442" t="s">
        <v>6298</v>
      </c>
      <c r="G420" s="445"/>
      <c r="H420" s="445"/>
      <c r="I420" s="445"/>
      <c r="J420" s="445"/>
      <c r="K420" s="445"/>
      <c r="L420" s="445"/>
    </row>
    <row r="421" spans="1:12" s="282" customFormat="1" x14ac:dyDescent="0.25">
      <c r="A421" s="442" t="s">
        <v>5749</v>
      </c>
      <c r="B421" s="443" t="s">
        <v>6303</v>
      </c>
      <c r="C421" s="442" t="s">
        <v>457</v>
      </c>
      <c r="D421" s="444" t="s">
        <v>6304</v>
      </c>
      <c r="E421" s="442" t="s">
        <v>6305</v>
      </c>
      <c r="F421" s="442" t="s">
        <v>6298</v>
      </c>
      <c r="G421" s="445"/>
      <c r="H421" s="445"/>
      <c r="I421" s="445"/>
      <c r="J421" s="445"/>
      <c r="K421" s="445"/>
      <c r="L421" s="445"/>
    </row>
    <row r="422" spans="1:12" s="282" customFormat="1" x14ac:dyDescent="0.25">
      <c r="A422" s="442" t="s">
        <v>5749</v>
      </c>
      <c r="B422" s="443" t="s">
        <v>6306</v>
      </c>
      <c r="C422" s="442" t="s">
        <v>457</v>
      </c>
      <c r="D422" s="444" t="s">
        <v>6304</v>
      </c>
      <c r="E422" s="442" t="s">
        <v>6307</v>
      </c>
      <c r="F422" s="442" t="s">
        <v>6298</v>
      </c>
      <c r="G422" s="445"/>
      <c r="H422" s="445"/>
      <c r="I422" s="445"/>
      <c r="J422" s="445"/>
      <c r="K422" s="445"/>
      <c r="L422" s="445"/>
    </row>
    <row r="423" spans="1:12" s="282" customFormat="1" x14ac:dyDescent="0.25">
      <c r="A423" s="442" t="s">
        <v>5750</v>
      </c>
      <c r="B423" s="443" t="s">
        <v>6308</v>
      </c>
      <c r="C423" s="442" t="s">
        <v>489</v>
      </c>
      <c r="D423" s="444" t="s">
        <v>6296</v>
      </c>
      <c r="E423" s="442" t="s">
        <v>6309</v>
      </c>
      <c r="F423" s="442" t="s">
        <v>6298</v>
      </c>
      <c r="G423" s="445"/>
      <c r="H423" s="445"/>
      <c r="I423" s="445"/>
      <c r="J423" s="445"/>
      <c r="K423" s="445"/>
      <c r="L423" s="445"/>
    </row>
    <row r="424" spans="1:12" s="282" customFormat="1" x14ac:dyDescent="0.25">
      <c r="A424" s="442" t="s">
        <v>5750</v>
      </c>
      <c r="B424" s="443" t="s">
        <v>6310</v>
      </c>
      <c r="C424" s="442" t="s">
        <v>489</v>
      </c>
      <c r="D424" s="444" t="s">
        <v>6296</v>
      </c>
      <c r="E424" s="442" t="s">
        <v>6311</v>
      </c>
      <c r="F424" s="442" t="s">
        <v>6298</v>
      </c>
      <c r="G424" s="445"/>
      <c r="H424" s="445"/>
      <c r="I424" s="445"/>
      <c r="J424" s="445"/>
      <c r="K424" s="445"/>
      <c r="L424" s="445"/>
    </row>
    <row r="425" spans="1:12" s="282" customFormat="1" x14ac:dyDescent="0.25">
      <c r="A425" s="442" t="s">
        <v>5750</v>
      </c>
      <c r="B425" s="443" t="s">
        <v>6312</v>
      </c>
      <c r="C425" s="442" t="s">
        <v>489</v>
      </c>
      <c r="D425" s="444" t="s">
        <v>6296</v>
      </c>
      <c r="E425" s="442" t="s">
        <v>6313</v>
      </c>
      <c r="F425" s="442" t="s">
        <v>6298</v>
      </c>
      <c r="G425" s="445"/>
      <c r="H425" s="445"/>
      <c r="I425" s="445"/>
      <c r="J425" s="445"/>
      <c r="K425" s="445"/>
      <c r="L425" s="445"/>
    </row>
    <row r="426" spans="1:12" s="282" customFormat="1" x14ac:dyDescent="0.25">
      <c r="A426" s="442" t="s">
        <v>5750</v>
      </c>
      <c r="B426" s="443" t="s">
        <v>6314</v>
      </c>
      <c r="C426" s="442" t="s">
        <v>489</v>
      </c>
      <c r="D426" s="444" t="s">
        <v>6296</v>
      </c>
      <c r="E426" s="442" t="s">
        <v>6315</v>
      </c>
      <c r="F426" s="442" t="s">
        <v>6298</v>
      </c>
      <c r="G426" s="445"/>
      <c r="H426" s="445"/>
      <c r="I426" s="445"/>
      <c r="J426" s="445"/>
      <c r="K426" s="445"/>
      <c r="L426" s="445"/>
    </row>
    <row r="427" spans="1:12" s="282" customFormat="1" x14ac:dyDescent="0.25">
      <c r="A427" s="442" t="s">
        <v>5750</v>
      </c>
      <c r="B427" s="443" t="s">
        <v>6316</v>
      </c>
      <c r="C427" s="442" t="s">
        <v>489</v>
      </c>
      <c r="D427" s="444" t="s">
        <v>6296</v>
      </c>
      <c r="E427" s="442" t="s">
        <v>6317</v>
      </c>
      <c r="F427" s="442" t="s">
        <v>6298</v>
      </c>
      <c r="G427" s="445"/>
      <c r="H427" s="445"/>
      <c r="I427" s="445"/>
      <c r="J427" s="445"/>
      <c r="K427" s="445"/>
      <c r="L427" s="445"/>
    </row>
    <row r="428" spans="1:12" s="282" customFormat="1" x14ac:dyDescent="0.25">
      <c r="A428" s="442" t="s">
        <v>5750</v>
      </c>
      <c r="B428" s="443" t="s">
        <v>6318</v>
      </c>
      <c r="C428" s="442" t="s">
        <v>489</v>
      </c>
      <c r="D428" s="444" t="s">
        <v>6296</v>
      </c>
      <c r="E428" s="442" t="s">
        <v>6319</v>
      </c>
      <c r="F428" s="442" t="s">
        <v>6298</v>
      </c>
      <c r="G428" s="445"/>
      <c r="H428" s="445"/>
      <c r="I428" s="445"/>
      <c r="J428" s="445"/>
      <c r="K428" s="445"/>
      <c r="L428" s="445"/>
    </row>
    <row r="429" spans="1:12" s="282" customFormat="1" x14ac:dyDescent="0.25">
      <c r="A429" s="442" t="s">
        <v>5750</v>
      </c>
      <c r="B429" s="443" t="s">
        <v>6320</v>
      </c>
      <c r="C429" s="442" t="s">
        <v>489</v>
      </c>
      <c r="D429" s="444" t="s">
        <v>6296</v>
      </c>
      <c r="E429" s="442" t="s">
        <v>6321</v>
      </c>
      <c r="F429" s="442" t="s">
        <v>6298</v>
      </c>
      <c r="G429" s="445"/>
      <c r="H429" s="445"/>
      <c r="I429" s="445"/>
      <c r="J429" s="445"/>
      <c r="K429" s="445"/>
      <c r="L429" s="445"/>
    </row>
    <row r="430" spans="1:12" s="282" customFormat="1" x14ac:dyDescent="0.25">
      <c r="A430" s="442" t="s">
        <v>5750</v>
      </c>
      <c r="B430" s="443" t="s">
        <v>6322</v>
      </c>
      <c r="C430" s="442" t="s">
        <v>489</v>
      </c>
      <c r="D430" s="444" t="s">
        <v>6296</v>
      </c>
      <c r="E430" s="442" t="s">
        <v>6323</v>
      </c>
      <c r="F430" s="442" t="s">
        <v>6298</v>
      </c>
      <c r="G430" s="445"/>
      <c r="H430" s="445"/>
      <c r="I430" s="445"/>
      <c r="J430" s="445"/>
      <c r="K430" s="445"/>
      <c r="L430" s="445"/>
    </row>
    <row r="431" spans="1:12" s="282" customFormat="1" x14ac:dyDescent="0.25">
      <c r="A431" s="442" t="s">
        <v>5750</v>
      </c>
      <c r="B431" s="443" t="s">
        <v>6324</v>
      </c>
      <c r="C431" s="442" t="s">
        <v>489</v>
      </c>
      <c r="D431" s="444" t="s">
        <v>6296</v>
      </c>
      <c r="E431" s="442" t="s">
        <v>6325</v>
      </c>
      <c r="F431" s="442" t="s">
        <v>6298</v>
      </c>
      <c r="G431" s="445"/>
      <c r="H431" s="445"/>
      <c r="I431" s="445"/>
      <c r="J431" s="445"/>
      <c r="K431" s="445"/>
      <c r="L431" s="445"/>
    </row>
    <row r="432" spans="1:12" s="282" customFormat="1" x14ac:dyDescent="0.25">
      <c r="A432" s="442" t="s">
        <v>5750</v>
      </c>
      <c r="B432" s="443" t="s">
        <v>6326</v>
      </c>
      <c r="C432" s="442" t="s">
        <v>489</v>
      </c>
      <c r="D432" s="444" t="s">
        <v>6296</v>
      </c>
      <c r="E432" s="442" t="s">
        <v>6327</v>
      </c>
      <c r="F432" s="442" t="s">
        <v>6298</v>
      </c>
      <c r="G432" s="445"/>
      <c r="H432" s="445"/>
      <c r="I432" s="445"/>
      <c r="J432" s="445"/>
      <c r="K432" s="445"/>
      <c r="L432" s="445"/>
    </row>
    <row r="433" spans="1:12" s="282" customFormat="1" x14ac:dyDescent="0.25">
      <c r="A433" s="442" t="s">
        <v>5750</v>
      </c>
      <c r="B433" s="443" t="s">
        <v>6328</v>
      </c>
      <c r="C433" s="442" t="s">
        <v>489</v>
      </c>
      <c r="D433" s="444" t="s">
        <v>6296</v>
      </c>
      <c r="E433" s="442" t="s">
        <v>6329</v>
      </c>
      <c r="F433" s="442" t="s">
        <v>6298</v>
      </c>
      <c r="G433" s="445"/>
      <c r="H433" s="445"/>
      <c r="I433" s="445"/>
      <c r="J433" s="445"/>
      <c r="K433" s="445"/>
      <c r="L433" s="445"/>
    </row>
    <row r="434" spans="1:12" s="282" customFormat="1" x14ac:dyDescent="0.25">
      <c r="A434" s="442" t="s">
        <v>5750</v>
      </c>
      <c r="B434" s="443" t="s">
        <v>6330</v>
      </c>
      <c r="C434" s="442" t="s">
        <v>489</v>
      </c>
      <c r="D434" s="444" t="s">
        <v>6296</v>
      </c>
      <c r="E434" s="442" t="s">
        <v>6331</v>
      </c>
      <c r="F434" s="442" t="s">
        <v>6298</v>
      </c>
      <c r="G434" s="445"/>
      <c r="H434" s="445"/>
      <c r="I434" s="445"/>
      <c r="J434" s="445"/>
      <c r="K434" s="445"/>
      <c r="L434" s="445"/>
    </row>
    <row r="435" spans="1:12" s="282" customFormat="1" x14ac:dyDescent="0.25">
      <c r="A435" s="442" t="s">
        <v>5750</v>
      </c>
      <c r="B435" s="443" t="s">
        <v>6332</v>
      </c>
      <c r="C435" s="442" t="s">
        <v>489</v>
      </c>
      <c r="D435" s="444" t="s">
        <v>6296</v>
      </c>
      <c r="E435" s="442" t="s">
        <v>6333</v>
      </c>
      <c r="F435" s="442" t="s">
        <v>6298</v>
      </c>
      <c r="G435" s="445"/>
      <c r="H435" s="445"/>
      <c r="I435" s="445"/>
      <c r="J435" s="445"/>
      <c r="K435" s="445"/>
      <c r="L435" s="445"/>
    </row>
    <row r="436" spans="1:12" s="282" customFormat="1" x14ac:dyDescent="0.25">
      <c r="A436" s="442" t="s">
        <v>5750</v>
      </c>
      <c r="B436" s="443" t="s">
        <v>6334</v>
      </c>
      <c r="C436" s="442" t="s">
        <v>489</v>
      </c>
      <c r="D436" s="444" t="s">
        <v>6296</v>
      </c>
      <c r="E436" s="442" t="s">
        <v>6335</v>
      </c>
      <c r="F436" s="442" t="s">
        <v>6298</v>
      </c>
      <c r="G436" s="445"/>
      <c r="H436" s="445"/>
      <c r="I436" s="445"/>
      <c r="J436" s="445"/>
      <c r="K436" s="445"/>
      <c r="L436" s="445"/>
    </row>
    <row r="437" spans="1:12" s="282" customFormat="1" x14ac:dyDescent="0.25">
      <c r="A437" s="442" t="s">
        <v>5751</v>
      </c>
      <c r="B437" s="443" t="s">
        <v>6336</v>
      </c>
      <c r="C437" s="442" t="s">
        <v>489</v>
      </c>
      <c r="D437" s="444" t="s">
        <v>6296</v>
      </c>
      <c r="E437" s="442" t="s">
        <v>6337</v>
      </c>
      <c r="F437" s="442" t="s">
        <v>6298</v>
      </c>
      <c r="G437" s="445"/>
      <c r="H437" s="445"/>
      <c r="I437" s="445"/>
      <c r="J437" s="445"/>
      <c r="K437" s="445"/>
      <c r="L437" s="445"/>
    </row>
    <row r="438" spans="1:12" s="282" customFormat="1" x14ac:dyDescent="0.25">
      <c r="A438" s="442" t="s">
        <v>6338</v>
      </c>
      <c r="B438" s="443" t="s">
        <v>6339</v>
      </c>
      <c r="C438" s="442" t="s">
        <v>489</v>
      </c>
      <c r="D438" s="444" t="s">
        <v>6296</v>
      </c>
      <c r="E438" s="442" t="s">
        <v>6340</v>
      </c>
      <c r="F438" s="442" t="s">
        <v>6298</v>
      </c>
      <c r="G438" s="445"/>
      <c r="H438" s="445"/>
      <c r="I438" s="445"/>
      <c r="J438" s="445"/>
      <c r="K438" s="445"/>
      <c r="L438" s="445"/>
    </row>
    <row r="439" spans="1:12" s="282" customFormat="1" x14ac:dyDescent="0.25">
      <c r="A439" s="442" t="s">
        <v>5750</v>
      </c>
      <c r="B439" s="443" t="s">
        <v>6341</v>
      </c>
      <c r="C439" s="442" t="s">
        <v>489</v>
      </c>
      <c r="D439" s="444" t="s">
        <v>6296</v>
      </c>
      <c r="E439" s="442" t="s">
        <v>6342</v>
      </c>
      <c r="F439" s="442" t="s">
        <v>6298</v>
      </c>
      <c r="G439" s="445"/>
      <c r="H439" s="445"/>
      <c r="I439" s="445"/>
      <c r="J439" s="445"/>
      <c r="K439" s="445"/>
      <c r="L439" s="445"/>
    </row>
    <row r="440" spans="1:12" s="282" customFormat="1" x14ac:dyDescent="0.25">
      <c r="A440" s="442" t="s">
        <v>5751</v>
      </c>
      <c r="B440" s="443" t="s">
        <v>6343</v>
      </c>
      <c r="C440" s="442" t="s">
        <v>489</v>
      </c>
      <c r="D440" s="444" t="s">
        <v>6296</v>
      </c>
      <c r="E440" s="442" t="s">
        <v>6344</v>
      </c>
      <c r="F440" s="442" t="s">
        <v>6298</v>
      </c>
      <c r="G440" s="445"/>
      <c r="H440" s="445"/>
      <c r="I440" s="445"/>
      <c r="J440" s="445"/>
      <c r="K440" s="445"/>
      <c r="L440" s="445"/>
    </row>
    <row r="441" spans="1:12" s="282" customFormat="1" x14ac:dyDescent="0.25">
      <c r="A441" s="442" t="s">
        <v>5750</v>
      </c>
      <c r="B441" s="443" t="s">
        <v>6345</v>
      </c>
      <c r="C441" s="442" t="s">
        <v>489</v>
      </c>
      <c r="D441" s="444" t="s">
        <v>6296</v>
      </c>
      <c r="E441" s="442" t="s">
        <v>6346</v>
      </c>
      <c r="F441" s="442" t="s">
        <v>6298</v>
      </c>
      <c r="G441" s="445"/>
      <c r="H441" s="445"/>
      <c r="I441" s="445"/>
      <c r="J441" s="445"/>
      <c r="K441" s="445"/>
      <c r="L441" s="445"/>
    </row>
    <row r="442" spans="1:12" s="282" customFormat="1" x14ac:dyDescent="0.25">
      <c r="A442" s="442" t="s">
        <v>5751</v>
      </c>
      <c r="B442" s="443" t="s">
        <v>6347</v>
      </c>
      <c r="C442" s="442" t="s">
        <v>489</v>
      </c>
      <c r="D442" s="444" t="s">
        <v>6296</v>
      </c>
      <c r="E442" s="442" t="s">
        <v>6348</v>
      </c>
      <c r="F442" s="442" t="s">
        <v>6298</v>
      </c>
      <c r="G442" s="445"/>
      <c r="H442" s="445"/>
      <c r="I442" s="445"/>
      <c r="J442" s="445"/>
      <c r="K442" s="445"/>
      <c r="L442" s="445"/>
    </row>
    <row r="443" spans="1:12" s="282" customFormat="1" x14ac:dyDescent="0.25">
      <c r="A443" s="442" t="s">
        <v>5751</v>
      </c>
      <c r="B443" s="443" t="s">
        <v>6349</v>
      </c>
      <c r="C443" s="442" t="s">
        <v>489</v>
      </c>
      <c r="D443" s="444" t="s">
        <v>6296</v>
      </c>
      <c r="E443" s="442" t="s">
        <v>6350</v>
      </c>
      <c r="F443" s="442" t="s">
        <v>6298</v>
      </c>
      <c r="G443" s="445"/>
      <c r="H443" s="445"/>
      <c r="I443" s="445"/>
      <c r="J443" s="445"/>
      <c r="K443" s="445"/>
      <c r="L443" s="445"/>
    </row>
    <row r="444" spans="1:12" s="282" customFormat="1" x14ac:dyDescent="0.25">
      <c r="A444" s="442" t="s">
        <v>5751</v>
      </c>
      <c r="B444" s="443" t="s">
        <v>6351</v>
      </c>
      <c r="C444" s="442" t="s">
        <v>489</v>
      </c>
      <c r="D444" s="444" t="s">
        <v>6296</v>
      </c>
      <c r="E444" s="442" t="s">
        <v>6352</v>
      </c>
      <c r="F444" s="442" t="s">
        <v>6298</v>
      </c>
      <c r="G444" s="445"/>
      <c r="H444" s="445"/>
      <c r="I444" s="445"/>
      <c r="J444" s="445"/>
      <c r="K444" s="445"/>
      <c r="L444" s="445"/>
    </row>
    <row r="445" spans="1:12" s="282" customFormat="1" x14ac:dyDescent="0.25">
      <c r="A445" s="442" t="s">
        <v>5750</v>
      </c>
      <c r="B445" s="443" t="s">
        <v>6353</v>
      </c>
      <c r="C445" s="442" t="s">
        <v>489</v>
      </c>
      <c r="D445" s="444" t="s">
        <v>6296</v>
      </c>
      <c r="E445" s="442" t="s">
        <v>6354</v>
      </c>
      <c r="F445" s="442" t="s">
        <v>6298</v>
      </c>
      <c r="G445" s="445"/>
      <c r="H445" s="445"/>
      <c r="I445" s="445"/>
      <c r="J445" s="445"/>
      <c r="K445" s="445"/>
      <c r="L445" s="445"/>
    </row>
    <row r="446" spans="1:12" s="282" customFormat="1" x14ac:dyDescent="0.25">
      <c r="A446" s="442" t="s">
        <v>5751</v>
      </c>
      <c r="B446" s="443" t="s">
        <v>6355</v>
      </c>
      <c r="C446" s="442" t="s">
        <v>489</v>
      </c>
      <c r="D446" s="444" t="s">
        <v>6296</v>
      </c>
      <c r="E446" s="442" t="s">
        <v>6356</v>
      </c>
      <c r="F446" s="442" t="s">
        <v>6298</v>
      </c>
      <c r="G446" s="445"/>
      <c r="H446" s="445"/>
      <c r="I446" s="445"/>
      <c r="J446" s="445"/>
      <c r="K446" s="445"/>
      <c r="L446" s="445"/>
    </row>
    <row r="447" spans="1:12" s="282" customFormat="1" x14ac:dyDescent="0.25">
      <c r="A447" s="442" t="s">
        <v>5751</v>
      </c>
      <c r="B447" s="443" t="s">
        <v>6357</v>
      </c>
      <c r="C447" s="442" t="s">
        <v>489</v>
      </c>
      <c r="D447" s="444" t="s">
        <v>6296</v>
      </c>
      <c r="E447" s="442" t="s">
        <v>6358</v>
      </c>
      <c r="F447" s="442" t="s">
        <v>6298</v>
      </c>
      <c r="G447" s="445"/>
      <c r="H447" s="445"/>
      <c r="I447" s="445"/>
      <c r="J447" s="445"/>
      <c r="K447" s="445"/>
      <c r="L447" s="445"/>
    </row>
    <row r="448" spans="1:12" s="282" customFormat="1" x14ac:dyDescent="0.25">
      <c r="A448" s="442" t="s">
        <v>5754</v>
      </c>
      <c r="B448" s="443" t="s">
        <v>6359</v>
      </c>
      <c r="C448" s="442" t="s">
        <v>457</v>
      </c>
      <c r="D448" s="444" t="s">
        <v>6304</v>
      </c>
      <c r="E448" s="442" t="s">
        <v>6360</v>
      </c>
      <c r="F448" s="442" t="s">
        <v>6298</v>
      </c>
      <c r="G448" s="445"/>
      <c r="H448" s="445"/>
      <c r="I448" s="445"/>
      <c r="J448" s="445"/>
      <c r="K448" s="445"/>
      <c r="L448" s="445"/>
    </row>
    <row r="449" spans="1:12" s="282" customFormat="1" x14ac:dyDescent="0.25">
      <c r="A449" s="442" t="s">
        <v>5751</v>
      </c>
      <c r="B449" s="443" t="s">
        <v>6361</v>
      </c>
      <c r="C449" s="442" t="s">
        <v>489</v>
      </c>
      <c r="D449" s="444" t="s">
        <v>6296</v>
      </c>
      <c r="E449" s="442" t="s">
        <v>6362</v>
      </c>
      <c r="F449" s="442" t="s">
        <v>6298</v>
      </c>
      <c r="G449" s="445"/>
      <c r="H449" s="445"/>
      <c r="I449" s="445"/>
      <c r="J449" s="445"/>
      <c r="K449" s="445"/>
      <c r="L449" s="445"/>
    </row>
    <row r="450" spans="1:12" s="282" customFormat="1" x14ac:dyDescent="0.25">
      <c r="A450" s="442" t="s">
        <v>5751</v>
      </c>
      <c r="B450" s="443" t="s">
        <v>6363</v>
      </c>
      <c r="C450" s="442" t="s">
        <v>489</v>
      </c>
      <c r="D450" s="444" t="s">
        <v>6296</v>
      </c>
      <c r="E450" s="442" t="s">
        <v>6364</v>
      </c>
      <c r="F450" s="442" t="s">
        <v>6298</v>
      </c>
      <c r="G450" s="445"/>
      <c r="H450" s="445"/>
      <c r="I450" s="445"/>
      <c r="J450" s="445"/>
      <c r="K450" s="445"/>
      <c r="L450" s="445"/>
    </row>
    <row r="451" spans="1:12" s="282" customFormat="1" x14ac:dyDescent="0.25">
      <c r="A451" s="446" t="s">
        <v>5751</v>
      </c>
      <c r="B451" s="443" t="s">
        <v>6365</v>
      </c>
      <c r="C451" s="442" t="s">
        <v>489</v>
      </c>
      <c r="D451" s="444" t="s">
        <v>6296</v>
      </c>
      <c r="E451" s="442" t="s">
        <v>6366</v>
      </c>
      <c r="F451" s="442" t="s">
        <v>6298</v>
      </c>
      <c r="G451" s="445"/>
      <c r="H451" s="445"/>
      <c r="I451" s="445"/>
      <c r="J451" s="445"/>
      <c r="K451" s="445"/>
      <c r="L451" s="445"/>
    </row>
    <row r="452" spans="1:12" s="282" customFormat="1" x14ac:dyDescent="0.25">
      <c r="A452" s="446" t="s">
        <v>6338</v>
      </c>
      <c r="B452" s="443" t="s">
        <v>6367</v>
      </c>
      <c r="C452" s="442" t="s">
        <v>489</v>
      </c>
      <c r="D452" s="444" t="s">
        <v>6296</v>
      </c>
      <c r="E452" s="442" t="s">
        <v>6368</v>
      </c>
      <c r="F452" s="442" t="s">
        <v>6298</v>
      </c>
      <c r="G452" s="445"/>
      <c r="H452" s="445"/>
      <c r="I452" s="445"/>
      <c r="J452" s="445"/>
      <c r="K452" s="445"/>
      <c r="L452" s="445"/>
    </row>
    <row r="453" spans="1:12" s="282" customFormat="1" x14ac:dyDescent="0.25">
      <c r="A453" s="446" t="s">
        <v>5750</v>
      </c>
      <c r="B453" s="443" t="s">
        <v>6369</v>
      </c>
      <c r="C453" s="442" t="s">
        <v>489</v>
      </c>
      <c r="D453" s="444" t="s">
        <v>6296</v>
      </c>
      <c r="E453" s="442" t="s">
        <v>6370</v>
      </c>
      <c r="F453" s="442" t="s">
        <v>6298</v>
      </c>
      <c r="G453" s="445"/>
      <c r="H453" s="445"/>
      <c r="I453" s="445"/>
      <c r="J453" s="445"/>
      <c r="K453" s="445"/>
      <c r="L453" s="445"/>
    </row>
    <row r="454" spans="1:12" s="282" customFormat="1" x14ac:dyDescent="0.25">
      <c r="A454" s="446" t="s">
        <v>5750</v>
      </c>
      <c r="B454" s="443" t="s">
        <v>6371</v>
      </c>
      <c r="C454" s="442" t="s">
        <v>489</v>
      </c>
      <c r="D454" s="444" t="s">
        <v>6296</v>
      </c>
      <c r="E454" s="442" t="s">
        <v>6372</v>
      </c>
      <c r="F454" s="442" t="s">
        <v>6298</v>
      </c>
      <c r="G454" s="445"/>
      <c r="H454" s="445"/>
      <c r="I454" s="445"/>
      <c r="J454" s="445"/>
      <c r="K454" s="445"/>
      <c r="L454" s="445"/>
    </row>
    <row r="455" spans="1:12" s="282" customFormat="1" x14ac:dyDescent="0.25">
      <c r="A455" s="446" t="s">
        <v>5750</v>
      </c>
      <c r="B455" s="443" t="s">
        <v>6373</v>
      </c>
      <c r="C455" s="442" t="s">
        <v>489</v>
      </c>
      <c r="D455" s="444" t="s">
        <v>6296</v>
      </c>
      <c r="E455" s="442" t="s">
        <v>6374</v>
      </c>
      <c r="F455" s="442" t="s">
        <v>6298</v>
      </c>
      <c r="G455" s="445"/>
      <c r="H455" s="445"/>
      <c r="I455" s="445"/>
      <c r="J455" s="445"/>
      <c r="K455" s="445"/>
      <c r="L455" s="445"/>
    </row>
    <row r="456" spans="1:12" s="282" customFormat="1" x14ac:dyDescent="0.25">
      <c r="A456" s="446" t="s">
        <v>5750</v>
      </c>
      <c r="B456" s="443" t="s">
        <v>6375</v>
      </c>
      <c r="C456" s="442" t="s">
        <v>489</v>
      </c>
      <c r="D456" s="444" t="s">
        <v>6296</v>
      </c>
      <c r="E456" s="442" t="s">
        <v>6376</v>
      </c>
      <c r="F456" s="442" t="s">
        <v>6298</v>
      </c>
      <c r="G456" s="445"/>
      <c r="H456" s="445"/>
      <c r="I456" s="445"/>
      <c r="J456" s="445"/>
      <c r="K456" s="445"/>
      <c r="L456" s="445"/>
    </row>
    <row r="457" spans="1:12" s="282" customFormat="1" x14ac:dyDescent="0.25">
      <c r="A457" s="446" t="s">
        <v>6338</v>
      </c>
      <c r="B457" s="443" t="s">
        <v>6377</v>
      </c>
      <c r="C457" s="442" t="s">
        <v>489</v>
      </c>
      <c r="D457" s="444" t="s">
        <v>6296</v>
      </c>
      <c r="E457" s="442" t="s">
        <v>6378</v>
      </c>
      <c r="F457" s="442" t="s">
        <v>6298</v>
      </c>
      <c r="G457" s="445"/>
      <c r="H457" s="445"/>
      <c r="I457" s="445"/>
      <c r="J457" s="445"/>
      <c r="K457" s="445"/>
      <c r="L457" s="445"/>
    </row>
    <row r="458" spans="1:12" s="282" customFormat="1" x14ac:dyDescent="0.25">
      <c r="A458" s="446" t="s">
        <v>5751</v>
      </c>
      <c r="B458" s="443" t="s">
        <v>6379</v>
      </c>
      <c r="C458" s="442" t="s">
        <v>489</v>
      </c>
      <c r="D458" s="444" t="s">
        <v>6296</v>
      </c>
      <c r="E458" s="442" t="s">
        <v>6380</v>
      </c>
      <c r="F458" s="442" t="s">
        <v>6298</v>
      </c>
      <c r="G458" s="445"/>
      <c r="H458" s="445"/>
      <c r="I458" s="445"/>
      <c r="J458" s="445"/>
      <c r="K458" s="445"/>
      <c r="L458" s="445"/>
    </row>
    <row r="459" spans="1:12" s="282" customFormat="1" x14ac:dyDescent="0.25">
      <c r="A459" s="446" t="s">
        <v>5750</v>
      </c>
      <c r="B459" s="443" t="s">
        <v>6381</v>
      </c>
      <c r="C459" s="442" t="s">
        <v>489</v>
      </c>
      <c r="D459" s="444" t="s">
        <v>6296</v>
      </c>
      <c r="E459" s="442" t="s">
        <v>6382</v>
      </c>
      <c r="F459" s="442" t="s">
        <v>6298</v>
      </c>
      <c r="G459" s="445"/>
      <c r="H459" s="445"/>
      <c r="I459" s="445"/>
      <c r="J459" s="445"/>
      <c r="K459" s="445"/>
      <c r="L459" s="445"/>
    </row>
    <row r="460" spans="1:12" s="282" customFormat="1" x14ac:dyDescent="0.25">
      <c r="A460" s="446" t="s">
        <v>5750</v>
      </c>
      <c r="B460" s="443" t="s">
        <v>6383</v>
      </c>
      <c r="C460" s="442" t="s">
        <v>489</v>
      </c>
      <c r="D460" s="444" t="s">
        <v>6296</v>
      </c>
      <c r="E460" s="442" t="s">
        <v>6384</v>
      </c>
      <c r="F460" s="442" t="s">
        <v>6298</v>
      </c>
      <c r="G460" s="445"/>
      <c r="H460" s="445"/>
      <c r="I460" s="445"/>
      <c r="J460" s="445"/>
      <c r="K460" s="445"/>
      <c r="L460" s="445"/>
    </row>
    <row r="461" spans="1:12" s="282" customFormat="1" x14ac:dyDescent="0.25">
      <c r="A461" s="446" t="s">
        <v>5750</v>
      </c>
      <c r="B461" s="443" t="s">
        <v>6385</v>
      </c>
      <c r="C461" s="442" t="s">
        <v>489</v>
      </c>
      <c r="D461" s="444" t="s">
        <v>6296</v>
      </c>
      <c r="E461" s="442" t="s">
        <v>6386</v>
      </c>
      <c r="F461" s="442" t="s">
        <v>6298</v>
      </c>
      <c r="G461" s="445"/>
      <c r="H461" s="445"/>
      <c r="I461" s="445"/>
      <c r="J461" s="445"/>
      <c r="K461" s="445"/>
      <c r="L461" s="445"/>
    </row>
    <row r="462" spans="1:12" s="282" customFormat="1" x14ac:dyDescent="0.25">
      <c r="A462" s="446" t="s">
        <v>5750</v>
      </c>
      <c r="B462" s="443" t="s">
        <v>6387</v>
      </c>
      <c r="C462" s="442" t="s">
        <v>489</v>
      </c>
      <c r="D462" s="444" t="s">
        <v>6296</v>
      </c>
      <c r="E462" s="442" t="s">
        <v>6388</v>
      </c>
      <c r="F462" s="442" t="s">
        <v>6298</v>
      </c>
      <c r="G462" s="445"/>
      <c r="H462" s="445"/>
      <c r="I462" s="445"/>
      <c r="J462" s="445"/>
      <c r="K462" s="445"/>
      <c r="L462" s="445"/>
    </row>
    <row r="463" spans="1:12" s="282" customFormat="1" x14ac:dyDescent="0.25">
      <c r="A463" s="446" t="s">
        <v>5750</v>
      </c>
      <c r="B463" s="443" t="s">
        <v>6389</v>
      </c>
      <c r="C463" s="442" t="s">
        <v>489</v>
      </c>
      <c r="D463" s="444" t="s">
        <v>6296</v>
      </c>
      <c r="E463" s="442" t="s">
        <v>6390</v>
      </c>
      <c r="F463" s="442" t="s">
        <v>6298</v>
      </c>
      <c r="G463" s="445"/>
      <c r="H463" s="445"/>
      <c r="I463" s="445"/>
      <c r="J463" s="445"/>
      <c r="K463" s="445"/>
      <c r="L463" s="445"/>
    </row>
    <row r="464" spans="1:12" s="282" customFormat="1" x14ac:dyDescent="0.25">
      <c r="A464" s="446" t="s">
        <v>5750</v>
      </c>
      <c r="B464" s="443" t="s">
        <v>6391</v>
      </c>
      <c r="C464" s="442" t="s">
        <v>489</v>
      </c>
      <c r="D464" s="444" t="s">
        <v>6296</v>
      </c>
      <c r="E464" s="442" t="s">
        <v>6392</v>
      </c>
      <c r="F464" s="442" t="s">
        <v>6298</v>
      </c>
      <c r="G464" s="445"/>
      <c r="H464" s="445"/>
      <c r="I464" s="445"/>
      <c r="J464" s="445"/>
      <c r="K464" s="445"/>
      <c r="L464" s="445"/>
    </row>
    <row r="465" spans="1:12" s="282" customFormat="1" x14ac:dyDescent="0.25">
      <c r="A465" s="446" t="s">
        <v>5750</v>
      </c>
      <c r="B465" s="443" t="s">
        <v>6393</v>
      </c>
      <c r="C465" s="442" t="s">
        <v>489</v>
      </c>
      <c r="D465" s="444" t="s">
        <v>6296</v>
      </c>
      <c r="E465" s="442" t="s">
        <v>6394</v>
      </c>
      <c r="F465" s="442" t="s">
        <v>6298</v>
      </c>
      <c r="G465" s="445"/>
      <c r="H465" s="445"/>
      <c r="I465" s="445"/>
      <c r="J465" s="445"/>
      <c r="K465" s="445"/>
      <c r="L465" s="445"/>
    </row>
    <row r="466" spans="1:12" s="282" customFormat="1" x14ac:dyDescent="0.25">
      <c r="A466" s="446" t="s">
        <v>5750</v>
      </c>
      <c r="B466" s="443" t="s">
        <v>6395</v>
      </c>
      <c r="C466" s="442" t="s">
        <v>489</v>
      </c>
      <c r="D466" s="444" t="s">
        <v>6296</v>
      </c>
      <c r="E466" s="442" t="s">
        <v>6396</v>
      </c>
      <c r="F466" s="442" t="s">
        <v>6298</v>
      </c>
      <c r="G466" s="445"/>
      <c r="H466" s="445"/>
      <c r="I466" s="445"/>
      <c r="J466" s="445"/>
      <c r="K466" s="445"/>
      <c r="L466" s="445"/>
    </row>
    <row r="467" spans="1:12" s="282" customFormat="1" x14ac:dyDescent="0.25">
      <c r="A467" s="446" t="s">
        <v>5750</v>
      </c>
      <c r="B467" s="443" t="s">
        <v>6397</v>
      </c>
      <c r="C467" s="442" t="s">
        <v>489</v>
      </c>
      <c r="D467" s="444" t="s">
        <v>6296</v>
      </c>
      <c r="E467" s="442" t="s">
        <v>6398</v>
      </c>
      <c r="F467" s="442" t="s">
        <v>6298</v>
      </c>
      <c r="G467" s="445"/>
      <c r="H467" s="445"/>
      <c r="I467" s="445"/>
      <c r="J467" s="445"/>
      <c r="K467" s="445"/>
      <c r="L467" s="445"/>
    </row>
    <row r="468" spans="1:12" s="282" customFormat="1" x14ac:dyDescent="0.25">
      <c r="A468" s="446" t="s">
        <v>5750</v>
      </c>
      <c r="B468" s="443" t="s">
        <v>6399</v>
      </c>
      <c r="C468" s="442" t="s">
        <v>489</v>
      </c>
      <c r="D468" s="444" t="s">
        <v>6296</v>
      </c>
      <c r="E468" s="442" t="s">
        <v>6400</v>
      </c>
      <c r="F468" s="442" t="s">
        <v>6298</v>
      </c>
      <c r="G468" s="445"/>
      <c r="H468" s="445"/>
      <c r="I468" s="445"/>
      <c r="J468" s="445"/>
      <c r="K468" s="445"/>
      <c r="L468" s="445"/>
    </row>
    <row r="469" spans="1:12" s="282" customFormat="1" x14ac:dyDescent="0.25">
      <c r="A469" s="446" t="s">
        <v>5750</v>
      </c>
      <c r="B469" s="443" t="s">
        <v>6401</v>
      </c>
      <c r="C469" s="442" t="s">
        <v>489</v>
      </c>
      <c r="D469" s="444" t="s">
        <v>6296</v>
      </c>
      <c r="E469" s="442" t="s">
        <v>6402</v>
      </c>
      <c r="F469" s="442" t="s">
        <v>6298</v>
      </c>
      <c r="G469" s="445"/>
      <c r="H469" s="445"/>
      <c r="I469" s="445"/>
      <c r="J469" s="445"/>
      <c r="K469" s="445"/>
      <c r="L469" s="445"/>
    </row>
    <row r="470" spans="1:12" s="282" customFormat="1" x14ac:dyDescent="0.25">
      <c r="A470" s="446" t="s">
        <v>5750</v>
      </c>
      <c r="B470" s="443" t="s">
        <v>6403</v>
      </c>
      <c r="C470" s="442" t="s">
        <v>489</v>
      </c>
      <c r="D470" s="444" t="s">
        <v>6296</v>
      </c>
      <c r="E470" s="442" t="s">
        <v>6404</v>
      </c>
      <c r="F470" s="442" t="s">
        <v>6298</v>
      </c>
      <c r="G470" s="445"/>
      <c r="H470" s="445"/>
      <c r="I470" s="445"/>
      <c r="J470" s="445"/>
      <c r="K470" s="445"/>
      <c r="L470" s="445"/>
    </row>
    <row r="471" spans="1:12" s="282" customFormat="1" x14ac:dyDescent="0.25">
      <c r="A471" s="446" t="s">
        <v>5750</v>
      </c>
      <c r="B471" s="443" t="s">
        <v>6405</v>
      </c>
      <c r="C471" s="442" t="s">
        <v>489</v>
      </c>
      <c r="D471" s="444" t="s">
        <v>6296</v>
      </c>
      <c r="E471" s="442" t="s">
        <v>6406</v>
      </c>
      <c r="F471" s="442" t="s">
        <v>6298</v>
      </c>
      <c r="G471" s="445"/>
      <c r="H471" s="445"/>
      <c r="I471" s="445"/>
      <c r="J471" s="445"/>
      <c r="K471" s="445"/>
      <c r="L471" s="445"/>
    </row>
    <row r="472" spans="1:12" s="282" customFormat="1" x14ac:dyDescent="0.25">
      <c r="A472" s="446" t="s">
        <v>5750</v>
      </c>
      <c r="B472" s="443" t="s">
        <v>6407</v>
      </c>
      <c r="C472" s="442" t="s">
        <v>489</v>
      </c>
      <c r="D472" s="444" t="s">
        <v>6296</v>
      </c>
      <c r="E472" s="442" t="s">
        <v>6408</v>
      </c>
      <c r="F472" s="442" t="s">
        <v>6298</v>
      </c>
      <c r="G472" s="445"/>
      <c r="H472" s="445"/>
      <c r="I472" s="445"/>
      <c r="J472" s="445"/>
      <c r="K472" s="445"/>
      <c r="L472" s="445"/>
    </row>
    <row r="473" spans="1:12" s="282" customFormat="1" x14ac:dyDescent="0.25">
      <c r="A473" s="446" t="s">
        <v>5750</v>
      </c>
      <c r="B473" s="443" t="s">
        <v>6409</v>
      </c>
      <c r="C473" s="442" t="s">
        <v>489</v>
      </c>
      <c r="D473" s="444" t="s">
        <v>6296</v>
      </c>
      <c r="E473" s="442" t="s">
        <v>6410</v>
      </c>
      <c r="F473" s="442" t="s">
        <v>6298</v>
      </c>
      <c r="G473" s="445"/>
      <c r="H473" s="445"/>
      <c r="I473" s="445"/>
      <c r="J473" s="445"/>
      <c r="K473" s="445"/>
      <c r="L473" s="445"/>
    </row>
    <row r="474" spans="1:12" s="282" customFormat="1" x14ac:dyDescent="0.25">
      <c r="A474" s="446" t="s">
        <v>5750</v>
      </c>
      <c r="B474" s="443" t="s">
        <v>6411</v>
      </c>
      <c r="C474" s="442" t="s">
        <v>489</v>
      </c>
      <c r="D474" s="444" t="s">
        <v>6296</v>
      </c>
      <c r="E474" s="442" t="s">
        <v>6412</v>
      </c>
      <c r="F474" s="442" t="s">
        <v>6298</v>
      </c>
      <c r="G474" s="445"/>
      <c r="H474" s="445"/>
      <c r="I474" s="445"/>
      <c r="J474" s="445"/>
      <c r="K474" s="445"/>
      <c r="L474" s="445"/>
    </row>
    <row r="475" spans="1:12" s="282" customFormat="1" x14ac:dyDescent="0.25">
      <c r="A475" s="446" t="s">
        <v>5750</v>
      </c>
      <c r="B475" s="443" t="s">
        <v>6413</v>
      </c>
      <c r="C475" s="442" t="s">
        <v>489</v>
      </c>
      <c r="D475" s="444" t="s">
        <v>6296</v>
      </c>
      <c r="E475" s="442" t="s">
        <v>6414</v>
      </c>
      <c r="F475" s="442" t="s">
        <v>6298</v>
      </c>
      <c r="G475" s="445"/>
      <c r="H475" s="445"/>
      <c r="I475" s="445"/>
      <c r="J475" s="445"/>
      <c r="K475" s="445"/>
      <c r="L475" s="445"/>
    </row>
    <row r="476" spans="1:12" s="282" customFormat="1" x14ac:dyDescent="0.25">
      <c r="A476" s="446" t="s">
        <v>5750</v>
      </c>
      <c r="B476" s="443" t="s">
        <v>6415</v>
      </c>
      <c r="C476" s="442" t="s">
        <v>489</v>
      </c>
      <c r="D476" s="444" t="s">
        <v>6296</v>
      </c>
      <c r="E476" s="442" t="s">
        <v>6416</v>
      </c>
      <c r="F476" s="442" t="s">
        <v>6298</v>
      </c>
      <c r="G476" s="445"/>
      <c r="H476" s="445"/>
      <c r="I476" s="445"/>
      <c r="J476" s="445"/>
      <c r="K476" s="445"/>
      <c r="L476" s="445"/>
    </row>
    <row r="477" spans="1:12" s="282" customFormat="1" x14ac:dyDescent="0.25">
      <c r="A477" s="446" t="s">
        <v>5750</v>
      </c>
      <c r="B477" s="443" t="s">
        <v>6417</v>
      </c>
      <c r="C477" s="442" t="s">
        <v>489</v>
      </c>
      <c r="D477" s="444" t="s">
        <v>6296</v>
      </c>
      <c r="E477" s="442" t="s">
        <v>6418</v>
      </c>
      <c r="F477" s="442" t="s">
        <v>6298</v>
      </c>
      <c r="G477" s="445"/>
      <c r="H477" s="445"/>
      <c r="I477" s="445"/>
      <c r="J477" s="445"/>
      <c r="K477" s="445"/>
      <c r="L477" s="445"/>
    </row>
    <row r="478" spans="1:12" s="282" customFormat="1" x14ac:dyDescent="0.25">
      <c r="A478" s="446" t="s">
        <v>5750</v>
      </c>
      <c r="B478" s="446" t="s">
        <v>6419</v>
      </c>
      <c r="C478" s="446" t="s">
        <v>489</v>
      </c>
      <c r="D478" s="446" t="s">
        <v>6296</v>
      </c>
      <c r="E478" s="447" t="s">
        <v>6420</v>
      </c>
      <c r="F478" s="447" t="s">
        <v>6298</v>
      </c>
      <c r="G478" s="445"/>
      <c r="H478" s="445"/>
      <c r="I478" s="445"/>
      <c r="J478" s="445"/>
      <c r="K478" s="445"/>
      <c r="L478" s="445"/>
    </row>
    <row r="479" spans="1:12" s="282" customFormat="1" x14ac:dyDescent="0.25">
      <c r="A479" s="446" t="s">
        <v>5750</v>
      </c>
      <c r="B479" s="446" t="s">
        <v>6421</v>
      </c>
      <c r="C479" s="446" t="s">
        <v>489</v>
      </c>
      <c r="D479" s="446" t="s">
        <v>6296</v>
      </c>
      <c r="E479" s="447" t="s">
        <v>6422</v>
      </c>
      <c r="F479" s="447" t="s">
        <v>6298</v>
      </c>
      <c r="G479" s="445"/>
      <c r="H479" s="445"/>
      <c r="I479" s="445"/>
      <c r="J479" s="445"/>
      <c r="K479" s="445"/>
      <c r="L479" s="445"/>
    </row>
    <row r="480" spans="1:12" s="282" customFormat="1" x14ac:dyDescent="0.25">
      <c r="A480" s="446" t="s">
        <v>5750</v>
      </c>
      <c r="B480" s="446" t="s">
        <v>6423</v>
      </c>
      <c r="C480" s="446" t="s">
        <v>489</v>
      </c>
      <c r="D480" s="446" t="s">
        <v>6296</v>
      </c>
      <c r="E480" s="447" t="s">
        <v>6424</v>
      </c>
      <c r="F480" s="447" t="s">
        <v>6298</v>
      </c>
      <c r="G480" s="445"/>
      <c r="H480" s="445"/>
      <c r="I480" s="445"/>
      <c r="J480" s="445"/>
      <c r="K480" s="445"/>
      <c r="L480" s="445"/>
    </row>
    <row r="481" spans="1:12" s="282" customFormat="1" x14ac:dyDescent="0.25">
      <c r="A481" s="446" t="s">
        <v>5750</v>
      </c>
      <c r="B481" s="446" t="s">
        <v>6425</v>
      </c>
      <c r="C481" s="446" t="s">
        <v>489</v>
      </c>
      <c r="D481" s="446" t="s">
        <v>6296</v>
      </c>
      <c r="E481" s="447" t="s">
        <v>6426</v>
      </c>
      <c r="F481" s="447" t="s">
        <v>6298</v>
      </c>
      <c r="G481" s="445"/>
      <c r="H481" s="445"/>
      <c r="I481" s="445"/>
      <c r="J481" s="445"/>
      <c r="K481" s="445"/>
      <c r="L481" s="445"/>
    </row>
    <row r="482" spans="1:12" s="282" customFormat="1" x14ac:dyDescent="0.25">
      <c r="A482" s="446" t="s">
        <v>5750</v>
      </c>
      <c r="B482" s="446" t="s">
        <v>6427</v>
      </c>
      <c r="C482" s="446" t="s">
        <v>489</v>
      </c>
      <c r="D482" s="446" t="s">
        <v>6296</v>
      </c>
      <c r="E482" s="447" t="s">
        <v>6428</v>
      </c>
      <c r="F482" s="447" t="s">
        <v>6298</v>
      </c>
      <c r="G482" s="445"/>
      <c r="H482" s="445"/>
      <c r="I482" s="445"/>
      <c r="J482" s="445"/>
      <c r="K482" s="445"/>
      <c r="L482" s="445"/>
    </row>
    <row r="483" spans="1:12" s="282" customFormat="1" x14ac:dyDescent="0.25">
      <c r="A483" s="446" t="s">
        <v>5750</v>
      </c>
      <c r="B483" s="446" t="s">
        <v>6429</v>
      </c>
      <c r="C483" s="446" t="s">
        <v>489</v>
      </c>
      <c r="D483" s="446" t="s">
        <v>6296</v>
      </c>
      <c r="E483" s="447" t="s">
        <v>6430</v>
      </c>
      <c r="F483" s="447" t="s">
        <v>6298</v>
      </c>
      <c r="G483" s="445"/>
      <c r="H483" s="445"/>
      <c r="I483" s="445"/>
      <c r="J483" s="445"/>
      <c r="K483" s="445"/>
      <c r="L483" s="445"/>
    </row>
    <row r="484" spans="1:12" s="282" customFormat="1" x14ac:dyDescent="0.25">
      <c r="A484" s="446" t="s">
        <v>5750</v>
      </c>
      <c r="B484" s="446" t="s">
        <v>6431</v>
      </c>
      <c r="C484" s="446" t="s">
        <v>489</v>
      </c>
      <c r="D484" s="446" t="s">
        <v>6296</v>
      </c>
      <c r="E484" s="447" t="s">
        <v>6432</v>
      </c>
      <c r="F484" s="447" t="s">
        <v>6298</v>
      </c>
      <c r="G484" s="445"/>
      <c r="H484" s="445"/>
      <c r="I484" s="445"/>
      <c r="J484" s="445"/>
      <c r="K484" s="445"/>
      <c r="L484" s="445"/>
    </row>
    <row r="485" spans="1:12" s="282" customFormat="1" x14ac:dyDescent="0.25">
      <c r="A485" s="446" t="s">
        <v>5750</v>
      </c>
      <c r="B485" s="446" t="s">
        <v>6433</v>
      </c>
      <c r="C485" s="446" t="s">
        <v>489</v>
      </c>
      <c r="D485" s="446" t="s">
        <v>6296</v>
      </c>
      <c r="E485" s="447" t="s">
        <v>6434</v>
      </c>
      <c r="F485" s="447" t="s">
        <v>6298</v>
      </c>
      <c r="G485" s="445"/>
      <c r="H485" s="445"/>
      <c r="I485" s="445"/>
      <c r="J485" s="445"/>
      <c r="K485" s="445"/>
      <c r="L485" s="445"/>
    </row>
    <row r="486" spans="1:12" s="282" customFormat="1" x14ac:dyDescent="0.25">
      <c r="A486" s="446" t="s">
        <v>5750</v>
      </c>
      <c r="B486" s="446" t="s">
        <v>6435</v>
      </c>
      <c r="C486" s="446" t="s">
        <v>489</v>
      </c>
      <c r="D486" s="446" t="s">
        <v>6296</v>
      </c>
      <c r="E486" s="447" t="s">
        <v>6436</v>
      </c>
      <c r="F486" s="447" t="s">
        <v>6298</v>
      </c>
      <c r="G486" s="445"/>
      <c r="H486" s="445"/>
      <c r="I486" s="445"/>
      <c r="J486" s="445"/>
      <c r="K486" s="445"/>
      <c r="L486" s="445"/>
    </row>
    <row r="487" spans="1:12" s="282" customFormat="1" x14ac:dyDescent="0.25">
      <c r="A487" s="446" t="s">
        <v>5750</v>
      </c>
      <c r="B487" s="446" t="s">
        <v>6437</v>
      </c>
      <c r="C487" s="446" t="s">
        <v>489</v>
      </c>
      <c r="D487" s="446" t="s">
        <v>6296</v>
      </c>
      <c r="E487" s="447" t="s">
        <v>6438</v>
      </c>
      <c r="F487" s="447" t="s">
        <v>6298</v>
      </c>
      <c r="G487" s="445"/>
      <c r="H487" s="445"/>
      <c r="I487" s="445"/>
      <c r="J487" s="445"/>
      <c r="K487" s="445"/>
      <c r="L487" s="445"/>
    </row>
    <row r="488" spans="1:12" s="282" customFormat="1" x14ac:dyDescent="0.25">
      <c r="A488" s="446" t="s">
        <v>5750</v>
      </c>
      <c r="B488" s="446" t="s">
        <v>6439</v>
      </c>
      <c r="C488" s="446" t="s">
        <v>489</v>
      </c>
      <c r="D488" s="446" t="s">
        <v>6296</v>
      </c>
      <c r="E488" s="447" t="s">
        <v>6440</v>
      </c>
      <c r="F488" s="447" t="s">
        <v>6298</v>
      </c>
      <c r="G488" s="445"/>
      <c r="H488" s="445"/>
      <c r="I488" s="445"/>
      <c r="J488" s="445"/>
      <c r="K488" s="445"/>
      <c r="L488" s="445"/>
    </row>
    <row r="489" spans="1:12" s="282" customFormat="1" x14ac:dyDescent="0.25">
      <c r="A489" s="446" t="s">
        <v>5750</v>
      </c>
      <c r="B489" s="446" t="s">
        <v>6441</v>
      </c>
      <c r="C489" s="446" t="s">
        <v>489</v>
      </c>
      <c r="D489" s="446" t="s">
        <v>6296</v>
      </c>
      <c r="E489" s="447" t="s">
        <v>6442</v>
      </c>
      <c r="F489" s="447" t="s">
        <v>6298</v>
      </c>
      <c r="G489" s="445"/>
      <c r="H489" s="445"/>
      <c r="I489" s="445"/>
      <c r="J489" s="445"/>
      <c r="K489" s="445"/>
      <c r="L489" s="445"/>
    </row>
    <row r="490" spans="1:12" s="282" customFormat="1" x14ac:dyDescent="0.25">
      <c r="A490" s="446" t="s">
        <v>5750</v>
      </c>
      <c r="B490" s="446" t="s">
        <v>6443</v>
      </c>
      <c r="C490" s="446" t="s">
        <v>489</v>
      </c>
      <c r="D490" s="446" t="s">
        <v>6296</v>
      </c>
      <c r="E490" s="447" t="s">
        <v>6444</v>
      </c>
      <c r="F490" s="447" t="s">
        <v>6298</v>
      </c>
      <c r="G490" s="445"/>
      <c r="H490" s="445"/>
      <c r="I490" s="445"/>
      <c r="J490" s="445"/>
      <c r="K490" s="445"/>
      <c r="L490" s="445"/>
    </row>
    <row r="491" spans="1:12" s="282" customFormat="1" x14ac:dyDescent="0.25">
      <c r="A491" s="446" t="s">
        <v>5750</v>
      </c>
      <c r="B491" s="446" t="s">
        <v>6445</v>
      </c>
      <c r="C491" s="446" t="s">
        <v>489</v>
      </c>
      <c r="D491" s="446" t="s">
        <v>6296</v>
      </c>
      <c r="E491" s="447" t="s">
        <v>6446</v>
      </c>
      <c r="F491" s="447" t="s">
        <v>6298</v>
      </c>
      <c r="G491" s="445"/>
      <c r="H491" s="445"/>
      <c r="I491" s="445"/>
      <c r="J491" s="445"/>
      <c r="K491" s="445"/>
      <c r="L491" s="445"/>
    </row>
    <row r="492" spans="1:12" s="282" customFormat="1" x14ac:dyDescent="0.25">
      <c r="A492" s="446" t="s">
        <v>5750</v>
      </c>
      <c r="B492" s="446" t="s">
        <v>6447</v>
      </c>
      <c r="C492" s="446" t="s">
        <v>489</v>
      </c>
      <c r="D492" s="446" t="s">
        <v>6296</v>
      </c>
      <c r="E492" s="447" t="s">
        <v>6448</v>
      </c>
      <c r="F492" s="447" t="s">
        <v>6298</v>
      </c>
      <c r="G492" s="445"/>
      <c r="H492" s="445"/>
      <c r="I492" s="445"/>
      <c r="J492" s="445"/>
      <c r="K492" s="445"/>
      <c r="L492" s="445"/>
    </row>
    <row r="493" spans="1:12" s="282" customFormat="1" x14ac:dyDescent="0.25">
      <c r="A493" s="446" t="s">
        <v>5753</v>
      </c>
      <c r="B493" s="446" t="s">
        <v>6449</v>
      </c>
      <c r="C493" s="446" t="s">
        <v>489</v>
      </c>
      <c r="D493" s="446" t="s">
        <v>6296</v>
      </c>
      <c r="E493" s="447" t="s">
        <v>6450</v>
      </c>
      <c r="F493" s="447" t="s">
        <v>6298</v>
      </c>
      <c r="G493" s="445"/>
      <c r="H493" s="445"/>
      <c r="I493" s="445"/>
      <c r="J493" s="445"/>
      <c r="K493" s="445"/>
      <c r="L493" s="445"/>
    </row>
    <row r="494" spans="1:12" s="282" customFormat="1" x14ac:dyDescent="0.25">
      <c r="A494" s="447" t="s">
        <v>5753</v>
      </c>
      <c r="B494" s="447" t="s">
        <v>6451</v>
      </c>
      <c r="C494" s="447" t="s">
        <v>489</v>
      </c>
      <c r="D494" s="447" t="s">
        <v>6296</v>
      </c>
      <c r="E494" s="447" t="s">
        <v>6452</v>
      </c>
      <c r="F494" s="442" t="s">
        <v>6298</v>
      </c>
      <c r="G494" s="445"/>
      <c r="H494" s="445"/>
      <c r="I494" s="445"/>
      <c r="J494" s="445"/>
      <c r="K494" s="445"/>
      <c r="L494" s="445"/>
    </row>
    <row r="495" spans="1:12" s="282" customFormat="1" x14ac:dyDescent="0.25">
      <c r="A495" s="447" t="s">
        <v>5750</v>
      </c>
      <c r="B495" s="447" t="s">
        <v>6453</v>
      </c>
      <c r="C495" s="447" t="s">
        <v>489</v>
      </c>
      <c r="D495" s="447" t="s">
        <v>6296</v>
      </c>
      <c r="E495" s="447" t="s">
        <v>6454</v>
      </c>
      <c r="F495" s="442" t="s">
        <v>6298</v>
      </c>
      <c r="G495" s="445"/>
      <c r="H495" s="445"/>
      <c r="I495" s="445"/>
      <c r="J495" s="445"/>
      <c r="K495" s="445"/>
      <c r="L495" s="445"/>
    </row>
    <row r="496" spans="1:12" s="282" customFormat="1" x14ac:dyDescent="0.25">
      <c r="A496" s="447" t="s">
        <v>5750</v>
      </c>
      <c r="B496" s="447" t="s">
        <v>6455</v>
      </c>
      <c r="C496" s="447" t="s">
        <v>489</v>
      </c>
      <c r="D496" s="447" t="s">
        <v>6296</v>
      </c>
      <c r="E496" s="447" t="s">
        <v>6456</v>
      </c>
      <c r="F496" s="442" t="s">
        <v>6298</v>
      </c>
      <c r="G496" s="445"/>
      <c r="H496" s="445"/>
      <c r="I496" s="445"/>
      <c r="J496" s="445"/>
      <c r="K496" s="445"/>
      <c r="L496" s="445"/>
    </row>
    <row r="497" spans="1:12" s="282" customFormat="1" x14ac:dyDescent="0.25">
      <c r="A497" s="447" t="s">
        <v>6338</v>
      </c>
      <c r="B497" s="447" t="s">
        <v>6457</v>
      </c>
      <c r="C497" s="447" t="s">
        <v>489</v>
      </c>
      <c r="D497" s="447" t="s">
        <v>6296</v>
      </c>
      <c r="E497" s="447" t="s">
        <v>6458</v>
      </c>
      <c r="F497" s="442" t="s">
        <v>6298</v>
      </c>
      <c r="G497" s="445"/>
      <c r="H497" s="445"/>
      <c r="I497" s="445"/>
      <c r="J497" s="445"/>
      <c r="K497" s="445"/>
      <c r="L497" s="445"/>
    </row>
    <row r="498" spans="1:12" s="282" customFormat="1" x14ac:dyDescent="0.25">
      <c r="A498" s="447" t="s">
        <v>6338</v>
      </c>
      <c r="B498" s="447" t="s">
        <v>6459</v>
      </c>
      <c r="C498" s="447" t="s">
        <v>489</v>
      </c>
      <c r="D498" s="447" t="s">
        <v>6296</v>
      </c>
      <c r="E498" s="447" t="s">
        <v>6460</v>
      </c>
      <c r="F498" s="442" t="s">
        <v>6298</v>
      </c>
      <c r="G498" s="445"/>
      <c r="H498" s="445"/>
      <c r="I498" s="445"/>
      <c r="J498" s="445"/>
      <c r="K498" s="445"/>
      <c r="L498" s="445"/>
    </row>
    <row r="499" spans="1:12" s="282" customFormat="1" x14ac:dyDescent="0.25">
      <c r="A499" s="447" t="s">
        <v>6338</v>
      </c>
      <c r="B499" s="447" t="s">
        <v>6461</v>
      </c>
      <c r="C499" s="447" t="s">
        <v>489</v>
      </c>
      <c r="D499" s="447" t="s">
        <v>6296</v>
      </c>
      <c r="E499" s="447" t="s">
        <v>6462</v>
      </c>
      <c r="F499" s="442" t="s">
        <v>6298</v>
      </c>
      <c r="G499" s="445"/>
      <c r="H499" s="445"/>
      <c r="I499" s="445"/>
      <c r="J499" s="445"/>
      <c r="K499" s="445"/>
      <c r="L499" s="445"/>
    </row>
    <row r="500" spans="1:12" s="282" customFormat="1" x14ac:dyDescent="0.25">
      <c r="A500" s="447" t="s">
        <v>6338</v>
      </c>
      <c r="B500" s="447" t="s">
        <v>6463</v>
      </c>
      <c r="C500" s="447" t="s">
        <v>489</v>
      </c>
      <c r="D500" s="447" t="s">
        <v>6296</v>
      </c>
      <c r="E500" s="447" t="s">
        <v>6464</v>
      </c>
      <c r="F500" s="442" t="s">
        <v>6298</v>
      </c>
      <c r="G500" s="445"/>
      <c r="H500" s="445"/>
      <c r="I500" s="445"/>
      <c r="J500" s="445"/>
      <c r="K500" s="445"/>
      <c r="L500" s="445"/>
    </row>
    <row r="501" spans="1:12" s="282" customFormat="1" x14ac:dyDescent="0.25">
      <c r="A501" s="447" t="s">
        <v>6338</v>
      </c>
      <c r="B501" s="447" t="s">
        <v>6465</v>
      </c>
      <c r="C501" s="447" t="s">
        <v>489</v>
      </c>
      <c r="D501" s="447" t="s">
        <v>6296</v>
      </c>
      <c r="E501" s="447" t="s">
        <v>6466</v>
      </c>
      <c r="F501" s="442" t="s">
        <v>6298</v>
      </c>
      <c r="G501" s="445"/>
      <c r="H501" s="445"/>
      <c r="I501" s="445"/>
      <c r="J501" s="445"/>
      <c r="K501" s="445"/>
      <c r="L501" s="445"/>
    </row>
    <row r="502" spans="1:12" s="282" customFormat="1" x14ac:dyDescent="0.25">
      <c r="A502" s="447" t="s">
        <v>6338</v>
      </c>
      <c r="B502" s="447" t="s">
        <v>6467</v>
      </c>
      <c r="C502" s="447" t="s">
        <v>489</v>
      </c>
      <c r="D502" s="447" t="s">
        <v>6296</v>
      </c>
      <c r="E502" s="447" t="s">
        <v>6468</v>
      </c>
      <c r="F502" s="442" t="s">
        <v>6298</v>
      </c>
      <c r="G502" s="445"/>
      <c r="H502" s="445"/>
      <c r="I502" s="445"/>
      <c r="J502" s="445"/>
      <c r="K502" s="445"/>
      <c r="L502" s="445"/>
    </row>
    <row r="503" spans="1:12" s="282" customFormat="1" x14ac:dyDescent="0.25">
      <c r="A503" s="447" t="s">
        <v>6338</v>
      </c>
      <c r="B503" s="447" t="s">
        <v>6469</v>
      </c>
      <c r="C503" s="447" t="s">
        <v>489</v>
      </c>
      <c r="D503" s="447" t="s">
        <v>6296</v>
      </c>
      <c r="E503" s="447" t="s">
        <v>6470</v>
      </c>
      <c r="F503" s="442" t="s">
        <v>6298</v>
      </c>
      <c r="G503" s="445"/>
      <c r="H503" s="445"/>
      <c r="I503" s="445"/>
      <c r="J503" s="445"/>
      <c r="K503" s="445"/>
      <c r="L503" s="445"/>
    </row>
    <row r="504" spans="1:12" s="282" customFormat="1" x14ac:dyDescent="0.25">
      <c r="A504" s="447" t="s">
        <v>6338</v>
      </c>
      <c r="B504" s="447" t="s">
        <v>6471</v>
      </c>
      <c r="C504" s="447" t="s">
        <v>489</v>
      </c>
      <c r="D504" s="447" t="s">
        <v>6296</v>
      </c>
      <c r="E504" s="447" t="s">
        <v>6472</v>
      </c>
      <c r="F504" s="442" t="s">
        <v>6298</v>
      </c>
      <c r="G504" s="445"/>
      <c r="H504" s="445"/>
      <c r="I504" s="445"/>
      <c r="J504" s="445"/>
      <c r="K504" s="445"/>
      <c r="L504" s="445"/>
    </row>
    <row r="505" spans="1:12" s="282" customFormat="1" x14ac:dyDescent="0.25">
      <c r="A505" s="447" t="s">
        <v>5750</v>
      </c>
      <c r="B505" s="447" t="s">
        <v>6473</v>
      </c>
      <c r="C505" s="447" t="s">
        <v>489</v>
      </c>
      <c r="D505" s="447" t="s">
        <v>6296</v>
      </c>
      <c r="E505" s="447" t="s">
        <v>6474</v>
      </c>
      <c r="F505" s="442" t="s">
        <v>6298</v>
      </c>
      <c r="G505" s="445"/>
      <c r="H505" s="445"/>
      <c r="I505" s="445"/>
      <c r="J505" s="445"/>
      <c r="K505" s="445"/>
      <c r="L505" s="445"/>
    </row>
    <row r="506" spans="1:12" s="282" customFormat="1" x14ac:dyDescent="0.25">
      <c r="A506" s="447" t="s">
        <v>5750</v>
      </c>
      <c r="B506" s="447" t="s">
        <v>6475</v>
      </c>
      <c r="C506" s="447" t="s">
        <v>489</v>
      </c>
      <c r="D506" s="447" t="s">
        <v>6296</v>
      </c>
      <c r="E506" s="447" t="s">
        <v>6476</v>
      </c>
      <c r="F506" s="442" t="s">
        <v>6298</v>
      </c>
      <c r="G506" s="445"/>
      <c r="H506" s="445"/>
      <c r="I506" s="445"/>
      <c r="J506" s="445"/>
      <c r="K506" s="445"/>
      <c r="L506" s="445"/>
    </row>
    <row r="507" spans="1:12" s="282" customFormat="1" x14ac:dyDescent="0.25">
      <c r="A507" s="447" t="s">
        <v>6338</v>
      </c>
      <c r="B507" s="447" t="s">
        <v>6477</v>
      </c>
      <c r="C507" s="447" t="s">
        <v>489</v>
      </c>
      <c r="D507" s="447" t="s">
        <v>6296</v>
      </c>
      <c r="E507" s="447" t="s">
        <v>6478</v>
      </c>
      <c r="F507" s="442" t="s">
        <v>6298</v>
      </c>
      <c r="G507" s="445"/>
      <c r="H507" s="445"/>
      <c r="I507" s="445"/>
      <c r="J507" s="445"/>
      <c r="K507" s="445"/>
      <c r="L507" s="445"/>
    </row>
    <row r="508" spans="1:12" s="282" customFormat="1" x14ac:dyDescent="0.25">
      <c r="A508" s="447" t="s">
        <v>5754</v>
      </c>
      <c r="B508" s="447" t="s">
        <v>6479</v>
      </c>
      <c r="C508" s="447" t="s">
        <v>457</v>
      </c>
      <c r="D508" s="447" t="s">
        <v>6304</v>
      </c>
      <c r="E508" s="447" t="s">
        <v>6480</v>
      </c>
      <c r="F508" s="442" t="s">
        <v>6298</v>
      </c>
      <c r="G508" s="445"/>
      <c r="H508" s="445"/>
      <c r="I508" s="445"/>
      <c r="J508" s="445"/>
      <c r="K508" s="445"/>
      <c r="L508" s="445"/>
    </row>
    <row r="509" spans="1:12" s="282" customFormat="1" x14ac:dyDescent="0.25">
      <c r="A509" s="447" t="s">
        <v>5754</v>
      </c>
      <c r="B509" s="447" t="s">
        <v>6481</v>
      </c>
      <c r="C509" s="447" t="s">
        <v>457</v>
      </c>
      <c r="D509" s="447" t="s">
        <v>6304</v>
      </c>
      <c r="E509" s="447" t="s">
        <v>6482</v>
      </c>
      <c r="F509" s="442" t="s">
        <v>6298</v>
      </c>
      <c r="G509" s="445"/>
      <c r="H509" s="445"/>
      <c r="I509" s="445"/>
      <c r="J509" s="445"/>
      <c r="K509" s="445"/>
      <c r="L509" s="445"/>
    </row>
    <row r="510" spans="1:12" s="282" customFormat="1" x14ac:dyDescent="0.25">
      <c r="A510" s="447" t="s">
        <v>5754</v>
      </c>
      <c r="B510" s="447" t="s">
        <v>6483</v>
      </c>
      <c r="C510" s="447" t="s">
        <v>457</v>
      </c>
      <c r="D510" s="447" t="s">
        <v>6304</v>
      </c>
      <c r="E510" s="447" t="s">
        <v>6484</v>
      </c>
      <c r="F510" s="442" t="s">
        <v>6298</v>
      </c>
      <c r="G510" s="445"/>
      <c r="H510" s="445"/>
      <c r="I510" s="445"/>
      <c r="J510" s="445"/>
      <c r="K510" s="445"/>
      <c r="L510" s="445"/>
    </row>
    <row r="511" spans="1:12" s="282" customFormat="1" x14ac:dyDescent="0.25">
      <c r="A511" s="447" t="s">
        <v>5751</v>
      </c>
      <c r="B511" s="447" t="s">
        <v>6485</v>
      </c>
      <c r="C511" s="447" t="s">
        <v>489</v>
      </c>
      <c r="D511" s="447" t="s">
        <v>6296</v>
      </c>
      <c r="E511" s="447" t="s">
        <v>6486</v>
      </c>
      <c r="F511" s="442" t="s">
        <v>6298</v>
      </c>
      <c r="G511" s="445"/>
      <c r="H511" s="445"/>
      <c r="I511" s="445"/>
      <c r="J511" s="445"/>
      <c r="K511" s="445"/>
      <c r="L511" s="445"/>
    </row>
    <row r="512" spans="1:12" s="282" customFormat="1" x14ac:dyDescent="0.25">
      <c r="A512" s="447" t="s">
        <v>5749</v>
      </c>
      <c r="B512" s="447" t="s">
        <v>6487</v>
      </c>
      <c r="C512" s="447" t="s">
        <v>457</v>
      </c>
      <c r="D512" s="447" t="s">
        <v>6304</v>
      </c>
      <c r="E512" s="447" t="s">
        <v>6488</v>
      </c>
      <c r="F512" s="442" t="s">
        <v>6298</v>
      </c>
      <c r="G512" s="445"/>
      <c r="H512" s="445"/>
      <c r="I512" s="445"/>
      <c r="J512" s="445"/>
      <c r="K512" s="445"/>
      <c r="L512" s="445"/>
    </row>
    <row r="513" spans="1:12" s="282" customFormat="1" x14ac:dyDescent="0.25">
      <c r="A513" s="447" t="s">
        <v>5749</v>
      </c>
      <c r="B513" s="447" t="s">
        <v>6489</v>
      </c>
      <c r="C513" s="447" t="s">
        <v>457</v>
      </c>
      <c r="D513" s="447" t="s">
        <v>6304</v>
      </c>
      <c r="E513" s="447" t="s">
        <v>6490</v>
      </c>
      <c r="F513" s="442" t="s">
        <v>6298</v>
      </c>
      <c r="G513" s="445"/>
      <c r="H513" s="445"/>
      <c r="I513" s="445"/>
      <c r="J513" s="445"/>
      <c r="K513" s="445"/>
      <c r="L513" s="445"/>
    </row>
    <row r="514" spans="1:12" s="282" customFormat="1" x14ac:dyDescent="0.25">
      <c r="A514" s="447" t="s">
        <v>5750</v>
      </c>
      <c r="B514" s="447" t="s">
        <v>6491</v>
      </c>
      <c r="C514" s="447" t="s">
        <v>457</v>
      </c>
      <c r="D514" s="447" t="s">
        <v>6258</v>
      </c>
      <c r="E514" s="447" t="s">
        <v>6492</v>
      </c>
      <c r="F514" s="442" t="s">
        <v>6298</v>
      </c>
      <c r="G514" s="445"/>
      <c r="H514" s="445"/>
      <c r="I514" s="445"/>
      <c r="J514" s="445"/>
      <c r="K514" s="445"/>
      <c r="L514" s="445"/>
    </row>
    <row r="515" spans="1:12" s="282" customFormat="1" x14ac:dyDescent="0.25">
      <c r="A515" s="447" t="s">
        <v>5750</v>
      </c>
      <c r="B515" s="447" t="s">
        <v>6493</v>
      </c>
      <c r="C515" s="447" t="s">
        <v>457</v>
      </c>
      <c r="D515" s="447" t="s">
        <v>6258</v>
      </c>
      <c r="E515" s="447" t="s">
        <v>6494</v>
      </c>
      <c r="F515" s="442" t="s">
        <v>6298</v>
      </c>
      <c r="G515" s="445"/>
      <c r="H515" s="445"/>
      <c r="I515" s="445"/>
      <c r="J515" s="445"/>
      <c r="K515" s="445"/>
      <c r="L515" s="445"/>
    </row>
    <row r="516" spans="1:12" s="282" customFormat="1" x14ac:dyDescent="0.25">
      <c r="A516" s="447" t="s">
        <v>5750</v>
      </c>
      <c r="B516" s="447" t="s">
        <v>6495</v>
      </c>
      <c r="C516" s="447" t="s">
        <v>457</v>
      </c>
      <c r="D516" s="447" t="s">
        <v>6258</v>
      </c>
      <c r="E516" s="447" t="s">
        <v>6496</v>
      </c>
      <c r="F516" s="442" t="s">
        <v>6298</v>
      </c>
      <c r="G516" s="445"/>
      <c r="H516" s="445"/>
      <c r="I516" s="445"/>
      <c r="J516" s="445"/>
      <c r="K516" s="445"/>
      <c r="L516" s="445"/>
    </row>
    <row r="517" spans="1:12" s="282" customFormat="1" x14ac:dyDescent="0.25">
      <c r="A517" s="447" t="s">
        <v>5750</v>
      </c>
      <c r="B517" s="447" t="s">
        <v>6497</v>
      </c>
      <c r="C517" s="447" t="s">
        <v>457</v>
      </c>
      <c r="D517" s="447" t="s">
        <v>6258</v>
      </c>
      <c r="E517" s="447" t="s">
        <v>6498</v>
      </c>
      <c r="F517" s="442" t="s">
        <v>6298</v>
      </c>
      <c r="G517" s="445"/>
      <c r="H517" s="445"/>
      <c r="I517" s="445"/>
      <c r="J517" s="445"/>
      <c r="K517" s="445"/>
      <c r="L517" s="445"/>
    </row>
    <row r="518" spans="1:12" s="282" customFormat="1" x14ac:dyDescent="0.25">
      <c r="A518" s="447" t="s">
        <v>5750</v>
      </c>
      <c r="B518" s="447" t="s">
        <v>6499</v>
      </c>
      <c r="C518" s="447" t="s">
        <v>457</v>
      </c>
      <c r="D518" s="447" t="s">
        <v>6258</v>
      </c>
      <c r="E518" s="447" t="s">
        <v>6500</v>
      </c>
      <c r="F518" s="442" t="s">
        <v>6298</v>
      </c>
      <c r="G518" s="445"/>
      <c r="H518" s="445"/>
      <c r="I518" s="445"/>
      <c r="J518" s="445"/>
      <c r="K518" s="445"/>
      <c r="L518" s="445"/>
    </row>
    <row r="519" spans="1:12" s="282" customFormat="1" x14ac:dyDescent="0.25">
      <c r="A519" s="447" t="s">
        <v>5750</v>
      </c>
      <c r="B519" s="447" t="s">
        <v>6501</v>
      </c>
      <c r="C519" s="447" t="s">
        <v>457</v>
      </c>
      <c r="D519" s="447" t="s">
        <v>6258</v>
      </c>
      <c r="E519" s="447" t="s">
        <v>6502</v>
      </c>
      <c r="F519" s="442" t="s">
        <v>6298</v>
      </c>
      <c r="G519" s="445"/>
      <c r="H519" s="445"/>
      <c r="I519" s="445"/>
      <c r="J519" s="445"/>
      <c r="K519" s="445"/>
      <c r="L519" s="445"/>
    </row>
    <row r="520" spans="1:12" s="282" customFormat="1" x14ac:dyDescent="0.25">
      <c r="A520" s="447" t="s">
        <v>5750</v>
      </c>
      <c r="B520" s="447" t="s">
        <v>6503</v>
      </c>
      <c r="C520" s="447" t="s">
        <v>457</v>
      </c>
      <c r="D520" s="447" t="s">
        <v>6296</v>
      </c>
      <c r="E520" s="447" t="s">
        <v>6504</v>
      </c>
      <c r="F520" s="442" t="s">
        <v>6298</v>
      </c>
      <c r="G520" s="445"/>
      <c r="H520" s="445"/>
      <c r="I520" s="445"/>
      <c r="J520" s="445"/>
      <c r="K520" s="445"/>
      <c r="L520" s="445"/>
    </row>
    <row r="521" spans="1:12" s="282" customFormat="1" x14ac:dyDescent="0.25">
      <c r="A521" s="447" t="s">
        <v>6338</v>
      </c>
      <c r="B521" s="447" t="s">
        <v>6505</v>
      </c>
      <c r="C521" s="447" t="s">
        <v>489</v>
      </c>
      <c r="D521" s="447" t="s">
        <v>6296</v>
      </c>
      <c r="E521" s="447" t="s">
        <v>6506</v>
      </c>
      <c r="F521" s="442" t="s">
        <v>6298</v>
      </c>
      <c r="G521" s="445"/>
      <c r="H521" s="445"/>
      <c r="I521" s="445"/>
      <c r="J521" s="445"/>
      <c r="K521" s="445"/>
      <c r="L521" s="445"/>
    </row>
    <row r="522" spans="1:12" s="282" customFormat="1" x14ac:dyDescent="0.25">
      <c r="A522" s="447" t="s">
        <v>6338</v>
      </c>
      <c r="B522" s="447" t="s">
        <v>6507</v>
      </c>
      <c r="C522" s="447" t="s">
        <v>489</v>
      </c>
      <c r="D522" s="447" t="s">
        <v>6296</v>
      </c>
      <c r="E522" s="447" t="s">
        <v>6508</v>
      </c>
      <c r="F522" s="442" t="s">
        <v>6298</v>
      </c>
      <c r="G522" s="445"/>
      <c r="H522" s="445"/>
      <c r="I522" s="445"/>
      <c r="J522" s="445"/>
      <c r="K522" s="445"/>
      <c r="L522" s="445"/>
    </row>
    <row r="523" spans="1:12" s="282" customFormat="1" x14ac:dyDescent="0.25">
      <c r="A523" s="447" t="s">
        <v>6338</v>
      </c>
      <c r="B523" s="447" t="s">
        <v>6509</v>
      </c>
      <c r="C523" s="447" t="s">
        <v>489</v>
      </c>
      <c r="D523" s="447" t="s">
        <v>6296</v>
      </c>
      <c r="E523" s="447" t="s">
        <v>6510</v>
      </c>
      <c r="F523" s="442" t="s">
        <v>6298</v>
      </c>
      <c r="G523" s="445"/>
      <c r="H523" s="445"/>
      <c r="I523" s="445"/>
      <c r="J523" s="445"/>
      <c r="K523" s="445"/>
      <c r="L523" s="445"/>
    </row>
    <row r="524" spans="1:12" s="282" customFormat="1" x14ac:dyDescent="0.25">
      <c r="A524" s="447" t="s">
        <v>6338</v>
      </c>
      <c r="B524" s="447" t="s">
        <v>6511</v>
      </c>
      <c r="C524" s="447" t="s">
        <v>489</v>
      </c>
      <c r="D524" s="447" t="s">
        <v>6296</v>
      </c>
      <c r="E524" s="447" t="s">
        <v>6512</v>
      </c>
      <c r="F524" s="442" t="s">
        <v>6298</v>
      </c>
      <c r="G524" s="445"/>
      <c r="H524" s="445"/>
      <c r="I524" s="445"/>
      <c r="J524" s="445"/>
      <c r="K524" s="445"/>
      <c r="L524" s="445"/>
    </row>
    <row r="525" spans="1:12" s="282" customFormat="1" x14ac:dyDescent="0.25">
      <c r="A525" s="447" t="s">
        <v>6338</v>
      </c>
      <c r="B525" s="447" t="s">
        <v>6513</v>
      </c>
      <c r="C525" s="447" t="s">
        <v>489</v>
      </c>
      <c r="D525" s="447" t="s">
        <v>6296</v>
      </c>
      <c r="E525" s="447" t="s">
        <v>6514</v>
      </c>
      <c r="F525" s="442" t="s">
        <v>6298</v>
      </c>
      <c r="G525" s="445"/>
      <c r="H525" s="445"/>
      <c r="I525" s="445"/>
      <c r="J525" s="445"/>
      <c r="K525" s="445"/>
      <c r="L525" s="445"/>
    </row>
    <row r="526" spans="1:12" s="282" customFormat="1" x14ac:dyDescent="0.25">
      <c r="A526" s="447" t="s">
        <v>6338</v>
      </c>
      <c r="B526" s="447" t="s">
        <v>6515</v>
      </c>
      <c r="C526" s="447" t="s">
        <v>489</v>
      </c>
      <c r="D526" s="447" t="s">
        <v>6296</v>
      </c>
      <c r="E526" s="447" t="s">
        <v>6516</v>
      </c>
      <c r="F526" s="442" t="s">
        <v>6298</v>
      </c>
      <c r="G526" s="445"/>
      <c r="H526" s="445"/>
      <c r="I526" s="445"/>
      <c r="J526" s="445"/>
      <c r="K526" s="445"/>
      <c r="L526" s="445"/>
    </row>
    <row r="527" spans="1:12" s="282" customFormat="1" x14ac:dyDescent="0.25">
      <c r="A527" s="447" t="s">
        <v>6338</v>
      </c>
      <c r="B527" s="447" t="s">
        <v>6517</v>
      </c>
      <c r="C527" s="447" t="s">
        <v>489</v>
      </c>
      <c r="D527" s="447" t="s">
        <v>6296</v>
      </c>
      <c r="E527" s="447" t="s">
        <v>6518</v>
      </c>
      <c r="F527" s="442" t="s">
        <v>6298</v>
      </c>
      <c r="G527" s="445"/>
      <c r="H527" s="445"/>
      <c r="I527" s="445"/>
      <c r="J527" s="445"/>
      <c r="K527" s="445"/>
      <c r="L527" s="445"/>
    </row>
    <row r="528" spans="1:12" s="282" customFormat="1" x14ac:dyDescent="0.25">
      <c r="A528" s="447" t="s">
        <v>6338</v>
      </c>
      <c r="B528" s="447" t="s">
        <v>6519</v>
      </c>
      <c r="C528" s="447" t="s">
        <v>489</v>
      </c>
      <c r="D528" s="447" t="s">
        <v>6296</v>
      </c>
      <c r="E528" s="447" t="s">
        <v>6520</v>
      </c>
      <c r="F528" s="442" t="s">
        <v>6298</v>
      </c>
      <c r="G528" s="445"/>
      <c r="H528" s="445"/>
      <c r="I528" s="445"/>
      <c r="J528" s="445"/>
      <c r="K528" s="445"/>
      <c r="L528" s="445"/>
    </row>
    <row r="529" spans="1:12" s="282" customFormat="1" x14ac:dyDescent="0.25">
      <c r="A529" s="447" t="s">
        <v>5754</v>
      </c>
      <c r="B529" s="447" t="s">
        <v>6521</v>
      </c>
      <c r="C529" s="447" t="s">
        <v>457</v>
      </c>
      <c r="D529" s="447" t="s">
        <v>6258</v>
      </c>
      <c r="E529" s="447" t="s">
        <v>6522</v>
      </c>
      <c r="F529" s="442" t="s">
        <v>6298</v>
      </c>
      <c r="G529" s="445"/>
      <c r="H529" s="445"/>
      <c r="I529" s="445"/>
      <c r="J529" s="445"/>
      <c r="K529" s="445"/>
      <c r="L529" s="445"/>
    </row>
    <row r="530" spans="1:12" s="282" customFormat="1" x14ac:dyDescent="0.25">
      <c r="A530" s="447" t="s">
        <v>5754</v>
      </c>
      <c r="B530" s="447" t="s">
        <v>6523</v>
      </c>
      <c r="C530" s="447" t="s">
        <v>457</v>
      </c>
      <c r="D530" s="447" t="s">
        <v>6258</v>
      </c>
      <c r="E530" s="447" t="s">
        <v>6524</v>
      </c>
      <c r="F530" s="442" t="s">
        <v>6298</v>
      </c>
      <c r="G530" s="445"/>
      <c r="H530" s="445"/>
      <c r="I530" s="445"/>
      <c r="J530" s="445"/>
      <c r="K530" s="445"/>
      <c r="L530" s="445"/>
    </row>
    <row r="531" spans="1:12" s="282" customFormat="1" x14ac:dyDescent="0.25">
      <c r="A531" s="447" t="s">
        <v>5754</v>
      </c>
      <c r="B531" s="447" t="s">
        <v>6525</v>
      </c>
      <c r="C531" s="447" t="s">
        <v>457</v>
      </c>
      <c r="D531" s="447" t="s">
        <v>6258</v>
      </c>
      <c r="E531" s="447" t="s">
        <v>6526</v>
      </c>
      <c r="F531" s="442" t="s">
        <v>6298</v>
      </c>
      <c r="G531" s="445"/>
      <c r="H531" s="445"/>
      <c r="I531" s="445"/>
      <c r="J531" s="445"/>
      <c r="K531" s="445"/>
      <c r="L531" s="445"/>
    </row>
    <row r="532" spans="1:12" s="282" customFormat="1" x14ac:dyDescent="0.25">
      <c r="A532" s="447" t="s">
        <v>5751</v>
      </c>
      <c r="B532" s="447" t="s">
        <v>6527</v>
      </c>
      <c r="C532" s="447" t="s">
        <v>489</v>
      </c>
      <c r="D532" s="447" t="s">
        <v>6296</v>
      </c>
      <c r="E532" s="447" t="s">
        <v>6528</v>
      </c>
      <c r="F532" s="442" t="s">
        <v>6298</v>
      </c>
      <c r="G532" s="445"/>
      <c r="H532" s="445"/>
      <c r="I532" s="445"/>
      <c r="J532" s="445"/>
      <c r="K532" s="445"/>
      <c r="L532" s="445"/>
    </row>
    <row r="533" spans="1:12" s="282" customFormat="1" x14ac:dyDescent="0.25">
      <c r="A533" s="447" t="s">
        <v>5751</v>
      </c>
      <c r="B533" s="447" t="s">
        <v>6529</v>
      </c>
      <c r="C533" s="447" t="s">
        <v>489</v>
      </c>
      <c r="D533" s="447" t="s">
        <v>6296</v>
      </c>
      <c r="E533" s="447" t="s">
        <v>6530</v>
      </c>
      <c r="F533" s="442" t="s">
        <v>6298</v>
      </c>
      <c r="G533" s="445"/>
      <c r="H533" s="445"/>
      <c r="I533" s="445"/>
      <c r="J533" s="445"/>
      <c r="K533" s="445"/>
      <c r="L533" s="445"/>
    </row>
    <row r="534" spans="1:12" s="282" customFormat="1" x14ac:dyDescent="0.25">
      <c r="A534" s="447" t="s">
        <v>5750</v>
      </c>
      <c r="B534" s="447" t="s">
        <v>6531</v>
      </c>
      <c r="C534" s="447" t="s">
        <v>457</v>
      </c>
      <c r="D534" s="447" t="s">
        <v>6304</v>
      </c>
      <c r="E534" s="447" t="s">
        <v>6532</v>
      </c>
      <c r="F534" s="442" t="s">
        <v>6298</v>
      </c>
      <c r="G534" s="445"/>
      <c r="H534" s="445"/>
      <c r="I534" s="445"/>
      <c r="J534" s="445"/>
      <c r="K534" s="445"/>
      <c r="L534" s="445"/>
    </row>
    <row r="535" spans="1:12" s="282" customFormat="1" x14ac:dyDescent="0.25">
      <c r="A535" s="447" t="s">
        <v>5750</v>
      </c>
      <c r="B535" s="447" t="s">
        <v>6533</v>
      </c>
      <c r="C535" s="447" t="s">
        <v>457</v>
      </c>
      <c r="D535" s="447" t="s">
        <v>6304</v>
      </c>
      <c r="E535" s="447" t="s">
        <v>6534</v>
      </c>
      <c r="F535" s="442" t="s">
        <v>6298</v>
      </c>
      <c r="G535" s="445"/>
      <c r="H535" s="445"/>
      <c r="I535" s="445"/>
      <c r="J535" s="445"/>
      <c r="K535" s="445"/>
      <c r="L535" s="445"/>
    </row>
    <row r="536" spans="1:12" s="282" customFormat="1" x14ac:dyDescent="0.25">
      <c r="A536" s="447" t="s">
        <v>5750</v>
      </c>
      <c r="B536" s="447" t="s">
        <v>6535</v>
      </c>
      <c r="C536" s="447" t="s">
        <v>489</v>
      </c>
      <c r="D536" s="447" t="s">
        <v>6296</v>
      </c>
      <c r="E536" s="447" t="s">
        <v>6536</v>
      </c>
      <c r="F536" s="442" t="s">
        <v>6298</v>
      </c>
      <c r="G536" s="445"/>
      <c r="H536" s="445"/>
      <c r="I536" s="445"/>
      <c r="J536" s="445"/>
      <c r="K536" s="445"/>
      <c r="L536" s="445"/>
    </row>
    <row r="537" spans="1:12" s="282" customFormat="1" x14ac:dyDescent="0.25">
      <c r="A537" s="447" t="s">
        <v>5750</v>
      </c>
      <c r="B537" s="447" t="s">
        <v>6537</v>
      </c>
      <c r="C537" s="447" t="s">
        <v>457</v>
      </c>
      <c r="D537" s="447" t="s">
        <v>6304</v>
      </c>
      <c r="E537" s="447" t="s">
        <v>6538</v>
      </c>
      <c r="F537" s="442" t="s">
        <v>6298</v>
      </c>
      <c r="G537" s="445"/>
      <c r="H537" s="445"/>
      <c r="I537" s="445"/>
      <c r="J537" s="445"/>
      <c r="K537" s="445"/>
      <c r="L537" s="445"/>
    </row>
    <row r="538" spans="1:12" s="282" customFormat="1" x14ac:dyDescent="0.25">
      <c r="A538" s="447" t="s">
        <v>5751</v>
      </c>
      <c r="B538" s="447" t="s">
        <v>6539</v>
      </c>
      <c r="C538" s="447" t="s">
        <v>489</v>
      </c>
      <c r="D538" s="447" t="s">
        <v>6296</v>
      </c>
      <c r="E538" s="447" t="s">
        <v>6540</v>
      </c>
      <c r="F538" s="442" t="s">
        <v>6298</v>
      </c>
      <c r="G538" s="445"/>
      <c r="H538" s="445"/>
      <c r="I538" s="445"/>
      <c r="J538" s="445"/>
      <c r="K538" s="445"/>
      <c r="L538" s="445"/>
    </row>
    <row r="539" spans="1:12" s="282" customFormat="1" x14ac:dyDescent="0.25">
      <c r="A539" s="447" t="s">
        <v>5750</v>
      </c>
      <c r="B539" s="447" t="s">
        <v>6541</v>
      </c>
      <c r="C539" s="447" t="s">
        <v>489</v>
      </c>
      <c r="D539" s="447" t="s">
        <v>6296</v>
      </c>
      <c r="E539" s="447" t="s">
        <v>6542</v>
      </c>
      <c r="F539" s="442" t="s">
        <v>6298</v>
      </c>
      <c r="G539" s="445"/>
      <c r="H539" s="445"/>
      <c r="I539" s="445"/>
      <c r="J539" s="445"/>
      <c r="K539" s="445"/>
      <c r="L539" s="445"/>
    </row>
    <row r="540" spans="1:12" s="282" customFormat="1" x14ac:dyDescent="0.25">
      <c r="A540" s="447" t="s">
        <v>5750</v>
      </c>
      <c r="B540" s="447" t="s">
        <v>6543</v>
      </c>
      <c r="C540" s="447" t="s">
        <v>489</v>
      </c>
      <c r="D540" s="447" t="s">
        <v>6296</v>
      </c>
      <c r="E540" s="447" t="s">
        <v>6544</v>
      </c>
      <c r="F540" s="442" t="s">
        <v>6298</v>
      </c>
      <c r="G540" s="445"/>
      <c r="H540" s="445"/>
      <c r="I540" s="445"/>
      <c r="J540" s="445"/>
      <c r="K540" s="445"/>
      <c r="L540" s="445"/>
    </row>
    <row r="541" spans="1:12" s="282" customFormat="1" x14ac:dyDescent="0.25">
      <c r="A541" s="447" t="s">
        <v>6338</v>
      </c>
      <c r="B541" s="447" t="s">
        <v>6545</v>
      </c>
      <c r="C541" s="447" t="s">
        <v>489</v>
      </c>
      <c r="D541" s="447" t="s">
        <v>6296</v>
      </c>
      <c r="E541" s="447" t="s">
        <v>6546</v>
      </c>
      <c r="F541" s="442" t="s">
        <v>6298</v>
      </c>
      <c r="G541" s="445"/>
      <c r="H541" s="445"/>
      <c r="I541" s="445"/>
      <c r="J541" s="445"/>
      <c r="K541" s="445"/>
      <c r="L541" s="445"/>
    </row>
    <row r="542" spans="1:12" s="282" customFormat="1" x14ac:dyDescent="0.25">
      <c r="A542" s="447" t="s">
        <v>5750</v>
      </c>
      <c r="B542" s="447" t="s">
        <v>6547</v>
      </c>
      <c r="C542" s="447" t="s">
        <v>489</v>
      </c>
      <c r="D542" s="447" t="s">
        <v>6296</v>
      </c>
      <c r="E542" s="447" t="s">
        <v>6548</v>
      </c>
      <c r="F542" s="442" t="s">
        <v>6298</v>
      </c>
      <c r="G542" s="445"/>
      <c r="H542" s="445"/>
      <c r="I542" s="445"/>
      <c r="J542" s="445"/>
      <c r="K542" s="445"/>
      <c r="L542" s="445"/>
    </row>
    <row r="543" spans="1:12" s="282" customFormat="1" x14ac:dyDescent="0.25">
      <c r="A543" s="447" t="s">
        <v>5750</v>
      </c>
      <c r="B543" s="447" t="s">
        <v>6549</v>
      </c>
      <c r="C543" s="447" t="s">
        <v>489</v>
      </c>
      <c r="D543" s="447" t="s">
        <v>6296</v>
      </c>
      <c r="E543" s="447" t="s">
        <v>6550</v>
      </c>
      <c r="F543" s="442" t="s">
        <v>6298</v>
      </c>
      <c r="G543" s="445"/>
      <c r="H543" s="445"/>
      <c r="I543" s="445"/>
      <c r="J543" s="445"/>
      <c r="K543" s="445"/>
      <c r="L543" s="445"/>
    </row>
    <row r="544" spans="1:12" s="282" customFormat="1" x14ac:dyDescent="0.25">
      <c r="A544" s="447" t="s">
        <v>6338</v>
      </c>
      <c r="B544" s="447" t="s">
        <v>6551</v>
      </c>
      <c r="C544" s="447" t="s">
        <v>489</v>
      </c>
      <c r="D544" s="447" t="s">
        <v>6296</v>
      </c>
      <c r="E544" s="447" t="s">
        <v>6552</v>
      </c>
      <c r="F544" s="442" t="s">
        <v>6298</v>
      </c>
      <c r="G544" s="445"/>
      <c r="H544" s="445"/>
      <c r="I544" s="445"/>
      <c r="J544" s="445"/>
      <c r="K544" s="445"/>
      <c r="L544" s="445"/>
    </row>
    <row r="545" spans="1:12" s="282" customFormat="1" x14ac:dyDescent="0.25">
      <c r="A545" s="447" t="s">
        <v>5750</v>
      </c>
      <c r="B545" s="447" t="s">
        <v>6553</v>
      </c>
      <c r="C545" s="447" t="s">
        <v>489</v>
      </c>
      <c r="D545" s="447" t="s">
        <v>6296</v>
      </c>
      <c r="E545" s="447" t="s">
        <v>6554</v>
      </c>
      <c r="F545" s="442" t="s">
        <v>6298</v>
      </c>
      <c r="G545" s="445"/>
      <c r="H545" s="445"/>
      <c r="I545" s="445"/>
      <c r="J545" s="445"/>
      <c r="K545" s="445"/>
      <c r="L545" s="445"/>
    </row>
    <row r="546" spans="1:12" s="282" customFormat="1" x14ac:dyDescent="0.25">
      <c r="A546" s="447" t="s">
        <v>5751</v>
      </c>
      <c r="B546" s="447" t="s">
        <v>6555</v>
      </c>
      <c r="C546" s="447" t="s">
        <v>489</v>
      </c>
      <c r="D546" s="447" t="s">
        <v>6296</v>
      </c>
      <c r="E546" s="447" t="s">
        <v>6556</v>
      </c>
      <c r="F546" s="442" t="s">
        <v>6298</v>
      </c>
      <c r="G546" s="445"/>
      <c r="H546" s="445"/>
      <c r="I546" s="445"/>
      <c r="J546" s="445"/>
      <c r="K546" s="445"/>
      <c r="L546" s="445"/>
    </row>
    <row r="547" spans="1:12" s="282" customFormat="1" x14ac:dyDescent="0.25">
      <c r="A547" s="447" t="s">
        <v>5750</v>
      </c>
      <c r="B547" s="447" t="s">
        <v>6557</v>
      </c>
      <c r="C547" s="447" t="s">
        <v>489</v>
      </c>
      <c r="D547" s="447" t="s">
        <v>6296</v>
      </c>
      <c r="E547" s="447" t="s">
        <v>6558</v>
      </c>
      <c r="F547" s="442" t="s">
        <v>6298</v>
      </c>
      <c r="G547" s="445"/>
      <c r="H547" s="445"/>
      <c r="I547" s="445"/>
      <c r="J547" s="445"/>
      <c r="K547" s="445"/>
      <c r="L547" s="445"/>
    </row>
    <row r="548" spans="1:12" s="282" customFormat="1" x14ac:dyDescent="0.25">
      <c r="A548" s="447" t="s">
        <v>6338</v>
      </c>
      <c r="B548" s="447" t="s">
        <v>6559</v>
      </c>
      <c r="C548" s="447" t="s">
        <v>489</v>
      </c>
      <c r="D548" s="447" t="s">
        <v>6296</v>
      </c>
      <c r="E548" s="447" t="s">
        <v>6560</v>
      </c>
      <c r="F548" s="442" t="s">
        <v>6298</v>
      </c>
      <c r="G548" s="445"/>
      <c r="H548" s="445"/>
      <c r="I548" s="445"/>
      <c r="J548" s="445"/>
      <c r="K548" s="445"/>
      <c r="L548" s="445"/>
    </row>
    <row r="549" spans="1:12" s="282" customFormat="1" x14ac:dyDescent="0.25">
      <c r="A549" s="447" t="s">
        <v>6338</v>
      </c>
      <c r="B549" s="447" t="s">
        <v>6561</v>
      </c>
      <c r="C549" s="447" t="s">
        <v>489</v>
      </c>
      <c r="D549" s="447" t="s">
        <v>6296</v>
      </c>
      <c r="E549" s="447" t="s">
        <v>6562</v>
      </c>
      <c r="F549" s="442" t="s">
        <v>6298</v>
      </c>
      <c r="G549" s="445"/>
      <c r="H549" s="445"/>
      <c r="I549" s="445"/>
      <c r="J549" s="445"/>
      <c r="K549" s="445"/>
      <c r="L549" s="445"/>
    </row>
    <row r="550" spans="1:12" s="282" customFormat="1" x14ac:dyDescent="0.25">
      <c r="A550" s="447" t="s">
        <v>6338</v>
      </c>
      <c r="B550" s="447" t="s">
        <v>6563</v>
      </c>
      <c r="C550" s="447" t="s">
        <v>489</v>
      </c>
      <c r="D550" s="447" t="s">
        <v>6296</v>
      </c>
      <c r="E550" s="447" t="s">
        <v>6564</v>
      </c>
      <c r="F550" s="442" t="s">
        <v>6298</v>
      </c>
      <c r="G550" s="445"/>
      <c r="H550" s="445"/>
      <c r="I550" s="445"/>
      <c r="J550" s="445"/>
      <c r="K550" s="445"/>
      <c r="L550" s="445"/>
    </row>
    <row r="551" spans="1:12" s="282" customFormat="1" x14ac:dyDescent="0.25">
      <c r="A551" s="447" t="s">
        <v>6338</v>
      </c>
      <c r="B551" s="447" t="s">
        <v>6565</v>
      </c>
      <c r="C551" s="447" t="s">
        <v>489</v>
      </c>
      <c r="D551" s="447" t="s">
        <v>6296</v>
      </c>
      <c r="E551" s="447" t="s">
        <v>6566</v>
      </c>
      <c r="F551" s="442" t="s">
        <v>6298</v>
      </c>
      <c r="G551" s="445"/>
      <c r="H551" s="445"/>
      <c r="I551" s="445"/>
      <c r="J551" s="445"/>
      <c r="K551" s="445"/>
      <c r="L551" s="445"/>
    </row>
    <row r="552" spans="1:12" s="282" customFormat="1" x14ac:dyDescent="0.25">
      <c r="A552" s="447" t="s">
        <v>6338</v>
      </c>
      <c r="B552" s="447" t="s">
        <v>6567</v>
      </c>
      <c r="C552" s="447" t="s">
        <v>489</v>
      </c>
      <c r="D552" s="447" t="s">
        <v>6296</v>
      </c>
      <c r="E552" s="447" t="s">
        <v>6568</v>
      </c>
      <c r="F552" s="442" t="s">
        <v>6298</v>
      </c>
      <c r="G552" s="445"/>
      <c r="H552" s="445"/>
      <c r="I552" s="445"/>
      <c r="J552" s="445"/>
      <c r="K552" s="445"/>
      <c r="L552" s="445"/>
    </row>
    <row r="553" spans="1:12" s="282" customFormat="1" x14ac:dyDescent="0.25">
      <c r="A553" s="447" t="s">
        <v>6338</v>
      </c>
      <c r="B553" s="447" t="s">
        <v>6569</v>
      </c>
      <c r="C553" s="447" t="s">
        <v>489</v>
      </c>
      <c r="D553" s="447" t="s">
        <v>6296</v>
      </c>
      <c r="E553" s="447" t="s">
        <v>6570</v>
      </c>
      <c r="F553" s="442" t="s">
        <v>6298</v>
      </c>
      <c r="G553" s="445"/>
      <c r="H553" s="445"/>
      <c r="I553" s="445"/>
      <c r="J553" s="445"/>
      <c r="K553" s="445"/>
      <c r="L553" s="445"/>
    </row>
    <row r="554" spans="1:12" s="282" customFormat="1" x14ac:dyDescent="0.25">
      <c r="A554" s="447" t="s">
        <v>6338</v>
      </c>
      <c r="B554" s="447" t="s">
        <v>6571</v>
      </c>
      <c r="C554" s="447" t="s">
        <v>489</v>
      </c>
      <c r="D554" s="447" t="s">
        <v>6296</v>
      </c>
      <c r="E554" s="447" t="s">
        <v>6572</v>
      </c>
      <c r="F554" s="442" t="s">
        <v>6298</v>
      </c>
      <c r="G554" s="445"/>
      <c r="H554" s="445"/>
      <c r="I554" s="445"/>
      <c r="J554" s="445"/>
      <c r="K554" s="445"/>
      <c r="L554" s="445"/>
    </row>
    <row r="555" spans="1:12" s="282" customFormat="1" x14ac:dyDescent="0.25">
      <c r="A555" s="447" t="s">
        <v>6338</v>
      </c>
      <c r="B555" s="447" t="s">
        <v>6573</v>
      </c>
      <c r="C555" s="447" t="s">
        <v>489</v>
      </c>
      <c r="D555" s="447" t="s">
        <v>6296</v>
      </c>
      <c r="E555" s="447" t="s">
        <v>6574</v>
      </c>
      <c r="F555" s="442" t="s">
        <v>6298</v>
      </c>
      <c r="G555" s="445"/>
      <c r="H555" s="445"/>
      <c r="I555" s="445"/>
      <c r="J555" s="445"/>
      <c r="K555" s="445"/>
      <c r="L555" s="445"/>
    </row>
    <row r="556" spans="1:12" s="282" customFormat="1" x14ac:dyDescent="0.25">
      <c r="A556" s="447" t="s">
        <v>6338</v>
      </c>
      <c r="B556" s="447" t="s">
        <v>6575</v>
      </c>
      <c r="C556" s="447" t="s">
        <v>489</v>
      </c>
      <c r="D556" s="447" t="s">
        <v>6296</v>
      </c>
      <c r="E556" s="447" t="s">
        <v>6576</v>
      </c>
      <c r="F556" s="442" t="s">
        <v>6298</v>
      </c>
      <c r="G556" s="445"/>
      <c r="H556" s="445"/>
      <c r="I556" s="445"/>
      <c r="J556" s="445"/>
      <c r="K556" s="445"/>
      <c r="L556" s="445"/>
    </row>
    <row r="557" spans="1:12" s="282" customFormat="1" x14ac:dyDescent="0.25">
      <c r="A557" s="447" t="s">
        <v>6338</v>
      </c>
      <c r="B557" s="447" t="s">
        <v>6577</v>
      </c>
      <c r="C557" s="447" t="s">
        <v>489</v>
      </c>
      <c r="D557" s="447" t="s">
        <v>6296</v>
      </c>
      <c r="E557" s="447" t="s">
        <v>6578</v>
      </c>
      <c r="F557" s="442" t="s">
        <v>6298</v>
      </c>
      <c r="G557" s="445"/>
      <c r="H557" s="445"/>
      <c r="I557" s="445"/>
      <c r="J557" s="445"/>
      <c r="K557" s="445"/>
      <c r="L557" s="445"/>
    </row>
    <row r="558" spans="1:12" s="282" customFormat="1" x14ac:dyDescent="0.25">
      <c r="A558" s="447" t="s">
        <v>6338</v>
      </c>
      <c r="B558" s="447" t="s">
        <v>6579</v>
      </c>
      <c r="C558" s="447" t="s">
        <v>489</v>
      </c>
      <c r="D558" s="447" t="s">
        <v>6296</v>
      </c>
      <c r="E558" s="447" t="s">
        <v>6580</v>
      </c>
      <c r="F558" s="442" t="s">
        <v>6298</v>
      </c>
      <c r="G558" s="445"/>
      <c r="H558" s="445"/>
      <c r="I558" s="445"/>
      <c r="J558" s="445"/>
      <c r="K558" s="445"/>
      <c r="L558" s="445"/>
    </row>
    <row r="559" spans="1:12" s="282" customFormat="1" x14ac:dyDescent="0.25">
      <c r="A559" s="447" t="s">
        <v>6338</v>
      </c>
      <c r="B559" s="447" t="s">
        <v>6581</v>
      </c>
      <c r="C559" s="447" t="s">
        <v>489</v>
      </c>
      <c r="D559" s="447" t="s">
        <v>6296</v>
      </c>
      <c r="E559" s="447" t="s">
        <v>6582</v>
      </c>
      <c r="F559" s="442" t="s">
        <v>6298</v>
      </c>
      <c r="G559" s="445"/>
      <c r="H559" s="445"/>
      <c r="I559" s="445"/>
      <c r="J559" s="445"/>
      <c r="K559" s="445"/>
      <c r="L559" s="445"/>
    </row>
    <row r="560" spans="1:12" s="282" customFormat="1" x14ac:dyDescent="0.25">
      <c r="A560" s="447" t="s">
        <v>6338</v>
      </c>
      <c r="B560" s="447" t="s">
        <v>6583</v>
      </c>
      <c r="C560" s="447" t="s">
        <v>489</v>
      </c>
      <c r="D560" s="447" t="s">
        <v>6296</v>
      </c>
      <c r="E560" s="447" t="s">
        <v>6584</v>
      </c>
      <c r="F560" s="442" t="s">
        <v>6298</v>
      </c>
      <c r="G560" s="445"/>
      <c r="H560" s="445"/>
      <c r="I560" s="445"/>
      <c r="J560" s="445"/>
      <c r="K560" s="445"/>
      <c r="L560" s="445"/>
    </row>
    <row r="561" spans="1:12" s="282" customFormat="1" x14ac:dyDescent="0.25">
      <c r="A561" s="447" t="s">
        <v>5750</v>
      </c>
      <c r="B561" s="447" t="s">
        <v>6497</v>
      </c>
      <c r="C561" s="447" t="s">
        <v>5795</v>
      </c>
      <c r="D561" s="447"/>
      <c r="E561" s="447"/>
      <c r="F561" s="442"/>
      <c r="G561" s="445"/>
      <c r="H561" s="445"/>
      <c r="I561" s="445"/>
      <c r="J561" s="284" t="s">
        <v>6230</v>
      </c>
      <c r="K561" s="284" t="s">
        <v>6585</v>
      </c>
      <c r="L561" s="284" t="s">
        <v>6231</v>
      </c>
    </row>
    <row r="562" spans="1:12" s="282" customFormat="1" x14ac:dyDescent="0.25">
      <c r="A562" s="447" t="s">
        <v>5750</v>
      </c>
      <c r="B562" s="447" t="s">
        <v>6497</v>
      </c>
      <c r="C562" s="447" t="s">
        <v>5795</v>
      </c>
      <c r="D562" s="447"/>
      <c r="E562" s="447"/>
      <c r="F562" s="442"/>
      <c r="G562" s="445"/>
      <c r="H562" s="445"/>
      <c r="I562" s="445"/>
      <c r="J562" s="284" t="s">
        <v>6230</v>
      </c>
      <c r="K562" s="284" t="s">
        <v>6586</v>
      </c>
      <c r="L562" s="284" t="s">
        <v>6231</v>
      </c>
    </row>
    <row r="563" spans="1:12" s="282" customFormat="1" x14ac:dyDescent="0.25">
      <c r="A563" s="447" t="s">
        <v>5750</v>
      </c>
      <c r="B563" s="447" t="s">
        <v>6497</v>
      </c>
      <c r="C563" s="447" t="s">
        <v>5795</v>
      </c>
      <c r="D563" s="447"/>
      <c r="E563" s="447"/>
      <c r="F563" s="442"/>
      <c r="G563" s="445"/>
      <c r="H563" s="445"/>
      <c r="I563" s="445"/>
      <c r="J563" s="284" t="s">
        <v>6230</v>
      </c>
      <c r="K563" s="284" t="s">
        <v>6587</v>
      </c>
      <c r="L563" s="284" t="s">
        <v>6231</v>
      </c>
    </row>
    <row r="564" spans="1:12" s="282" customFormat="1" x14ac:dyDescent="0.25">
      <c r="A564" s="447" t="s">
        <v>5750</v>
      </c>
      <c r="B564" s="447" t="s">
        <v>6499</v>
      </c>
      <c r="C564" s="447" t="s">
        <v>5795</v>
      </c>
      <c r="D564" s="447"/>
      <c r="E564" s="447"/>
      <c r="F564" s="442"/>
      <c r="G564" s="445"/>
      <c r="H564" s="445"/>
      <c r="I564" s="445"/>
      <c r="J564" s="284" t="s">
        <v>6230</v>
      </c>
      <c r="K564" s="284" t="s">
        <v>6588</v>
      </c>
      <c r="L564" s="284" t="s">
        <v>6231</v>
      </c>
    </row>
    <row r="565" spans="1:12" s="282" customFormat="1" x14ac:dyDescent="0.25">
      <c r="A565" s="447" t="s">
        <v>5750</v>
      </c>
      <c r="B565" s="447" t="s">
        <v>6499</v>
      </c>
      <c r="C565" s="447" t="s">
        <v>5795</v>
      </c>
      <c r="D565" s="447"/>
      <c r="E565" s="447"/>
      <c r="F565" s="442"/>
      <c r="G565" s="445"/>
      <c r="H565" s="445"/>
      <c r="I565" s="445"/>
      <c r="J565" s="284" t="s">
        <v>6230</v>
      </c>
      <c r="K565" s="284" t="s">
        <v>6589</v>
      </c>
      <c r="L565" s="284" t="s">
        <v>6231</v>
      </c>
    </row>
    <row r="566" spans="1:12" s="282" customFormat="1" x14ac:dyDescent="0.25">
      <c r="A566" s="447" t="s">
        <v>5750</v>
      </c>
      <c r="B566" s="447" t="s">
        <v>6499</v>
      </c>
      <c r="C566" s="447" t="s">
        <v>5795</v>
      </c>
      <c r="D566" s="447"/>
      <c r="E566" s="447"/>
      <c r="F566" s="442"/>
      <c r="G566" s="445"/>
      <c r="H566" s="445"/>
      <c r="I566" s="445"/>
      <c r="J566" s="284" t="s">
        <v>6230</v>
      </c>
      <c r="K566" s="284" t="s">
        <v>6590</v>
      </c>
      <c r="L566" s="284" t="s">
        <v>6231</v>
      </c>
    </row>
    <row r="567" spans="1:12" s="282" customFormat="1" x14ac:dyDescent="0.25">
      <c r="A567" s="447" t="s">
        <v>5750</v>
      </c>
      <c r="B567" s="447" t="s">
        <v>6501</v>
      </c>
      <c r="C567" s="447" t="s">
        <v>5795</v>
      </c>
      <c r="D567" s="447"/>
      <c r="E567" s="447"/>
      <c r="F567" s="442"/>
      <c r="G567" s="445"/>
      <c r="H567" s="445"/>
      <c r="I567" s="445"/>
      <c r="J567" s="284" t="s">
        <v>6230</v>
      </c>
      <c r="K567" s="284" t="s">
        <v>6591</v>
      </c>
      <c r="L567" s="284" t="s">
        <v>6231</v>
      </c>
    </row>
    <row r="568" spans="1:12" s="282" customFormat="1" x14ac:dyDescent="0.25">
      <c r="A568" s="447" t="s">
        <v>5750</v>
      </c>
      <c r="B568" s="447" t="s">
        <v>6501</v>
      </c>
      <c r="C568" s="447" t="s">
        <v>5795</v>
      </c>
      <c r="D568" s="447"/>
      <c r="E568" s="447"/>
      <c r="F568" s="442"/>
      <c r="G568" s="445"/>
      <c r="H568" s="445"/>
      <c r="I568" s="445"/>
      <c r="J568" s="284" t="s">
        <v>6230</v>
      </c>
      <c r="K568" s="284" t="s">
        <v>6592</v>
      </c>
      <c r="L568" s="284" t="s">
        <v>6231</v>
      </c>
    </row>
    <row r="569" spans="1:12" s="282" customFormat="1" x14ac:dyDescent="0.25">
      <c r="A569" s="447" t="s">
        <v>5750</v>
      </c>
      <c r="B569" s="447" t="s">
        <v>6501</v>
      </c>
      <c r="C569" s="447" t="s">
        <v>5795</v>
      </c>
      <c r="D569" s="447"/>
      <c r="E569" s="447"/>
      <c r="F569" s="442"/>
      <c r="G569" s="445"/>
      <c r="H569" s="445"/>
      <c r="I569" s="445"/>
      <c r="J569" s="284" t="s">
        <v>6230</v>
      </c>
      <c r="K569" s="284" t="s">
        <v>6593</v>
      </c>
      <c r="L569" s="284" t="s">
        <v>6231</v>
      </c>
    </row>
    <row r="570" spans="1:12" s="282" customFormat="1" x14ac:dyDescent="0.25">
      <c r="A570" s="447" t="s">
        <v>5750</v>
      </c>
      <c r="B570" s="447" t="s">
        <v>6491</v>
      </c>
      <c r="C570" s="447" t="s">
        <v>5795</v>
      </c>
      <c r="D570" s="447"/>
      <c r="E570" s="447"/>
      <c r="F570" s="442"/>
      <c r="G570" s="445"/>
      <c r="H570" s="445"/>
      <c r="I570" s="445"/>
      <c r="J570" s="284" t="s">
        <v>6230</v>
      </c>
      <c r="K570" s="284" t="s">
        <v>6594</v>
      </c>
      <c r="L570" s="284" t="s">
        <v>6231</v>
      </c>
    </row>
    <row r="571" spans="1:12" s="282" customFormat="1" x14ac:dyDescent="0.25">
      <c r="A571" s="447" t="s">
        <v>5750</v>
      </c>
      <c r="B571" s="447" t="s">
        <v>6491</v>
      </c>
      <c r="C571" s="447" t="s">
        <v>5795</v>
      </c>
      <c r="D571" s="447"/>
      <c r="E571" s="447"/>
      <c r="F571" s="442"/>
      <c r="G571" s="445"/>
      <c r="H571" s="445"/>
      <c r="I571" s="445"/>
      <c r="J571" s="284" t="s">
        <v>6230</v>
      </c>
      <c r="K571" s="284" t="s">
        <v>6595</v>
      </c>
      <c r="L571" s="284" t="s">
        <v>6231</v>
      </c>
    </row>
    <row r="572" spans="1:12" s="282" customFormat="1" x14ac:dyDescent="0.25">
      <c r="A572" s="447" t="s">
        <v>5750</v>
      </c>
      <c r="B572" s="447" t="s">
        <v>6491</v>
      </c>
      <c r="C572" s="447" t="s">
        <v>5795</v>
      </c>
      <c r="D572" s="447"/>
      <c r="E572" s="447"/>
      <c r="F572" s="442"/>
      <c r="G572" s="445"/>
      <c r="H572" s="445"/>
      <c r="I572" s="445"/>
      <c r="J572" s="284" t="s">
        <v>6230</v>
      </c>
      <c r="K572" s="284" t="s">
        <v>6596</v>
      </c>
      <c r="L572" s="284" t="s">
        <v>6231</v>
      </c>
    </row>
    <row r="573" spans="1:12" s="282" customFormat="1" x14ac:dyDescent="0.25">
      <c r="A573" s="447" t="s">
        <v>5750</v>
      </c>
      <c r="B573" s="447" t="s">
        <v>6493</v>
      </c>
      <c r="C573" s="447" t="s">
        <v>5795</v>
      </c>
      <c r="D573" s="447"/>
      <c r="E573" s="447"/>
      <c r="F573" s="442"/>
      <c r="G573" s="445"/>
      <c r="H573" s="445"/>
      <c r="I573" s="445"/>
      <c r="J573" s="284" t="s">
        <v>6230</v>
      </c>
      <c r="K573" s="284" t="s">
        <v>6597</v>
      </c>
      <c r="L573" s="284" t="s">
        <v>6231</v>
      </c>
    </row>
    <row r="574" spans="1:12" s="282" customFormat="1" x14ac:dyDescent="0.25">
      <c r="A574" s="447" t="s">
        <v>5750</v>
      </c>
      <c r="B574" s="447" t="s">
        <v>6493</v>
      </c>
      <c r="C574" s="447" t="s">
        <v>5795</v>
      </c>
      <c r="D574" s="447"/>
      <c r="E574" s="447"/>
      <c r="F574" s="442"/>
      <c r="G574" s="445"/>
      <c r="H574" s="445"/>
      <c r="I574" s="445"/>
      <c r="J574" s="284" t="s">
        <v>6230</v>
      </c>
      <c r="K574" s="284" t="s">
        <v>6598</v>
      </c>
      <c r="L574" s="284" t="s">
        <v>6231</v>
      </c>
    </row>
    <row r="575" spans="1:12" s="282" customFormat="1" x14ac:dyDescent="0.25">
      <c r="A575" s="447" t="s">
        <v>5750</v>
      </c>
      <c r="B575" s="447" t="s">
        <v>6493</v>
      </c>
      <c r="C575" s="447" t="s">
        <v>5795</v>
      </c>
      <c r="D575" s="447"/>
      <c r="E575" s="447"/>
      <c r="F575" s="442"/>
      <c r="G575" s="445"/>
      <c r="H575" s="445"/>
      <c r="I575" s="445"/>
      <c r="J575" s="284" t="s">
        <v>6230</v>
      </c>
      <c r="K575" s="284" t="s">
        <v>6599</v>
      </c>
      <c r="L575" s="284" t="s">
        <v>6231</v>
      </c>
    </row>
    <row r="576" spans="1:12" s="282" customFormat="1" x14ac:dyDescent="0.25">
      <c r="A576" s="447" t="s">
        <v>5750</v>
      </c>
      <c r="B576" s="447" t="s">
        <v>6495</v>
      </c>
      <c r="C576" s="447" t="s">
        <v>5795</v>
      </c>
      <c r="D576" s="447"/>
      <c r="E576" s="447"/>
      <c r="F576" s="442"/>
      <c r="G576" s="445"/>
      <c r="H576" s="445"/>
      <c r="I576" s="445"/>
      <c r="J576" s="284" t="s">
        <v>6230</v>
      </c>
      <c r="K576" s="284" t="s">
        <v>6600</v>
      </c>
      <c r="L576" s="284" t="s">
        <v>6231</v>
      </c>
    </row>
    <row r="577" spans="1:12" s="282" customFormat="1" x14ac:dyDescent="0.25">
      <c r="A577" s="447" t="s">
        <v>5750</v>
      </c>
      <c r="B577" s="447" t="s">
        <v>6495</v>
      </c>
      <c r="C577" s="447" t="s">
        <v>5795</v>
      </c>
      <c r="D577" s="447"/>
      <c r="E577" s="447"/>
      <c r="F577" s="442"/>
      <c r="G577" s="445"/>
      <c r="H577" s="445"/>
      <c r="I577" s="445"/>
      <c r="J577" s="284" t="s">
        <v>6230</v>
      </c>
      <c r="K577" s="284" t="s">
        <v>6601</v>
      </c>
      <c r="L577" s="284" t="s">
        <v>6231</v>
      </c>
    </row>
    <row r="578" spans="1:12" s="282" customFormat="1" x14ac:dyDescent="0.25">
      <c r="A578" s="447" t="s">
        <v>5750</v>
      </c>
      <c r="B578" s="447" t="s">
        <v>6495</v>
      </c>
      <c r="C578" s="447" t="s">
        <v>5795</v>
      </c>
      <c r="D578" s="447"/>
      <c r="E578" s="447"/>
      <c r="F578" s="442"/>
      <c r="G578" s="445"/>
      <c r="H578" s="445"/>
      <c r="I578" s="445"/>
      <c r="J578" s="284" t="s">
        <v>6230</v>
      </c>
      <c r="K578" s="284" t="s">
        <v>6602</v>
      </c>
      <c r="L578" s="284" t="s">
        <v>6231</v>
      </c>
    </row>
    <row r="579" spans="1:12" s="282" customFormat="1" x14ac:dyDescent="0.25">
      <c r="A579" s="447" t="s">
        <v>5754</v>
      </c>
      <c r="B579" s="447" t="s">
        <v>6521</v>
      </c>
      <c r="C579" s="447" t="s">
        <v>5795</v>
      </c>
      <c r="D579" s="447"/>
      <c r="E579" s="447"/>
      <c r="F579" s="442"/>
      <c r="G579" s="445"/>
      <c r="H579" s="445"/>
      <c r="I579" s="445"/>
      <c r="J579" s="284" t="s">
        <v>6230</v>
      </c>
      <c r="K579" s="284" t="s">
        <v>6603</v>
      </c>
      <c r="L579" s="284" t="s">
        <v>6231</v>
      </c>
    </row>
    <row r="580" spans="1:12" s="282" customFormat="1" x14ac:dyDescent="0.25">
      <c r="A580" s="447" t="s">
        <v>5754</v>
      </c>
      <c r="B580" s="447" t="s">
        <v>6521</v>
      </c>
      <c r="C580" s="447" t="s">
        <v>5795</v>
      </c>
      <c r="D580" s="447"/>
      <c r="E580" s="447"/>
      <c r="F580" s="442"/>
      <c r="G580" s="445"/>
      <c r="H580" s="445"/>
      <c r="I580" s="445"/>
      <c r="J580" s="284" t="s">
        <v>6230</v>
      </c>
      <c r="K580" s="284" t="s">
        <v>6604</v>
      </c>
      <c r="L580" s="284" t="s">
        <v>6231</v>
      </c>
    </row>
    <row r="581" spans="1:12" s="282" customFormat="1" x14ac:dyDescent="0.25">
      <c r="A581" s="447" t="s">
        <v>5754</v>
      </c>
      <c r="B581" s="447" t="s">
        <v>6521</v>
      </c>
      <c r="C581" s="447" t="s">
        <v>5795</v>
      </c>
      <c r="D581" s="447"/>
      <c r="E581" s="447"/>
      <c r="F581" s="442"/>
      <c r="G581" s="445"/>
      <c r="H581" s="445"/>
      <c r="I581" s="445"/>
      <c r="J581" s="284" t="s">
        <v>6230</v>
      </c>
      <c r="K581" s="284" t="s">
        <v>6605</v>
      </c>
      <c r="L581" s="284" t="s">
        <v>6231</v>
      </c>
    </row>
    <row r="582" spans="1:12" s="282" customFormat="1" x14ac:dyDescent="0.25">
      <c r="A582" s="447" t="s">
        <v>5754</v>
      </c>
      <c r="B582" s="447" t="s">
        <v>6523</v>
      </c>
      <c r="C582" s="447" t="s">
        <v>5795</v>
      </c>
      <c r="D582" s="447"/>
      <c r="E582" s="447"/>
      <c r="F582" s="442"/>
      <c r="G582" s="445"/>
      <c r="H582" s="445"/>
      <c r="I582" s="445"/>
      <c r="J582" s="284" t="s">
        <v>6230</v>
      </c>
      <c r="K582" s="284" t="s">
        <v>6606</v>
      </c>
      <c r="L582" s="284" t="s">
        <v>6231</v>
      </c>
    </row>
    <row r="583" spans="1:12" s="282" customFormat="1" x14ac:dyDescent="0.25">
      <c r="A583" s="447" t="s">
        <v>5754</v>
      </c>
      <c r="B583" s="447" t="s">
        <v>6607</v>
      </c>
      <c r="C583" s="447" t="s">
        <v>5795</v>
      </c>
      <c r="D583" s="447"/>
      <c r="E583" s="447"/>
      <c r="F583" s="442"/>
      <c r="G583" s="445"/>
      <c r="H583" s="445"/>
      <c r="I583" s="445"/>
      <c r="J583" s="284" t="s">
        <v>6230</v>
      </c>
      <c r="K583" s="284" t="s">
        <v>6608</v>
      </c>
      <c r="L583" s="284" t="s">
        <v>6231</v>
      </c>
    </row>
    <row r="584" spans="1:12" s="282" customFormat="1" x14ac:dyDescent="0.25">
      <c r="A584" s="447" t="s">
        <v>5754</v>
      </c>
      <c r="B584" s="447" t="s">
        <v>6607</v>
      </c>
      <c r="C584" s="447" t="s">
        <v>5795</v>
      </c>
      <c r="D584" s="447"/>
      <c r="E584" s="447"/>
      <c r="F584" s="442"/>
      <c r="G584" s="445"/>
      <c r="H584" s="445"/>
      <c r="I584" s="445"/>
      <c r="J584" s="284" t="s">
        <v>6230</v>
      </c>
      <c r="K584" s="284" t="s">
        <v>6609</v>
      </c>
      <c r="L584" s="284" t="s">
        <v>6231</v>
      </c>
    </row>
    <row r="585" spans="1:12" s="282" customFormat="1" x14ac:dyDescent="0.25">
      <c r="A585" s="447" t="s">
        <v>5754</v>
      </c>
      <c r="B585" s="447" t="s">
        <v>6607</v>
      </c>
      <c r="C585" s="447" t="s">
        <v>5795</v>
      </c>
      <c r="D585" s="447"/>
      <c r="E585" s="447"/>
      <c r="F585" s="442"/>
      <c r="G585" s="445"/>
      <c r="H585" s="445"/>
      <c r="I585" s="445"/>
      <c r="J585" s="284" t="s">
        <v>6230</v>
      </c>
      <c r="K585" s="284" t="s">
        <v>6610</v>
      </c>
      <c r="L585" s="284" t="s">
        <v>6231</v>
      </c>
    </row>
    <row r="586" spans="1:12" s="282" customFormat="1" x14ac:dyDescent="0.25">
      <c r="A586" s="447" t="s">
        <v>5754</v>
      </c>
      <c r="B586" s="447" t="s">
        <v>6523</v>
      </c>
      <c r="C586" s="447" t="s">
        <v>5795</v>
      </c>
      <c r="D586" s="447"/>
      <c r="E586" s="447"/>
      <c r="F586" s="442"/>
      <c r="G586" s="445"/>
      <c r="H586" s="445"/>
      <c r="I586" s="445"/>
      <c r="J586" s="284" t="s">
        <v>6230</v>
      </c>
      <c r="K586" s="284" t="s">
        <v>6611</v>
      </c>
      <c r="L586" s="284" t="s">
        <v>6231</v>
      </c>
    </row>
    <row r="587" spans="1:12" s="282" customFormat="1" x14ac:dyDescent="0.25">
      <c r="A587" s="447" t="s">
        <v>5754</v>
      </c>
      <c r="B587" s="447" t="s">
        <v>6523</v>
      </c>
      <c r="C587" s="447" t="s">
        <v>5795</v>
      </c>
      <c r="D587" s="447"/>
      <c r="E587" s="447"/>
      <c r="F587" s="442"/>
      <c r="G587" s="445"/>
      <c r="H587" s="445"/>
      <c r="I587" s="445"/>
      <c r="J587" s="284" t="s">
        <v>6230</v>
      </c>
      <c r="K587" s="284" t="s">
        <v>6612</v>
      </c>
      <c r="L587" s="284" t="s">
        <v>6231</v>
      </c>
    </row>
    <row r="588" spans="1:12" s="282" customFormat="1" x14ac:dyDescent="0.25">
      <c r="A588" s="447" t="s">
        <v>5754</v>
      </c>
      <c r="B588" s="447" t="s">
        <v>6525</v>
      </c>
      <c r="C588" s="447" t="s">
        <v>5795</v>
      </c>
      <c r="D588" s="447"/>
      <c r="E588" s="447"/>
      <c r="F588" s="442"/>
      <c r="G588" s="445"/>
      <c r="H588" s="445"/>
      <c r="I588" s="445"/>
      <c r="J588" s="284" t="s">
        <v>6230</v>
      </c>
      <c r="K588" s="284" t="s">
        <v>6613</v>
      </c>
      <c r="L588" s="284" t="s">
        <v>6231</v>
      </c>
    </row>
    <row r="589" spans="1:12" s="282" customFormat="1" x14ac:dyDescent="0.25">
      <c r="A589" s="447" t="s">
        <v>5754</v>
      </c>
      <c r="B589" s="447" t="s">
        <v>6525</v>
      </c>
      <c r="C589" s="447" t="s">
        <v>5795</v>
      </c>
      <c r="D589" s="447"/>
      <c r="E589" s="447"/>
      <c r="F589" s="442"/>
      <c r="G589" s="445"/>
      <c r="H589" s="445"/>
      <c r="I589" s="445"/>
      <c r="J589" s="284" t="s">
        <v>6230</v>
      </c>
      <c r="K589" s="284" t="s">
        <v>6614</v>
      </c>
      <c r="L589" s="284" t="s">
        <v>6231</v>
      </c>
    </row>
    <row r="590" spans="1:12" s="282" customFormat="1" x14ac:dyDescent="0.25">
      <c r="A590" s="442" t="s">
        <v>5754</v>
      </c>
      <c r="B590" s="284" t="s">
        <v>6615</v>
      </c>
      <c r="C590" s="284" t="s">
        <v>489</v>
      </c>
      <c r="D590" s="442" t="s">
        <v>5859</v>
      </c>
      <c r="E590" s="448" t="s">
        <v>6616</v>
      </c>
      <c r="F590" s="442" t="s">
        <v>6298</v>
      </c>
      <c r="G590" s="442"/>
      <c r="H590" s="442"/>
      <c r="I590" s="442"/>
      <c r="J590" s="442"/>
      <c r="K590" s="442"/>
      <c r="L590" s="442"/>
    </row>
    <row r="591" spans="1:12" s="282" customFormat="1" x14ac:dyDescent="0.25">
      <c r="A591" s="442" t="s">
        <v>5751</v>
      </c>
      <c r="B591" s="284" t="s">
        <v>6617</v>
      </c>
      <c r="C591" s="284" t="s">
        <v>489</v>
      </c>
      <c r="D591" s="442" t="s">
        <v>5859</v>
      </c>
      <c r="E591" s="448" t="s">
        <v>6618</v>
      </c>
      <c r="F591" s="442" t="s">
        <v>6298</v>
      </c>
      <c r="G591" s="442"/>
      <c r="H591" s="442"/>
      <c r="I591" s="442"/>
      <c r="J591" s="442"/>
      <c r="K591" s="442"/>
      <c r="L591" s="442"/>
    </row>
    <row r="592" spans="1:12" s="282" customFormat="1" x14ac:dyDescent="0.25">
      <c r="A592" s="442" t="s">
        <v>5751</v>
      </c>
      <c r="B592" s="284" t="s">
        <v>6619</v>
      </c>
      <c r="C592" s="284" t="s">
        <v>489</v>
      </c>
      <c r="D592" s="442" t="s">
        <v>5859</v>
      </c>
      <c r="E592" s="448" t="s">
        <v>6620</v>
      </c>
      <c r="F592" s="442" t="s">
        <v>6298</v>
      </c>
      <c r="G592" s="442"/>
      <c r="H592" s="442"/>
      <c r="I592" s="442"/>
      <c r="J592" s="442"/>
      <c r="K592" s="442"/>
      <c r="L592" s="442"/>
    </row>
    <row r="593" spans="1:12" s="282" customFormat="1" x14ac:dyDescent="0.25">
      <c r="A593" s="442" t="s">
        <v>5750</v>
      </c>
      <c r="B593" s="284" t="s">
        <v>6621</v>
      </c>
      <c r="C593" s="284" t="s">
        <v>489</v>
      </c>
      <c r="D593" s="442" t="s">
        <v>5859</v>
      </c>
      <c r="E593" s="448" t="s">
        <v>6622</v>
      </c>
      <c r="F593" s="442" t="s">
        <v>6298</v>
      </c>
      <c r="G593" s="442"/>
      <c r="H593" s="442"/>
      <c r="I593" s="442"/>
      <c r="J593" s="442"/>
      <c r="K593" s="442"/>
      <c r="L593" s="442"/>
    </row>
    <row r="594" spans="1:12" s="282" customFormat="1" x14ac:dyDescent="0.25">
      <c r="A594" s="442" t="s">
        <v>5750</v>
      </c>
      <c r="B594" s="284" t="s">
        <v>6623</v>
      </c>
      <c r="C594" s="284" t="s">
        <v>489</v>
      </c>
      <c r="D594" s="442" t="s">
        <v>5859</v>
      </c>
      <c r="E594" s="448" t="s">
        <v>6624</v>
      </c>
      <c r="F594" s="442" t="s">
        <v>6298</v>
      </c>
      <c r="G594" s="442"/>
      <c r="H594" s="442"/>
      <c r="I594" s="442"/>
      <c r="J594" s="442"/>
      <c r="K594" s="442"/>
      <c r="L594" s="442"/>
    </row>
    <row r="595" spans="1:12" s="282" customFormat="1" x14ac:dyDescent="0.25">
      <c r="A595" s="442" t="s">
        <v>5750</v>
      </c>
      <c r="B595" s="284" t="s">
        <v>6625</v>
      </c>
      <c r="C595" s="284" t="s">
        <v>489</v>
      </c>
      <c r="D595" s="442" t="s">
        <v>5859</v>
      </c>
      <c r="E595" s="448" t="s">
        <v>6626</v>
      </c>
      <c r="F595" s="442" t="s">
        <v>6298</v>
      </c>
      <c r="G595" s="442"/>
      <c r="H595" s="442"/>
      <c r="I595" s="442"/>
      <c r="J595" s="442"/>
      <c r="K595" s="442"/>
      <c r="L595" s="442"/>
    </row>
    <row r="596" spans="1:12" s="282" customFormat="1" x14ac:dyDescent="0.25">
      <c r="A596" s="442" t="s">
        <v>5750</v>
      </c>
      <c r="B596" s="284" t="s">
        <v>6627</v>
      </c>
      <c r="C596" s="284" t="s">
        <v>489</v>
      </c>
      <c r="D596" s="442" t="s">
        <v>5859</v>
      </c>
      <c r="E596" s="448" t="s">
        <v>6628</v>
      </c>
      <c r="F596" s="442" t="s">
        <v>6298</v>
      </c>
      <c r="G596" s="442"/>
      <c r="H596" s="442"/>
      <c r="I596" s="442"/>
      <c r="J596" s="442"/>
      <c r="K596" s="442"/>
      <c r="L596" s="442"/>
    </row>
    <row r="597" spans="1:12" s="282" customFormat="1" x14ac:dyDescent="0.25">
      <c r="A597" s="442" t="s">
        <v>5750</v>
      </c>
      <c r="B597" s="284" t="s">
        <v>6629</v>
      </c>
      <c r="C597" s="284" t="s">
        <v>489</v>
      </c>
      <c r="D597" s="442" t="s">
        <v>5859</v>
      </c>
      <c r="E597" s="448" t="s">
        <v>6630</v>
      </c>
      <c r="F597" s="442" t="s">
        <v>6298</v>
      </c>
      <c r="G597" s="442"/>
      <c r="H597" s="442"/>
      <c r="I597" s="442"/>
      <c r="J597" s="442"/>
      <c r="K597" s="442"/>
      <c r="L597" s="442"/>
    </row>
    <row r="598" spans="1:12" s="282" customFormat="1" x14ac:dyDescent="0.25">
      <c r="A598" s="442" t="s">
        <v>6338</v>
      </c>
      <c r="B598" s="284" t="s">
        <v>6631</v>
      </c>
      <c r="C598" s="284" t="s">
        <v>489</v>
      </c>
      <c r="D598" s="442" t="s">
        <v>5859</v>
      </c>
      <c r="E598" s="448" t="s">
        <v>6632</v>
      </c>
      <c r="F598" s="442" t="s">
        <v>6298</v>
      </c>
      <c r="G598" s="442"/>
      <c r="H598" s="442"/>
      <c r="I598" s="442"/>
      <c r="J598" s="442"/>
      <c r="K598" s="442"/>
      <c r="L598" s="442"/>
    </row>
    <row r="599" spans="1:12" s="282" customFormat="1" x14ac:dyDescent="0.25">
      <c r="A599" s="442" t="s">
        <v>6338</v>
      </c>
      <c r="B599" s="284" t="s">
        <v>6633</v>
      </c>
      <c r="C599" s="284" t="s">
        <v>489</v>
      </c>
      <c r="D599" s="442" t="s">
        <v>5859</v>
      </c>
      <c r="E599" s="448" t="s">
        <v>6634</v>
      </c>
      <c r="F599" s="442" t="s">
        <v>6298</v>
      </c>
      <c r="G599" s="442"/>
      <c r="H599" s="442"/>
      <c r="I599" s="442"/>
      <c r="J599" s="442"/>
      <c r="K599" s="442"/>
      <c r="L599" s="442"/>
    </row>
    <row r="600" spans="1:12" s="282" customFormat="1" x14ac:dyDescent="0.25">
      <c r="A600" s="442" t="s">
        <v>6338</v>
      </c>
      <c r="B600" s="284" t="s">
        <v>6635</v>
      </c>
      <c r="C600" s="284" t="s">
        <v>489</v>
      </c>
      <c r="D600" s="442" t="s">
        <v>5859</v>
      </c>
      <c r="E600" s="448" t="s">
        <v>6636</v>
      </c>
      <c r="F600" s="442" t="s">
        <v>6298</v>
      </c>
      <c r="G600" s="442"/>
      <c r="H600" s="442"/>
      <c r="I600" s="442"/>
      <c r="J600" s="442"/>
      <c r="K600" s="442"/>
      <c r="L600" s="442"/>
    </row>
    <row r="601" spans="1:12" s="282" customFormat="1" x14ac:dyDescent="0.25">
      <c r="A601" s="442" t="s">
        <v>6338</v>
      </c>
      <c r="B601" s="284" t="s">
        <v>6637</v>
      </c>
      <c r="C601" s="284" t="s">
        <v>489</v>
      </c>
      <c r="D601" s="442" t="s">
        <v>5859</v>
      </c>
      <c r="E601" s="448" t="s">
        <v>6638</v>
      </c>
      <c r="F601" s="442" t="s">
        <v>6298</v>
      </c>
      <c r="G601" s="442"/>
      <c r="H601" s="442"/>
      <c r="I601" s="442"/>
      <c r="J601" s="442"/>
      <c r="K601" s="442"/>
      <c r="L601" s="442"/>
    </row>
    <row r="602" spans="1:12" s="282" customFormat="1" x14ac:dyDescent="0.25">
      <c r="A602" s="442" t="s">
        <v>6338</v>
      </c>
      <c r="B602" s="284" t="s">
        <v>6639</v>
      </c>
      <c r="C602" s="284" t="s">
        <v>489</v>
      </c>
      <c r="D602" s="442" t="s">
        <v>5859</v>
      </c>
      <c r="E602" s="448" t="s">
        <v>6640</v>
      </c>
      <c r="F602" s="442" t="s">
        <v>6298</v>
      </c>
      <c r="G602" s="442"/>
      <c r="H602" s="442"/>
      <c r="I602" s="442"/>
      <c r="J602" s="442"/>
      <c r="K602" s="442"/>
      <c r="L602" s="442"/>
    </row>
    <row r="603" spans="1:12" s="282" customFormat="1" x14ac:dyDescent="0.25">
      <c r="A603" s="442" t="s">
        <v>5753</v>
      </c>
      <c r="B603" s="284" t="s">
        <v>6641</v>
      </c>
      <c r="C603" s="284" t="s">
        <v>489</v>
      </c>
      <c r="D603" s="442" t="s">
        <v>5859</v>
      </c>
      <c r="E603" s="448" t="s">
        <v>6642</v>
      </c>
      <c r="F603" s="442" t="s">
        <v>6298</v>
      </c>
      <c r="G603" s="442"/>
      <c r="H603" s="442"/>
      <c r="I603" s="442"/>
      <c r="J603" s="442"/>
      <c r="K603" s="442"/>
      <c r="L603" s="442"/>
    </row>
    <row r="604" spans="1:12" s="282" customFormat="1" x14ac:dyDescent="0.25">
      <c r="A604" s="442" t="s">
        <v>5753</v>
      </c>
      <c r="B604" s="284" t="s">
        <v>6643</v>
      </c>
      <c r="C604" s="284" t="s">
        <v>489</v>
      </c>
      <c r="D604" s="442" t="s">
        <v>5859</v>
      </c>
      <c r="E604" s="448" t="s">
        <v>6644</v>
      </c>
      <c r="F604" s="442" t="s">
        <v>6298</v>
      </c>
      <c r="G604" s="442"/>
      <c r="H604" s="442"/>
      <c r="I604" s="442"/>
      <c r="J604" s="442"/>
      <c r="K604" s="442"/>
      <c r="L604" s="442"/>
    </row>
    <row r="605" spans="1:12" s="282" customFormat="1" x14ac:dyDescent="0.25">
      <c r="A605" s="442" t="s">
        <v>5751</v>
      </c>
      <c r="B605" s="284" t="s">
        <v>6645</v>
      </c>
      <c r="C605" s="284" t="s">
        <v>489</v>
      </c>
      <c r="D605" s="442" t="s">
        <v>5859</v>
      </c>
      <c r="E605" s="448" t="s">
        <v>6646</v>
      </c>
      <c r="F605" s="442" t="s">
        <v>6298</v>
      </c>
      <c r="G605" s="442"/>
      <c r="H605" s="442"/>
      <c r="I605" s="442"/>
      <c r="J605" s="442"/>
      <c r="K605" s="442"/>
      <c r="L605" s="442"/>
    </row>
    <row r="606" spans="1:12" s="282" customFormat="1" x14ac:dyDescent="0.25">
      <c r="A606" s="442" t="s">
        <v>6338</v>
      </c>
      <c r="B606" s="284" t="s">
        <v>6647</v>
      </c>
      <c r="C606" s="284" t="s">
        <v>489</v>
      </c>
      <c r="D606" s="442" t="s">
        <v>5804</v>
      </c>
      <c r="E606" s="448" t="s">
        <v>6648</v>
      </c>
      <c r="F606" s="442" t="s">
        <v>5806</v>
      </c>
      <c r="G606" s="442"/>
      <c r="H606" s="442"/>
      <c r="I606" s="442"/>
      <c r="J606" s="442"/>
      <c r="K606" s="442"/>
      <c r="L606" s="442"/>
    </row>
    <row r="607" spans="1:12" s="282" customFormat="1" x14ac:dyDescent="0.25">
      <c r="A607" s="442" t="s">
        <v>6338</v>
      </c>
      <c r="B607" s="284" t="s">
        <v>6649</v>
      </c>
      <c r="C607" s="284" t="s">
        <v>489</v>
      </c>
      <c r="D607" s="442" t="s">
        <v>5804</v>
      </c>
      <c r="E607" s="448" t="s">
        <v>6650</v>
      </c>
      <c r="F607" s="442" t="s">
        <v>5806</v>
      </c>
      <c r="G607" s="442"/>
      <c r="H607" s="442"/>
      <c r="I607" s="442"/>
      <c r="J607" s="442"/>
      <c r="K607" s="442"/>
      <c r="L607" s="442"/>
    </row>
    <row r="608" spans="1:12" s="282" customFormat="1" x14ac:dyDescent="0.25">
      <c r="A608" s="442" t="s">
        <v>6338</v>
      </c>
      <c r="B608" s="284" t="s">
        <v>6651</v>
      </c>
      <c r="C608" s="284" t="s">
        <v>489</v>
      </c>
      <c r="D608" s="442" t="s">
        <v>5804</v>
      </c>
      <c r="E608" s="448" t="s">
        <v>6652</v>
      </c>
      <c r="F608" s="442" t="s">
        <v>5806</v>
      </c>
      <c r="G608" s="442"/>
      <c r="H608" s="442"/>
      <c r="I608" s="442"/>
      <c r="J608" s="442"/>
      <c r="K608" s="442"/>
      <c r="L608" s="442"/>
    </row>
    <row r="609" spans="1:12" s="282" customFormat="1" x14ac:dyDescent="0.25">
      <c r="A609" s="442" t="s">
        <v>5754</v>
      </c>
      <c r="B609" s="284" t="s">
        <v>6653</v>
      </c>
      <c r="C609" s="284" t="s">
        <v>489</v>
      </c>
      <c r="D609" s="442" t="s">
        <v>5804</v>
      </c>
      <c r="E609" s="448" t="s">
        <v>6654</v>
      </c>
      <c r="F609" s="442" t="s">
        <v>5806</v>
      </c>
      <c r="G609" s="442"/>
      <c r="H609" s="442"/>
      <c r="I609" s="442"/>
      <c r="J609" s="442"/>
      <c r="K609" s="442"/>
      <c r="L609" s="442"/>
    </row>
    <row r="610" spans="1:12" s="282" customFormat="1" x14ac:dyDescent="0.25">
      <c r="A610" s="442" t="s">
        <v>5749</v>
      </c>
      <c r="B610" s="284" t="s">
        <v>6655</v>
      </c>
      <c r="C610" s="284" t="s">
        <v>489</v>
      </c>
      <c r="D610" s="442" t="s">
        <v>5859</v>
      </c>
      <c r="E610" s="448" t="s">
        <v>6656</v>
      </c>
      <c r="F610" s="442" t="s">
        <v>6298</v>
      </c>
      <c r="G610" s="442"/>
      <c r="H610" s="442"/>
      <c r="I610" s="442"/>
      <c r="J610" s="442"/>
      <c r="K610" s="442"/>
      <c r="L610" s="442"/>
    </row>
    <row r="611" spans="1:12" s="282" customFormat="1" x14ac:dyDescent="0.25">
      <c r="A611" s="442" t="s">
        <v>5750</v>
      </c>
      <c r="B611" s="284" t="s">
        <v>6657</v>
      </c>
      <c r="C611" s="284" t="s">
        <v>489</v>
      </c>
      <c r="D611" s="442" t="s">
        <v>5859</v>
      </c>
      <c r="E611" s="448" t="s">
        <v>6658</v>
      </c>
      <c r="F611" s="442" t="s">
        <v>6298</v>
      </c>
      <c r="G611" s="442"/>
      <c r="H611" s="442"/>
      <c r="I611" s="442"/>
      <c r="J611" s="442"/>
      <c r="K611" s="442"/>
      <c r="L611" s="442"/>
    </row>
    <row r="612" spans="1:12" s="282" customFormat="1" x14ac:dyDescent="0.25">
      <c r="A612" s="442" t="s">
        <v>5750</v>
      </c>
      <c r="B612" s="284" t="s">
        <v>6659</v>
      </c>
      <c r="C612" s="284" t="s">
        <v>489</v>
      </c>
      <c r="D612" s="442" t="s">
        <v>5859</v>
      </c>
      <c r="E612" s="448" t="s">
        <v>6660</v>
      </c>
      <c r="F612" s="442" t="s">
        <v>6298</v>
      </c>
      <c r="G612" s="442"/>
      <c r="H612" s="442"/>
      <c r="I612" s="442"/>
      <c r="J612" s="442"/>
      <c r="K612" s="442"/>
      <c r="L612" s="442"/>
    </row>
    <row r="613" spans="1:12" s="282" customFormat="1" x14ac:dyDescent="0.25">
      <c r="A613" s="442" t="s">
        <v>6338</v>
      </c>
      <c r="B613" s="284" t="s">
        <v>6661</v>
      </c>
      <c r="C613" s="284" t="s">
        <v>489</v>
      </c>
      <c r="D613" s="442" t="s">
        <v>5859</v>
      </c>
      <c r="E613" s="448" t="s">
        <v>6662</v>
      </c>
      <c r="F613" s="442" t="s">
        <v>6298</v>
      </c>
      <c r="G613" s="442"/>
      <c r="H613" s="442"/>
      <c r="I613" s="442"/>
      <c r="J613" s="442"/>
      <c r="K613" s="442"/>
      <c r="L613" s="442"/>
    </row>
    <row r="614" spans="1:12" s="282" customFormat="1" x14ac:dyDescent="0.25">
      <c r="A614" s="442" t="s">
        <v>5754</v>
      </c>
      <c r="B614" s="284" t="s">
        <v>6663</v>
      </c>
      <c r="C614" s="284" t="s">
        <v>489</v>
      </c>
      <c r="D614" s="442" t="s">
        <v>5859</v>
      </c>
      <c r="E614" s="448" t="s">
        <v>6664</v>
      </c>
      <c r="F614" s="442" t="s">
        <v>6298</v>
      </c>
      <c r="G614" s="442"/>
      <c r="H614" s="442"/>
      <c r="I614" s="442"/>
      <c r="J614" s="442"/>
      <c r="K614" s="442"/>
      <c r="L614" s="442"/>
    </row>
    <row r="615" spans="1:12" s="282" customFormat="1" x14ac:dyDescent="0.25">
      <c r="A615" s="442" t="s">
        <v>5754</v>
      </c>
      <c r="B615" s="284" t="s">
        <v>6665</v>
      </c>
      <c r="C615" s="284" t="s">
        <v>489</v>
      </c>
      <c r="D615" s="442" t="s">
        <v>5859</v>
      </c>
      <c r="E615" s="448" t="s">
        <v>6666</v>
      </c>
      <c r="F615" s="442" t="s">
        <v>6298</v>
      </c>
      <c r="G615" s="442"/>
      <c r="H615" s="442"/>
      <c r="I615" s="442"/>
      <c r="J615" s="442"/>
      <c r="K615" s="442"/>
      <c r="L615" s="442"/>
    </row>
    <row r="616" spans="1:12" s="282" customFormat="1" x14ac:dyDescent="0.25">
      <c r="A616" s="442" t="s">
        <v>5749</v>
      </c>
      <c r="B616" s="284" t="s">
        <v>6667</v>
      </c>
      <c r="C616" s="284" t="s">
        <v>489</v>
      </c>
      <c r="D616" s="442" t="s">
        <v>5859</v>
      </c>
      <c r="E616" s="448" t="s">
        <v>6668</v>
      </c>
      <c r="F616" s="442" t="s">
        <v>6298</v>
      </c>
      <c r="G616" s="442"/>
      <c r="H616" s="442"/>
      <c r="I616" s="442"/>
      <c r="J616" s="442"/>
      <c r="K616" s="442"/>
      <c r="L616" s="442"/>
    </row>
    <row r="617" spans="1:12" s="282" customFormat="1" x14ac:dyDescent="0.25">
      <c r="A617" s="442" t="s">
        <v>5750</v>
      </c>
      <c r="B617" s="284" t="s">
        <v>6669</v>
      </c>
      <c r="C617" s="284" t="s">
        <v>489</v>
      </c>
      <c r="D617" s="442" t="s">
        <v>5859</v>
      </c>
      <c r="E617" s="448" t="s">
        <v>6670</v>
      </c>
      <c r="F617" s="442" t="s">
        <v>6298</v>
      </c>
      <c r="G617" s="442"/>
      <c r="H617" s="442"/>
      <c r="I617" s="442"/>
      <c r="J617" s="442"/>
      <c r="K617" s="442"/>
      <c r="L617" s="442"/>
    </row>
    <row r="618" spans="1:12" s="282" customFormat="1" x14ac:dyDescent="0.25">
      <c r="A618" s="442" t="s">
        <v>5750</v>
      </c>
      <c r="B618" s="284" t="s">
        <v>6671</v>
      </c>
      <c r="C618" s="284" t="s">
        <v>489</v>
      </c>
      <c r="D618" s="442" t="s">
        <v>5859</v>
      </c>
      <c r="E618" s="448" t="s">
        <v>6672</v>
      </c>
      <c r="F618" s="442" t="s">
        <v>6298</v>
      </c>
      <c r="G618" s="442"/>
      <c r="H618" s="442"/>
      <c r="I618" s="442"/>
      <c r="J618" s="442"/>
      <c r="K618" s="442"/>
      <c r="L618" s="442"/>
    </row>
    <row r="619" spans="1:12" s="282" customFormat="1" x14ac:dyDescent="0.25">
      <c r="A619" s="442" t="s">
        <v>5750</v>
      </c>
      <c r="B619" s="284" t="s">
        <v>6673</v>
      </c>
      <c r="C619" s="284" t="s">
        <v>489</v>
      </c>
      <c r="D619" s="442" t="s">
        <v>5859</v>
      </c>
      <c r="E619" s="448" t="s">
        <v>6674</v>
      </c>
      <c r="F619" s="442" t="s">
        <v>6298</v>
      </c>
      <c r="G619" s="442"/>
      <c r="H619" s="442"/>
      <c r="I619" s="442"/>
      <c r="J619" s="442"/>
      <c r="K619" s="442"/>
      <c r="L619" s="442"/>
    </row>
    <row r="620" spans="1:12" s="282" customFormat="1" x14ac:dyDescent="0.25">
      <c r="A620" s="442" t="s">
        <v>5750</v>
      </c>
      <c r="B620" s="284" t="s">
        <v>6675</v>
      </c>
      <c r="C620" s="284" t="s">
        <v>489</v>
      </c>
      <c r="D620" s="442" t="s">
        <v>5859</v>
      </c>
      <c r="E620" s="448" t="s">
        <v>6676</v>
      </c>
      <c r="F620" s="442" t="s">
        <v>6298</v>
      </c>
      <c r="G620" s="442"/>
      <c r="H620" s="442"/>
      <c r="I620" s="442"/>
      <c r="J620" s="442"/>
      <c r="K620" s="442"/>
      <c r="L620" s="442"/>
    </row>
    <row r="621" spans="1:12" s="282" customFormat="1" x14ac:dyDescent="0.25">
      <c r="A621" s="442" t="s">
        <v>5750</v>
      </c>
      <c r="B621" s="284" t="s">
        <v>6677</v>
      </c>
      <c r="C621" s="284" t="s">
        <v>489</v>
      </c>
      <c r="D621" s="442" t="s">
        <v>5859</v>
      </c>
      <c r="E621" s="448" t="s">
        <v>6678</v>
      </c>
      <c r="F621" s="442" t="s">
        <v>6298</v>
      </c>
      <c r="G621" s="442"/>
      <c r="H621" s="442"/>
      <c r="I621" s="442"/>
      <c r="J621" s="442"/>
      <c r="K621" s="442"/>
      <c r="L621" s="442"/>
    </row>
    <row r="622" spans="1:12" s="282" customFormat="1" x14ac:dyDescent="0.25">
      <c r="A622" s="442" t="s">
        <v>5750</v>
      </c>
      <c r="B622" s="284" t="s">
        <v>6679</v>
      </c>
      <c r="C622" s="284" t="s">
        <v>489</v>
      </c>
      <c r="D622" s="442" t="s">
        <v>5859</v>
      </c>
      <c r="E622" s="448" t="s">
        <v>6680</v>
      </c>
      <c r="F622" s="442" t="s">
        <v>6298</v>
      </c>
      <c r="G622" s="442"/>
      <c r="H622" s="442"/>
      <c r="I622" s="442"/>
      <c r="J622" s="442"/>
      <c r="K622" s="442"/>
      <c r="L622" s="442"/>
    </row>
    <row r="623" spans="1:12" s="282" customFormat="1" x14ac:dyDescent="0.25">
      <c r="A623" s="442" t="s">
        <v>6338</v>
      </c>
      <c r="B623" s="284" t="s">
        <v>6681</v>
      </c>
      <c r="C623" s="284" t="s">
        <v>489</v>
      </c>
      <c r="D623" s="442" t="s">
        <v>5859</v>
      </c>
      <c r="E623" s="448" t="s">
        <v>6682</v>
      </c>
      <c r="F623" s="442" t="s">
        <v>6298</v>
      </c>
      <c r="G623" s="442"/>
      <c r="H623" s="442"/>
      <c r="I623" s="442"/>
      <c r="J623" s="442"/>
      <c r="K623" s="442"/>
      <c r="L623" s="442"/>
    </row>
    <row r="624" spans="1:12" s="282" customFormat="1" x14ac:dyDescent="0.25">
      <c r="A624" s="442" t="s">
        <v>6338</v>
      </c>
      <c r="B624" s="284" t="s">
        <v>6683</v>
      </c>
      <c r="C624" s="284" t="s">
        <v>489</v>
      </c>
      <c r="D624" s="442" t="s">
        <v>5859</v>
      </c>
      <c r="E624" s="448" t="s">
        <v>6684</v>
      </c>
      <c r="F624" s="442" t="s">
        <v>6298</v>
      </c>
      <c r="G624" s="442"/>
      <c r="H624" s="442"/>
      <c r="I624" s="442"/>
      <c r="J624" s="442"/>
      <c r="K624" s="442"/>
      <c r="L624" s="442"/>
    </row>
    <row r="625" spans="1:12" s="282" customFormat="1" x14ac:dyDescent="0.25">
      <c r="A625" s="442" t="s">
        <v>6338</v>
      </c>
      <c r="B625" s="284" t="s">
        <v>6685</v>
      </c>
      <c r="C625" s="284" t="s">
        <v>489</v>
      </c>
      <c r="D625" s="442" t="s">
        <v>5859</v>
      </c>
      <c r="E625" s="448" t="s">
        <v>6686</v>
      </c>
      <c r="F625" s="442" t="s">
        <v>6298</v>
      </c>
      <c r="G625" s="442"/>
      <c r="H625" s="442"/>
      <c r="I625" s="442"/>
      <c r="J625" s="442"/>
      <c r="K625" s="442"/>
      <c r="L625" s="442"/>
    </row>
    <row r="626" spans="1:12" s="282" customFormat="1" x14ac:dyDescent="0.25">
      <c r="A626" s="442" t="s">
        <v>6338</v>
      </c>
      <c r="B626" s="284" t="s">
        <v>6687</v>
      </c>
      <c r="C626" s="284" t="s">
        <v>489</v>
      </c>
      <c r="D626" s="442" t="s">
        <v>5859</v>
      </c>
      <c r="E626" s="448" t="s">
        <v>6688</v>
      </c>
      <c r="F626" s="442" t="s">
        <v>6298</v>
      </c>
      <c r="G626" s="442"/>
      <c r="H626" s="442"/>
      <c r="I626" s="442"/>
      <c r="J626" s="442"/>
      <c r="K626" s="442"/>
      <c r="L626" s="442"/>
    </row>
    <row r="627" spans="1:12" s="282" customFormat="1" x14ac:dyDescent="0.25">
      <c r="A627" s="442" t="s">
        <v>6338</v>
      </c>
      <c r="B627" s="284" t="s">
        <v>6689</v>
      </c>
      <c r="C627" s="284" t="s">
        <v>489</v>
      </c>
      <c r="D627" s="442" t="s">
        <v>5859</v>
      </c>
      <c r="E627" s="448" t="s">
        <v>6690</v>
      </c>
      <c r="F627" s="442" t="s">
        <v>6298</v>
      </c>
      <c r="G627" s="442"/>
      <c r="H627" s="442"/>
      <c r="I627" s="442"/>
      <c r="J627" s="442"/>
      <c r="K627" s="442"/>
      <c r="L627" s="442"/>
    </row>
    <row r="628" spans="1:12" x14ac:dyDescent="0.25">
      <c r="A628" s="442" t="s">
        <v>6338</v>
      </c>
      <c r="B628" s="284" t="s">
        <v>6691</v>
      </c>
      <c r="C628" s="284" t="s">
        <v>489</v>
      </c>
      <c r="D628" s="442" t="s">
        <v>5859</v>
      </c>
      <c r="E628" s="448" t="s">
        <v>6692</v>
      </c>
      <c r="F628" s="442" t="s">
        <v>6298</v>
      </c>
      <c r="G628" s="442"/>
      <c r="H628" s="442"/>
      <c r="I628" s="442"/>
      <c r="J628" s="442"/>
      <c r="K628" s="442"/>
      <c r="L628" s="442"/>
    </row>
    <row r="629" spans="1:12" x14ac:dyDescent="0.25">
      <c r="A629" s="442" t="s">
        <v>6338</v>
      </c>
      <c r="B629" s="284" t="s">
        <v>6693</v>
      </c>
      <c r="C629" s="284" t="s">
        <v>489</v>
      </c>
      <c r="D629" s="442" t="s">
        <v>5859</v>
      </c>
      <c r="E629" s="448" t="s">
        <v>6694</v>
      </c>
      <c r="F629" s="442" t="s">
        <v>6298</v>
      </c>
      <c r="G629" s="442"/>
      <c r="H629" s="442"/>
      <c r="I629" s="442"/>
      <c r="J629" s="442"/>
      <c r="K629" s="442"/>
      <c r="L629" s="442"/>
    </row>
    <row r="630" spans="1:12" x14ac:dyDescent="0.25">
      <c r="A630" s="442" t="s">
        <v>5751</v>
      </c>
      <c r="B630" s="284" t="s">
        <v>6695</v>
      </c>
      <c r="C630" s="284" t="s">
        <v>489</v>
      </c>
      <c r="D630" s="442" t="s">
        <v>5859</v>
      </c>
      <c r="E630" s="448" t="s">
        <v>6696</v>
      </c>
      <c r="F630" s="442" t="s">
        <v>6298</v>
      </c>
      <c r="G630" s="442"/>
      <c r="H630" s="442"/>
      <c r="I630" s="442"/>
      <c r="J630" s="442"/>
      <c r="K630" s="442"/>
      <c r="L630" s="442"/>
    </row>
    <row r="631" spans="1:12" x14ac:dyDescent="0.25">
      <c r="A631" s="442" t="s">
        <v>5751</v>
      </c>
      <c r="B631" s="284" t="s">
        <v>6697</v>
      </c>
      <c r="C631" s="284" t="s">
        <v>489</v>
      </c>
      <c r="D631" s="442" t="s">
        <v>5859</v>
      </c>
      <c r="E631" s="448" t="s">
        <v>6698</v>
      </c>
      <c r="F631" s="442" t="s">
        <v>6298</v>
      </c>
      <c r="G631" s="442"/>
      <c r="H631" s="442"/>
      <c r="I631" s="442"/>
      <c r="J631" s="442"/>
      <c r="K631" s="442"/>
      <c r="L631" s="442"/>
    </row>
    <row r="632" spans="1:12" x14ac:dyDescent="0.25">
      <c r="A632" s="442" t="s">
        <v>5754</v>
      </c>
      <c r="B632" s="284" t="s">
        <v>6699</v>
      </c>
      <c r="C632" s="284" t="s">
        <v>489</v>
      </c>
      <c r="D632" s="442" t="s">
        <v>5859</v>
      </c>
      <c r="E632" s="448" t="s">
        <v>6700</v>
      </c>
      <c r="F632" s="442" t="s">
        <v>6298</v>
      </c>
      <c r="G632" s="442"/>
      <c r="H632" s="442"/>
      <c r="I632" s="442"/>
      <c r="J632" s="442"/>
      <c r="K632" s="442"/>
      <c r="L632" s="442"/>
    </row>
    <row r="633" spans="1:12" x14ac:dyDescent="0.25">
      <c r="A633" s="442" t="s">
        <v>6338</v>
      </c>
      <c r="B633" s="449" t="s">
        <v>6701</v>
      </c>
      <c r="C633" s="449" t="s">
        <v>5795</v>
      </c>
      <c r="D633" s="442"/>
      <c r="E633" s="442"/>
      <c r="F633" s="442"/>
      <c r="G633" s="442"/>
      <c r="H633" s="442"/>
      <c r="I633" s="442"/>
      <c r="J633" s="442" t="s">
        <v>6230</v>
      </c>
      <c r="K633" s="448" t="s">
        <v>6702</v>
      </c>
      <c r="L633" s="442" t="s">
        <v>6231</v>
      </c>
    </row>
    <row r="634" spans="1:12" x14ac:dyDescent="0.25">
      <c r="A634" s="442" t="s">
        <v>6338</v>
      </c>
      <c r="B634" s="449" t="s">
        <v>6701</v>
      </c>
      <c r="C634" s="449" t="s">
        <v>5795</v>
      </c>
      <c r="D634" s="442"/>
      <c r="E634" s="442"/>
      <c r="F634" s="442"/>
      <c r="G634" s="442"/>
      <c r="H634" s="442"/>
      <c r="I634" s="442"/>
      <c r="J634" s="442" t="s">
        <v>6230</v>
      </c>
      <c r="K634" s="448" t="s">
        <v>6703</v>
      </c>
      <c r="L634" s="442" t="s">
        <v>6231</v>
      </c>
    </row>
    <row r="635" spans="1:12" x14ac:dyDescent="0.25">
      <c r="A635" s="442" t="s">
        <v>6338</v>
      </c>
      <c r="B635" s="449" t="s">
        <v>6701</v>
      </c>
      <c r="C635" s="449" t="s">
        <v>5795</v>
      </c>
      <c r="D635" s="442"/>
      <c r="E635" s="442"/>
      <c r="F635" s="442"/>
      <c r="G635" s="442"/>
      <c r="H635" s="442"/>
      <c r="I635" s="442"/>
      <c r="J635" s="442" t="s">
        <v>6230</v>
      </c>
      <c r="K635" s="448" t="s">
        <v>6704</v>
      </c>
      <c r="L635" s="442" t="s">
        <v>6231</v>
      </c>
    </row>
    <row r="636" spans="1:12" x14ac:dyDescent="0.25">
      <c r="A636" s="442" t="s">
        <v>6338</v>
      </c>
      <c r="B636" s="449" t="s">
        <v>6705</v>
      </c>
      <c r="C636" s="449" t="s">
        <v>5795</v>
      </c>
      <c r="D636" s="442"/>
      <c r="E636" s="442"/>
      <c r="F636" s="442"/>
      <c r="G636" s="442"/>
      <c r="H636" s="442"/>
      <c r="I636" s="442"/>
      <c r="J636" s="442" t="s">
        <v>6230</v>
      </c>
      <c r="K636" s="448" t="s">
        <v>6706</v>
      </c>
      <c r="L636" s="442" t="s">
        <v>6231</v>
      </c>
    </row>
    <row r="637" spans="1:12" x14ac:dyDescent="0.25">
      <c r="A637" s="442" t="s">
        <v>6338</v>
      </c>
      <c r="B637" s="449" t="s">
        <v>6705</v>
      </c>
      <c r="C637" s="449" t="s">
        <v>5795</v>
      </c>
      <c r="D637" s="442"/>
      <c r="E637" s="442"/>
      <c r="F637" s="442"/>
      <c r="G637" s="442"/>
      <c r="H637" s="442"/>
      <c r="I637" s="442"/>
      <c r="J637" s="442" t="s">
        <v>6230</v>
      </c>
      <c r="K637" s="448" t="s">
        <v>6707</v>
      </c>
      <c r="L637" s="442" t="s">
        <v>6231</v>
      </c>
    </row>
    <row r="638" spans="1:12" x14ac:dyDescent="0.25">
      <c r="A638" s="442" t="s">
        <v>6338</v>
      </c>
      <c r="B638" s="449" t="s">
        <v>6705</v>
      </c>
      <c r="C638" s="449" t="s">
        <v>5795</v>
      </c>
      <c r="D638" s="442"/>
      <c r="E638" s="442"/>
      <c r="F638" s="442"/>
      <c r="G638" s="442"/>
      <c r="H638" s="442"/>
      <c r="I638" s="442"/>
      <c r="J638" s="442" t="s">
        <v>6230</v>
      </c>
      <c r="K638" s="448" t="s">
        <v>6708</v>
      </c>
      <c r="L638" s="442" t="s">
        <v>6231</v>
      </c>
    </row>
    <row r="639" spans="1:12" x14ac:dyDescent="0.25">
      <c r="A639" s="442" t="s">
        <v>6338</v>
      </c>
      <c r="B639" s="449" t="s">
        <v>6705</v>
      </c>
      <c r="C639" s="449" t="s">
        <v>5795</v>
      </c>
      <c r="D639" s="442"/>
      <c r="E639" s="442"/>
      <c r="F639" s="442"/>
      <c r="G639" s="442"/>
      <c r="H639" s="442"/>
      <c r="I639" s="442"/>
      <c r="J639" s="442" t="s">
        <v>6230</v>
      </c>
      <c r="K639" s="448" t="s">
        <v>6709</v>
      </c>
      <c r="L639" s="442" t="s">
        <v>6231</v>
      </c>
    </row>
    <row r="640" spans="1:12" x14ac:dyDescent="0.25">
      <c r="A640" s="442" t="s">
        <v>6338</v>
      </c>
      <c r="B640" s="449" t="s">
        <v>6705</v>
      </c>
      <c r="C640" s="449" t="s">
        <v>5795</v>
      </c>
      <c r="D640" s="442"/>
      <c r="E640" s="442"/>
      <c r="F640" s="442"/>
      <c r="G640" s="442"/>
      <c r="H640" s="442"/>
      <c r="I640" s="442"/>
      <c r="J640" s="442" t="s">
        <v>6230</v>
      </c>
      <c r="K640" s="448" t="s">
        <v>6710</v>
      </c>
      <c r="L640" s="442" t="s">
        <v>6231</v>
      </c>
    </row>
    <row r="641" spans="1:12" x14ac:dyDescent="0.25">
      <c r="A641" s="442" t="s">
        <v>6338</v>
      </c>
      <c r="B641" s="449" t="s">
        <v>6705</v>
      </c>
      <c r="C641" s="449" t="s">
        <v>5795</v>
      </c>
      <c r="D641" s="442"/>
      <c r="E641" s="442"/>
      <c r="F641" s="442"/>
      <c r="G641" s="442"/>
      <c r="H641" s="442"/>
      <c r="I641" s="442"/>
      <c r="J641" s="442" t="s">
        <v>6230</v>
      </c>
      <c r="K641" s="448" t="s">
        <v>6711</v>
      </c>
      <c r="L641" s="442" t="s">
        <v>6231</v>
      </c>
    </row>
    <row r="642" spans="1:12" x14ac:dyDescent="0.25">
      <c r="A642" s="442" t="s">
        <v>5754</v>
      </c>
      <c r="B642" s="449" t="s">
        <v>6712</v>
      </c>
      <c r="C642" s="449" t="s">
        <v>5795</v>
      </c>
      <c r="D642" s="442"/>
      <c r="E642" s="442"/>
      <c r="F642" s="442"/>
      <c r="G642" s="442"/>
      <c r="H642" s="442"/>
      <c r="I642" s="442"/>
      <c r="J642" s="442" t="s">
        <v>6230</v>
      </c>
      <c r="K642" s="448" t="s">
        <v>6713</v>
      </c>
      <c r="L642" s="442" t="s">
        <v>6231</v>
      </c>
    </row>
    <row r="643" spans="1:12" x14ac:dyDescent="0.25">
      <c r="A643" s="442" t="s">
        <v>6338</v>
      </c>
      <c r="B643" s="284" t="s">
        <v>6714</v>
      </c>
      <c r="C643" s="284" t="s">
        <v>457</v>
      </c>
      <c r="D643" s="442" t="s">
        <v>6233</v>
      </c>
      <c r="E643" s="448" t="s">
        <v>6715</v>
      </c>
      <c r="F643" s="442" t="s">
        <v>6298</v>
      </c>
      <c r="G643" s="442"/>
      <c r="H643" s="442"/>
      <c r="I643" s="442"/>
      <c r="J643" s="442"/>
      <c r="K643" s="442"/>
      <c r="L643" s="442"/>
    </row>
    <row r="644" spans="1:12" x14ac:dyDescent="0.25">
      <c r="A644" s="442" t="s">
        <v>6338</v>
      </c>
      <c r="B644" s="284" t="s">
        <v>6716</v>
      </c>
      <c r="C644" s="284" t="s">
        <v>457</v>
      </c>
      <c r="D644" s="442" t="s">
        <v>6233</v>
      </c>
      <c r="E644" s="448" t="s">
        <v>6717</v>
      </c>
      <c r="F644" s="442" t="s">
        <v>6298</v>
      </c>
      <c r="G644" s="442"/>
      <c r="H644" s="442"/>
      <c r="I644" s="442"/>
      <c r="J644" s="442"/>
      <c r="K644" s="442"/>
      <c r="L644" s="442"/>
    </row>
    <row r="645" spans="1:12" x14ac:dyDescent="0.25">
      <c r="A645" s="442" t="s">
        <v>5750</v>
      </c>
      <c r="B645" s="284" t="s">
        <v>6718</v>
      </c>
      <c r="C645" s="284" t="s">
        <v>457</v>
      </c>
      <c r="D645" s="442" t="s">
        <v>6233</v>
      </c>
      <c r="E645" s="448" t="s">
        <v>6719</v>
      </c>
      <c r="F645" s="442" t="s">
        <v>6298</v>
      </c>
      <c r="G645" s="442"/>
      <c r="H645" s="442"/>
      <c r="I645" s="442"/>
      <c r="J645" s="442"/>
      <c r="K645" s="442"/>
      <c r="L645" s="442"/>
    </row>
    <row r="646" spans="1:12" x14ac:dyDescent="0.25">
      <c r="A646" s="442" t="s">
        <v>5753</v>
      </c>
      <c r="B646" s="284" t="s">
        <v>6720</v>
      </c>
      <c r="C646" s="284" t="s">
        <v>457</v>
      </c>
      <c r="D646" s="442" t="s">
        <v>6233</v>
      </c>
      <c r="E646" s="448" t="s">
        <v>6721</v>
      </c>
      <c r="F646" s="442" t="s">
        <v>6298</v>
      </c>
      <c r="G646" s="442"/>
      <c r="H646" s="442"/>
      <c r="I646" s="442"/>
      <c r="J646" s="442"/>
      <c r="K646" s="442"/>
      <c r="L646" s="442"/>
    </row>
    <row r="647" spans="1:12" x14ac:dyDescent="0.25">
      <c r="A647" s="442" t="s">
        <v>5751</v>
      </c>
      <c r="B647" s="284" t="s">
        <v>6722</v>
      </c>
      <c r="C647" s="284" t="s">
        <v>457</v>
      </c>
      <c r="D647" s="442" t="s">
        <v>6233</v>
      </c>
      <c r="E647" s="448" t="s">
        <v>6723</v>
      </c>
      <c r="F647" s="442" t="s">
        <v>6298</v>
      </c>
      <c r="G647" s="442"/>
      <c r="H647" s="442"/>
      <c r="I647" s="442"/>
      <c r="J647" s="442"/>
      <c r="K647" s="442"/>
      <c r="L647" s="442"/>
    </row>
    <row r="648" spans="1:12" x14ac:dyDescent="0.25">
      <c r="A648" s="442" t="s">
        <v>6338</v>
      </c>
      <c r="B648" s="284" t="s">
        <v>6714</v>
      </c>
      <c r="C648" s="284" t="s">
        <v>457</v>
      </c>
      <c r="D648" s="442" t="s">
        <v>6258</v>
      </c>
      <c r="E648" s="448" t="s">
        <v>6724</v>
      </c>
      <c r="F648" s="442" t="s">
        <v>6298</v>
      </c>
      <c r="G648" s="442"/>
      <c r="H648" s="442"/>
      <c r="I648" s="442"/>
      <c r="J648" s="442"/>
      <c r="K648" s="442"/>
      <c r="L648" s="442"/>
    </row>
    <row r="649" spans="1:12" x14ac:dyDescent="0.25">
      <c r="A649" s="442" t="s">
        <v>6338</v>
      </c>
      <c r="B649" s="284" t="s">
        <v>6714</v>
      </c>
      <c r="C649" s="284" t="s">
        <v>457</v>
      </c>
      <c r="D649" s="442" t="s">
        <v>6258</v>
      </c>
      <c r="E649" s="448" t="s">
        <v>6725</v>
      </c>
      <c r="F649" s="442" t="s">
        <v>6298</v>
      </c>
      <c r="G649" s="442"/>
      <c r="H649" s="442"/>
      <c r="I649" s="442"/>
      <c r="J649" s="442"/>
      <c r="K649" s="442"/>
      <c r="L649" s="442"/>
    </row>
    <row r="650" spans="1:12" x14ac:dyDescent="0.25">
      <c r="A650" s="442" t="s">
        <v>6338</v>
      </c>
      <c r="B650" s="284" t="s">
        <v>6726</v>
      </c>
      <c r="C650" s="284" t="s">
        <v>457</v>
      </c>
      <c r="D650" s="442" t="s">
        <v>6258</v>
      </c>
      <c r="E650" s="448" t="s">
        <v>6727</v>
      </c>
      <c r="F650" s="442" t="s">
        <v>6298</v>
      </c>
      <c r="G650" s="442"/>
      <c r="H650" s="442"/>
      <c r="I650" s="442"/>
      <c r="J650" s="442"/>
      <c r="K650" s="442"/>
      <c r="L650" s="442"/>
    </row>
    <row r="651" spans="1:12" x14ac:dyDescent="0.25">
      <c r="A651" s="442" t="s">
        <v>5754</v>
      </c>
      <c r="B651" s="284" t="s">
        <v>6728</v>
      </c>
      <c r="C651" s="284" t="s">
        <v>457</v>
      </c>
      <c r="D651" s="442" t="s">
        <v>6258</v>
      </c>
      <c r="E651" s="448" t="s">
        <v>6729</v>
      </c>
      <c r="F651" s="442" t="s">
        <v>6298</v>
      </c>
      <c r="G651" s="442"/>
      <c r="H651" s="442"/>
      <c r="I651" s="442"/>
      <c r="J651" s="442"/>
      <c r="K651" s="442"/>
      <c r="L651" s="442"/>
    </row>
    <row r="652" spans="1:12" x14ac:dyDescent="0.25">
      <c r="A652" s="447" t="s">
        <v>5750</v>
      </c>
      <c r="B652" s="449" t="s">
        <v>6730</v>
      </c>
      <c r="C652" s="449" t="s">
        <v>5794</v>
      </c>
      <c r="D652" s="442"/>
      <c r="E652" s="442"/>
      <c r="F652" s="442"/>
      <c r="G652" s="442" t="s">
        <v>6263</v>
      </c>
      <c r="H652" s="448" t="s">
        <v>6731</v>
      </c>
      <c r="I652" s="442" t="s">
        <v>5806</v>
      </c>
      <c r="J652" s="442"/>
      <c r="K652" s="442"/>
      <c r="L652" s="442"/>
    </row>
    <row r="653" spans="1:12" x14ac:dyDescent="0.25">
      <c r="A653" s="447" t="s">
        <v>6338</v>
      </c>
      <c r="B653" s="449" t="s">
        <v>6732</v>
      </c>
      <c r="C653" s="449" t="s">
        <v>5794</v>
      </c>
      <c r="D653" s="442"/>
      <c r="E653" s="442"/>
      <c r="F653" s="442"/>
      <c r="G653" s="442" t="s">
        <v>6263</v>
      </c>
      <c r="H653" s="448" t="s">
        <v>6733</v>
      </c>
      <c r="I653" s="442" t="s">
        <v>5806</v>
      </c>
      <c r="J653" s="442"/>
      <c r="K653" s="442"/>
      <c r="L653" s="442"/>
    </row>
    <row r="654" spans="1:12" x14ac:dyDescent="0.25">
      <c r="A654" s="447" t="s">
        <v>5751</v>
      </c>
      <c r="B654" s="449" t="s">
        <v>6734</v>
      </c>
      <c r="C654" s="449" t="s">
        <v>5794</v>
      </c>
      <c r="D654" s="442"/>
      <c r="E654" s="442"/>
      <c r="F654" s="442"/>
      <c r="G654" s="442" t="s">
        <v>6263</v>
      </c>
      <c r="H654" s="448" t="s">
        <v>6735</v>
      </c>
      <c r="I654" s="442" t="s">
        <v>5806</v>
      </c>
      <c r="J654" s="442"/>
      <c r="K654" s="442"/>
      <c r="L654" s="442"/>
    </row>
    <row r="655" spans="1:12" x14ac:dyDescent="0.25">
      <c r="A655" s="447" t="s">
        <v>5751</v>
      </c>
      <c r="B655" s="449" t="s">
        <v>6734</v>
      </c>
      <c r="C655" s="449" t="s">
        <v>5794</v>
      </c>
      <c r="D655" s="442"/>
      <c r="E655" s="442"/>
      <c r="F655" s="442"/>
      <c r="G655" s="442" t="s">
        <v>6263</v>
      </c>
      <c r="H655" s="448" t="s">
        <v>6736</v>
      </c>
      <c r="I655" s="442" t="s">
        <v>5806</v>
      </c>
      <c r="J655" s="442"/>
      <c r="K655" s="442"/>
      <c r="L655" s="442"/>
    </row>
    <row r="656" spans="1:12" x14ac:dyDescent="0.25">
      <c r="A656" s="447" t="s">
        <v>5751</v>
      </c>
      <c r="B656" s="449" t="s">
        <v>6734</v>
      </c>
      <c r="C656" s="449" t="s">
        <v>5794</v>
      </c>
      <c r="D656" s="442"/>
      <c r="E656" s="442"/>
      <c r="F656" s="442"/>
      <c r="G656" s="442" t="s">
        <v>6263</v>
      </c>
      <c r="H656" s="448" t="s">
        <v>6737</v>
      </c>
      <c r="I656" s="442" t="s">
        <v>5806</v>
      </c>
      <c r="J656" s="442"/>
      <c r="K656" s="442"/>
      <c r="L656" s="442"/>
    </row>
    <row r="657" spans="1:12" x14ac:dyDescent="0.25">
      <c r="A657" s="447" t="s">
        <v>5751</v>
      </c>
      <c r="B657" s="449" t="s">
        <v>6738</v>
      </c>
      <c r="C657" s="449" t="s">
        <v>5794</v>
      </c>
      <c r="D657" s="442"/>
      <c r="E657" s="442"/>
      <c r="F657" s="442"/>
      <c r="G657" s="442" t="s">
        <v>6263</v>
      </c>
      <c r="H657" s="448" t="s">
        <v>6739</v>
      </c>
      <c r="I657" s="442" t="s">
        <v>5806</v>
      </c>
      <c r="J657" s="442"/>
      <c r="K657" s="442"/>
      <c r="L657" s="442"/>
    </row>
    <row r="658" spans="1:12" x14ac:dyDescent="0.25">
      <c r="A658" s="447" t="s">
        <v>5751</v>
      </c>
      <c r="B658" s="449" t="s">
        <v>6740</v>
      </c>
      <c r="C658" s="449" t="s">
        <v>5794</v>
      </c>
      <c r="D658" s="442"/>
      <c r="E658" s="442"/>
      <c r="F658" s="442"/>
      <c r="G658" s="442" t="s">
        <v>6263</v>
      </c>
      <c r="H658" s="448" t="s">
        <v>6741</v>
      </c>
      <c r="I658" s="442" t="s">
        <v>5806</v>
      </c>
      <c r="J658" s="442"/>
      <c r="K658" s="442"/>
      <c r="L658" s="442"/>
    </row>
    <row r="659" spans="1:12" x14ac:dyDescent="0.25">
      <c r="A659" s="447" t="s">
        <v>5751</v>
      </c>
      <c r="B659" s="449" t="s">
        <v>6742</v>
      </c>
      <c r="C659" s="449" t="s">
        <v>5794</v>
      </c>
      <c r="D659" s="442"/>
      <c r="E659" s="442"/>
      <c r="F659" s="442"/>
      <c r="G659" s="442" t="s">
        <v>6263</v>
      </c>
      <c r="H659" s="448" t="s">
        <v>6743</v>
      </c>
      <c r="I659" s="442" t="s">
        <v>5806</v>
      </c>
      <c r="J659" s="442"/>
      <c r="K659" s="442"/>
      <c r="L659" s="442"/>
    </row>
    <row r="660" spans="1:12" x14ac:dyDescent="0.25">
      <c r="A660" s="447" t="s">
        <v>5754</v>
      </c>
      <c r="B660" s="449" t="s">
        <v>6744</v>
      </c>
      <c r="C660" s="449" t="s">
        <v>5794</v>
      </c>
      <c r="D660" s="442"/>
      <c r="E660" s="442"/>
      <c r="F660" s="442"/>
      <c r="G660" s="442" t="s">
        <v>6263</v>
      </c>
      <c r="H660" s="448" t="s">
        <v>6745</v>
      </c>
      <c r="I660" s="442" t="s">
        <v>5806</v>
      </c>
      <c r="J660" s="442"/>
      <c r="K660" s="442"/>
      <c r="L660" s="442"/>
    </row>
    <row r="661" spans="1:12" x14ac:dyDescent="0.25">
      <c r="A661" s="447" t="s">
        <v>5754</v>
      </c>
      <c r="B661" s="449" t="s">
        <v>6746</v>
      </c>
      <c r="C661" s="449" t="s">
        <v>5794</v>
      </c>
      <c r="D661" s="442"/>
      <c r="E661" s="442"/>
      <c r="F661" s="442"/>
      <c r="G661" s="442" t="s">
        <v>6263</v>
      </c>
      <c r="H661" s="448" t="s">
        <v>6747</v>
      </c>
      <c r="I661" s="442" t="s">
        <v>5806</v>
      </c>
      <c r="J661" s="442"/>
      <c r="K661" s="442"/>
      <c r="L661" s="442"/>
    </row>
    <row r="662" spans="1:12" x14ac:dyDescent="0.25">
      <c r="A662" s="447" t="s">
        <v>6338</v>
      </c>
      <c r="B662" s="449" t="s">
        <v>6748</v>
      </c>
      <c r="C662" s="449" t="s">
        <v>5794</v>
      </c>
      <c r="D662" s="442"/>
      <c r="E662" s="442"/>
      <c r="F662" s="442"/>
      <c r="G662" s="442" t="s">
        <v>6263</v>
      </c>
      <c r="H662" s="448" t="s">
        <v>6749</v>
      </c>
      <c r="I662" s="442" t="s">
        <v>5806</v>
      </c>
      <c r="J662" s="442"/>
      <c r="K662" s="442"/>
      <c r="L662" s="442"/>
    </row>
    <row r="663" spans="1:12" x14ac:dyDescent="0.25">
      <c r="A663" s="447" t="s">
        <v>6338</v>
      </c>
      <c r="B663" s="449" t="s">
        <v>6750</v>
      </c>
      <c r="C663" s="449" t="s">
        <v>5794</v>
      </c>
      <c r="D663" s="442"/>
      <c r="E663" s="442"/>
      <c r="F663" s="442"/>
      <c r="G663" s="442" t="s">
        <v>6263</v>
      </c>
      <c r="H663" s="448" t="s">
        <v>6751</v>
      </c>
      <c r="I663" s="442" t="s">
        <v>5806</v>
      </c>
      <c r="J663" s="442"/>
      <c r="K663" s="442"/>
      <c r="L663" s="442"/>
    </row>
    <row r="664" spans="1:12" x14ac:dyDescent="0.25">
      <c r="A664" s="447" t="s">
        <v>6338</v>
      </c>
      <c r="B664" s="449" t="s">
        <v>6752</v>
      </c>
      <c r="C664" s="449" t="s">
        <v>5794</v>
      </c>
      <c r="D664" s="442"/>
      <c r="E664" s="442"/>
      <c r="F664" s="442"/>
      <c r="G664" s="442" t="s">
        <v>6263</v>
      </c>
      <c r="H664" s="448" t="s">
        <v>6753</v>
      </c>
      <c r="I664" s="442" t="s">
        <v>5806</v>
      </c>
      <c r="J664" s="442"/>
      <c r="K664" s="442"/>
      <c r="L664" s="442"/>
    </row>
    <row r="665" spans="1:12" x14ac:dyDescent="0.25">
      <c r="A665" s="447" t="s">
        <v>6338</v>
      </c>
      <c r="B665" s="449" t="s">
        <v>6754</v>
      </c>
      <c r="C665" s="449" t="s">
        <v>5794</v>
      </c>
      <c r="D665" s="442"/>
      <c r="E665" s="442"/>
      <c r="F665" s="442"/>
      <c r="G665" s="442" t="s">
        <v>6263</v>
      </c>
      <c r="H665" s="448" t="s">
        <v>6755</v>
      </c>
      <c r="I665" s="442" t="s">
        <v>5806</v>
      </c>
      <c r="J665" s="442"/>
      <c r="K665" s="442"/>
      <c r="L665" s="442"/>
    </row>
    <row r="666" spans="1:12" x14ac:dyDescent="0.25">
      <c r="A666" s="447" t="s">
        <v>6338</v>
      </c>
      <c r="B666" s="449" t="s">
        <v>6756</v>
      </c>
      <c r="C666" s="449" t="s">
        <v>5794</v>
      </c>
      <c r="D666" s="442"/>
      <c r="E666" s="442"/>
      <c r="F666" s="442"/>
      <c r="G666" s="442" t="s">
        <v>6263</v>
      </c>
      <c r="H666" s="448" t="s">
        <v>6757</v>
      </c>
      <c r="I666" s="442" t="s">
        <v>5806</v>
      </c>
      <c r="J666" s="442"/>
      <c r="K666" s="442"/>
      <c r="L666" s="442"/>
    </row>
    <row r="667" spans="1:12" x14ac:dyDescent="0.25">
      <c r="A667" s="447" t="s">
        <v>6338</v>
      </c>
      <c r="B667" s="449" t="s">
        <v>6756</v>
      </c>
      <c r="C667" s="449" t="s">
        <v>5794</v>
      </c>
      <c r="D667" s="442"/>
      <c r="E667" s="442"/>
      <c r="F667" s="442"/>
      <c r="G667" s="442" t="s">
        <v>6263</v>
      </c>
      <c r="H667" s="448" t="s">
        <v>6758</v>
      </c>
      <c r="I667" s="442" t="s">
        <v>5806</v>
      </c>
      <c r="J667" s="442"/>
      <c r="K667" s="442"/>
      <c r="L667" s="442"/>
    </row>
    <row r="668" spans="1:12" x14ac:dyDescent="0.25">
      <c r="A668" s="447" t="s">
        <v>6338</v>
      </c>
      <c r="B668" s="449" t="s">
        <v>6759</v>
      </c>
      <c r="C668" s="449" t="s">
        <v>5794</v>
      </c>
      <c r="D668" s="442"/>
      <c r="E668" s="442"/>
      <c r="F668" s="442"/>
      <c r="G668" s="442" t="s">
        <v>6263</v>
      </c>
      <c r="H668" s="448" t="s">
        <v>6760</v>
      </c>
      <c r="I668" s="442" t="s">
        <v>5806</v>
      </c>
      <c r="J668" s="442"/>
      <c r="K668" s="442"/>
      <c r="L668" s="442"/>
    </row>
    <row r="669" spans="1:12" x14ac:dyDescent="0.25">
      <c r="A669" s="447" t="s">
        <v>6338</v>
      </c>
      <c r="B669" s="449" t="s">
        <v>6759</v>
      </c>
      <c r="C669" s="449" t="s">
        <v>5794</v>
      </c>
      <c r="D669" s="442"/>
      <c r="E669" s="442"/>
      <c r="F669" s="442"/>
      <c r="G669" s="442" t="s">
        <v>6263</v>
      </c>
      <c r="H669" s="448" t="s">
        <v>6761</v>
      </c>
      <c r="I669" s="442" t="s">
        <v>5806</v>
      </c>
      <c r="J669" s="442"/>
      <c r="K669" s="442"/>
      <c r="L669" s="442"/>
    </row>
    <row r="670" spans="1:12" x14ac:dyDescent="0.25">
      <c r="A670" s="447" t="s">
        <v>6338</v>
      </c>
      <c r="B670" s="449" t="s">
        <v>6762</v>
      </c>
      <c r="C670" s="449" t="s">
        <v>5794</v>
      </c>
      <c r="D670" s="442"/>
      <c r="E670" s="442"/>
      <c r="F670" s="442"/>
      <c r="G670" s="442" t="s">
        <v>6263</v>
      </c>
      <c r="H670" s="448" t="s">
        <v>6763</v>
      </c>
      <c r="I670" s="442" t="s">
        <v>5806</v>
      </c>
      <c r="J670" s="442"/>
      <c r="K670" s="442"/>
      <c r="L670" s="442"/>
    </row>
    <row r="671" spans="1:12" x14ac:dyDescent="0.25">
      <c r="A671" s="447" t="s">
        <v>6338</v>
      </c>
      <c r="B671" s="449" t="s">
        <v>6764</v>
      </c>
      <c r="C671" s="449" t="s">
        <v>5794</v>
      </c>
      <c r="D671" s="442"/>
      <c r="E671" s="442"/>
      <c r="F671" s="442"/>
      <c r="G671" s="442" t="s">
        <v>6263</v>
      </c>
      <c r="H671" s="448" t="s">
        <v>6765</v>
      </c>
      <c r="I671" s="442" t="s">
        <v>5806</v>
      </c>
      <c r="J671" s="442"/>
      <c r="K671" s="442"/>
      <c r="L671" s="442"/>
    </row>
    <row r="672" spans="1:12" x14ac:dyDescent="0.25">
      <c r="A672" s="243"/>
      <c r="B672" s="243"/>
      <c r="C672" s="243"/>
      <c r="D672" s="243"/>
      <c r="E672" s="243"/>
    </row>
    <row r="673" spans="1:5" x14ac:dyDescent="0.25">
      <c r="A673" s="243"/>
      <c r="B673" s="243"/>
      <c r="C673" s="243"/>
      <c r="D673" s="243"/>
      <c r="E673" s="243"/>
    </row>
    <row r="674" spans="1:5" x14ac:dyDescent="0.25">
      <c r="A674" s="243"/>
      <c r="B674" s="243"/>
      <c r="C674" s="243"/>
      <c r="D674" s="243"/>
      <c r="E674" s="243"/>
    </row>
    <row r="675" spans="1:5" x14ac:dyDescent="0.25">
      <c r="A675" s="243"/>
      <c r="B675" s="243"/>
      <c r="C675" s="243"/>
      <c r="D675" s="243"/>
      <c r="E675" s="243"/>
    </row>
    <row r="676" spans="1:5" x14ac:dyDescent="0.25">
      <c r="A676" s="243"/>
      <c r="B676" s="243"/>
      <c r="C676" s="243"/>
      <c r="D676" s="243"/>
      <c r="E676" s="243"/>
    </row>
    <row r="677" spans="1:5" x14ac:dyDescent="0.25">
      <c r="A677" s="243"/>
      <c r="B677" s="243"/>
      <c r="C677" s="243"/>
      <c r="D677" s="243"/>
      <c r="E677" s="243"/>
    </row>
    <row r="678" spans="1:5" x14ac:dyDescent="0.25">
      <c r="A678" s="243"/>
      <c r="B678" s="243"/>
      <c r="C678" s="243"/>
      <c r="D678" s="243"/>
      <c r="E678" s="243"/>
    </row>
    <row r="679" spans="1:5" x14ac:dyDescent="0.25">
      <c r="A679" s="243"/>
      <c r="B679" s="243"/>
      <c r="C679" s="243"/>
      <c r="D679" s="243"/>
      <c r="E679" s="243"/>
    </row>
    <row r="680" spans="1:5" x14ac:dyDescent="0.25">
      <c r="A680" s="243"/>
      <c r="B680" s="243"/>
      <c r="C680" s="243"/>
      <c r="D680" s="243"/>
      <c r="E680" s="243"/>
    </row>
    <row r="681" spans="1:5" x14ac:dyDescent="0.25">
      <c r="A681" s="243"/>
      <c r="B681" s="243"/>
      <c r="C681" s="243"/>
      <c r="D681" s="243"/>
      <c r="E681" s="243"/>
    </row>
    <row r="682" spans="1:5" x14ac:dyDescent="0.25">
      <c r="A682" s="243"/>
      <c r="B682" s="243"/>
      <c r="C682" s="243"/>
      <c r="D682" s="243"/>
      <c r="E682" s="243"/>
    </row>
    <row r="683" spans="1:5" x14ac:dyDescent="0.25">
      <c r="A683" s="243"/>
      <c r="B683" s="243"/>
      <c r="C683" s="243"/>
      <c r="D683" s="243"/>
      <c r="E683" s="243"/>
    </row>
    <row r="684" spans="1:5" x14ac:dyDescent="0.25">
      <c r="A684" s="243"/>
      <c r="B684" s="243"/>
      <c r="C684" s="243"/>
      <c r="D684" s="243"/>
      <c r="E684" s="243"/>
    </row>
    <row r="685" spans="1:5" x14ac:dyDescent="0.25">
      <c r="A685" s="243"/>
      <c r="B685" s="243"/>
      <c r="C685" s="243"/>
      <c r="D685" s="243"/>
      <c r="E685" s="243"/>
    </row>
    <row r="686" spans="1:5" x14ac:dyDescent="0.25">
      <c r="A686" s="243"/>
      <c r="B686" s="243"/>
      <c r="C686" s="243"/>
      <c r="D686" s="243"/>
      <c r="E686" s="243"/>
    </row>
    <row r="687" spans="1:5" x14ac:dyDescent="0.25">
      <c r="A687" s="243"/>
      <c r="B687" s="243"/>
      <c r="C687" s="243"/>
      <c r="D687" s="243"/>
      <c r="E687" s="243"/>
    </row>
    <row r="688" spans="1:5" x14ac:dyDescent="0.25">
      <c r="A688" s="243"/>
      <c r="B688" s="243"/>
      <c r="C688" s="243"/>
      <c r="D688" s="243"/>
      <c r="E688" s="243"/>
    </row>
    <row r="689" spans="1:5" x14ac:dyDescent="0.25">
      <c r="A689" s="243"/>
      <c r="B689" s="243"/>
      <c r="C689" s="243"/>
      <c r="D689" s="243"/>
      <c r="E689" s="243"/>
    </row>
    <row r="690" spans="1:5" x14ac:dyDescent="0.25">
      <c r="A690" s="243"/>
      <c r="B690" s="243"/>
      <c r="C690" s="243"/>
      <c r="D690" s="243"/>
      <c r="E690" s="243"/>
    </row>
    <row r="691" spans="1:5" x14ac:dyDescent="0.25">
      <c r="A691" s="243"/>
      <c r="B691" s="243"/>
      <c r="C691" s="243"/>
      <c r="D691" s="243"/>
      <c r="E691" s="243"/>
    </row>
    <row r="692" spans="1:5" x14ac:dyDescent="0.25">
      <c r="A692" s="243"/>
      <c r="B692" s="243"/>
      <c r="C692" s="243"/>
      <c r="D692" s="243"/>
      <c r="E692" s="243"/>
    </row>
    <row r="693" spans="1:5" x14ac:dyDescent="0.25">
      <c r="A693" s="243"/>
      <c r="B693" s="243"/>
      <c r="C693" s="243"/>
      <c r="D693" s="243"/>
      <c r="E693" s="243"/>
    </row>
    <row r="694" spans="1:5" x14ac:dyDescent="0.25">
      <c r="A694" s="243"/>
      <c r="B694" s="243"/>
      <c r="C694" s="243"/>
      <c r="D694" s="243"/>
      <c r="E694" s="243"/>
    </row>
    <row r="695" spans="1:5" x14ac:dyDescent="0.25">
      <c r="A695" s="243"/>
      <c r="B695" s="243"/>
      <c r="C695" s="243"/>
      <c r="D695" s="243"/>
      <c r="E695" s="243"/>
    </row>
    <row r="696" spans="1:5" x14ac:dyDescent="0.25">
      <c r="A696" s="243"/>
      <c r="B696" s="243"/>
      <c r="C696" s="243"/>
      <c r="D696" s="243"/>
      <c r="E696" s="243"/>
    </row>
    <row r="697" spans="1:5" x14ac:dyDescent="0.25">
      <c r="A697" s="243"/>
      <c r="B697" s="243"/>
      <c r="C697" s="243"/>
      <c r="D697" s="243"/>
      <c r="E697" s="243"/>
    </row>
    <row r="698" spans="1:5" x14ac:dyDescent="0.25">
      <c r="A698" s="243"/>
      <c r="B698" s="243"/>
      <c r="C698" s="243"/>
      <c r="D698" s="243"/>
      <c r="E698" s="243"/>
    </row>
    <row r="699" spans="1:5" x14ac:dyDescent="0.25">
      <c r="A699" s="243"/>
      <c r="B699" s="243"/>
      <c r="C699" s="243"/>
      <c r="D699" s="243"/>
      <c r="E699" s="243"/>
    </row>
    <row r="700" spans="1:5" x14ac:dyDescent="0.25">
      <c r="A700" s="243"/>
      <c r="B700" s="243"/>
      <c r="C700" s="243"/>
      <c r="D700" s="243"/>
      <c r="E700" s="243"/>
    </row>
    <row r="701" spans="1:5" x14ac:dyDescent="0.25">
      <c r="A701" s="243"/>
      <c r="B701" s="243"/>
      <c r="C701" s="243"/>
      <c r="D701" s="243"/>
      <c r="E701" s="243"/>
    </row>
    <row r="702" spans="1:5" x14ac:dyDescent="0.25">
      <c r="A702" s="243"/>
      <c r="B702" s="243"/>
      <c r="C702" s="243"/>
      <c r="D702" s="243"/>
      <c r="E702" s="243"/>
    </row>
    <row r="703" spans="1:5" x14ac:dyDescent="0.25">
      <c r="A703" s="243"/>
      <c r="B703" s="243"/>
      <c r="C703" s="243"/>
      <c r="D703" s="243"/>
      <c r="E703" s="243"/>
    </row>
    <row r="704" spans="1:5" x14ac:dyDescent="0.25">
      <c r="A704" s="243"/>
      <c r="B704" s="243"/>
      <c r="C704" s="243"/>
      <c r="D704" s="243"/>
      <c r="E704" s="243"/>
    </row>
    <row r="705" spans="1:5" x14ac:dyDescent="0.25">
      <c r="A705" s="243"/>
      <c r="B705" s="243"/>
      <c r="C705" s="243"/>
      <c r="D705" s="243"/>
      <c r="E705" s="243"/>
    </row>
    <row r="706" spans="1:5" x14ac:dyDescent="0.25">
      <c r="A706" s="243"/>
      <c r="B706" s="243"/>
      <c r="C706" s="243"/>
      <c r="D706" s="243"/>
      <c r="E706" s="243"/>
    </row>
    <row r="707" spans="1:5" x14ac:dyDescent="0.25">
      <c r="A707" s="243"/>
      <c r="B707" s="243"/>
      <c r="C707" s="243"/>
      <c r="D707" s="243"/>
      <c r="E707" s="243"/>
    </row>
    <row r="708" spans="1:5" x14ac:dyDescent="0.25">
      <c r="A708" s="243"/>
      <c r="B708" s="243"/>
      <c r="C708" s="243"/>
      <c r="D708" s="243"/>
      <c r="E708" s="243"/>
    </row>
    <row r="709" spans="1:5" x14ac:dyDescent="0.25">
      <c r="A709" s="243"/>
      <c r="B709" s="243"/>
      <c r="C709" s="243"/>
      <c r="D709" s="243"/>
      <c r="E709" s="243"/>
    </row>
    <row r="710" spans="1:5" x14ac:dyDescent="0.25">
      <c r="A710" s="243"/>
      <c r="B710" s="243"/>
      <c r="C710" s="243"/>
      <c r="D710" s="243"/>
      <c r="E710" s="243"/>
    </row>
    <row r="711" spans="1:5" x14ac:dyDescent="0.25">
      <c r="A711" s="243"/>
      <c r="B711" s="243"/>
      <c r="C711" s="243"/>
      <c r="D711" s="243"/>
      <c r="E711" s="243"/>
    </row>
    <row r="712" spans="1:5" x14ac:dyDescent="0.25">
      <c r="A712" s="243"/>
      <c r="B712" s="243"/>
      <c r="C712" s="243"/>
      <c r="D712" s="243"/>
      <c r="E712" s="243"/>
    </row>
    <row r="713" spans="1:5" x14ac:dyDescent="0.25">
      <c r="A713" s="243"/>
      <c r="B713" s="243"/>
      <c r="C713" s="243"/>
      <c r="D713" s="243"/>
      <c r="E713" s="243"/>
    </row>
    <row r="714" spans="1:5" x14ac:dyDescent="0.25">
      <c r="A714" s="243"/>
      <c r="B714" s="243"/>
      <c r="C714" s="243"/>
      <c r="D714" s="243"/>
      <c r="E714" s="243"/>
    </row>
    <row r="715" spans="1:5" x14ac:dyDescent="0.25">
      <c r="A715" s="243"/>
      <c r="B715" s="243"/>
      <c r="C715" s="243"/>
      <c r="D715" s="243"/>
      <c r="E715" s="243"/>
    </row>
    <row r="716" spans="1:5" x14ac:dyDescent="0.25">
      <c r="A716" s="243"/>
      <c r="B716" s="243"/>
      <c r="C716" s="243"/>
      <c r="D716" s="243"/>
      <c r="E716" s="243"/>
    </row>
    <row r="717" spans="1:5" x14ac:dyDescent="0.25">
      <c r="A717" s="243"/>
      <c r="B717" s="243"/>
      <c r="C717" s="243"/>
      <c r="D717" s="243"/>
      <c r="E717" s="243"/>
    </row>
    <row r="718" spans="1:5" x14ac:dyDescent="0.25">
      <c r="A718" s="243"/>
      <c r="B718" s="243"/>
      <c r="C718" s="243"/>
      <c r="D718" s="243"/>
      <c r="E718" s="243"/>
    </row>
    <row r="719" spans="1:5" x14ac:dyDescent="0.25">
      <c r="A719" s="243"/>
      <c r="B719" s="243"/>
      <c r="C719" s="243"/>
      <c r="D719" s="243"/>
      <c r="E719" s="243"/>
    </row>
    <row r="720" spans="1:5" x14ac:dyDescent="0.25">
      <c r="A720" s="243"/>
      <c r="B720" s="243"/>
      <c r="C720" s="243"/>
      <c r="D720" s="243"/>
      <c r="E720" s="243"/>
    </row>
    <row r="721" spans="1:5" x14ac:dyDescent="0.25">
      <c r="A721" s="243"/>
      <c r="B721" s="243"/>
      <c r="C721" s="243"/>
      <c r="D721" s="243"/>
      <c r="E721" s="243"/>
    </row>
    <row r="722" spans="1:5" x14ac:dyDescent="0.25">
      <c r="A722" s="243"/>
      <c r="B722" s="243"/>
      <c r="C722" s="243"/>
      <c r="D722" s="243"/>
      <c r="E722" s="243"/>
    </row>
    <row r="723" spans="1:5" x14ac:dyDescent="0.25">
      <c r="A723" s="243"/>
      <c r="B723" s="243"/>
      <c r="C723" s="243"/>
      <c r="D723" s="243"/>
      <c r="E723" s="243"/>
    </row>
    <row r="724" spans="1:5" x14ac:dyDescent="0.25">
      <c r="A724" s="243"/>
      <c r="B724" s="243"/>
      <c r="C724" s="243"/>
      <c r="D724" s="243"/>
      <c r="E724" s="243"/>
    </row>
    <row r="725" spans="1:5" x14ac:dyDescent="0.25">
      <c r="A725" s="243"/>
      <c r="B725" s="243"/>
      <c r="C725" s="243"/>
      <c r="D725" s="243"/>
      <c r="E725" s="243"/>
    </row>
    <row r="726" spans="1:5" x14ac:dyDescent="0.25">
      <c r="A726" s="243"/>
      <c r="B726" s="243"/>
      <c r="C726" s="243"/>
      <c r="D726" s="243"/>
      <c r="E726" s="243"/>
    </row>
    <row r="727" spans="1:5" x14ac:dyDescent="0.25">
      <c r="A727" s="243"/>
      <c r="B727" s="243"/>
      <c r="C727" s="243"/>
      <c r="D727" s="243"/>
      <c r="E727" s="243"/>
    </row>
    <row r="728" spans="1:5" x14ac:dyDescent="0.25">
      <c r="A728" s="243"/>
      <c r="B728" s="243"/>
      <c r="C728" s="243"/>
      <c r="D728" s="243"/>
      <c r="E728" s="243"/>
    </row>
    <row r="729" spans="1:5" x14ac:dyDescent="0.25">
      <c r="A729" s="243"/>
      <c r="B729" s="243"/>
      <c r="C729" s="243"/>
      <c r="D729" s="243"/>
      <c r="E729" s="243"/>
    </row>
    <row r="730" spans="1:5" x14ac:dyDescent="0.25">
      <c r="A730" s="243"/>
      <c r="B730" s="243"/>
      <c r="C730" s="243"/>
      <c r="D730" s="243"/>
      <c r="E730" s="243"/>
    </row>
    <row r="731" spans="1:5" x14ac:dyDescent="0.25">
      <c r="A731" s="243"/>
      <c r="B731" s="243"/>
      <c r="C731" s="243"/>
      <c r="D731" s="243"/>
      <c r="E731" s="243"/>
    </row>
    <row r="732" spans="1:5" x14ac:dyDescent="0.25">
      <c r="A732" s="243"/>
      <c r="B732" s="243"/>
      <c r="C732" s="243"/>
      <c r="D732" s="243"/>
      <c r="E732" s="243"/>
    </row>
    <row r="733" spans="1:5" x14ac:dyDescent="0.25">
      <c r="A733" s="243"/>
      <c r="B733" s="243"/>
      <c r="C733" s="243"/>
      <c r="D733" s="243"/>
      <c r="E733" s="243"/>
    </row>
    <row r="734" spans="1:5" x14ac:dyDescent="0.25">
      <c r="A734" s="243"/>
      <c r="B734" s="243"/>
      <c r="C734" s="243"/>
      <c r="D734" s="243"/>
      <c r="E734" s="243"/>
    </row>
    <row r="735" spans="1:5" x14ac:dyDescent="0.25">
      <c r="A735" s="243"/>
      <c r="B735" s="243"/>
      <c r="C735" s="243"/>
      <c r="D735" s="243"/>
      <c r="E735" s="243"/>
    </row>
    <row r="736" spans="1:5" x14ac:dyDescent="0.25">
      <c r="A736" s="243"/>
      <c r="B736" s="243"/>
      <c r="C736" s="243"/>
      <c r="D736" s="243"/>
      <c r="E736" s="243"/>
    </row>
    <row r="737" spans="1:5" x14ac:dyDescent="0.25">
      <c r="A737" s="243"/>
      <c r="B737" s="243"/>
      <c r="C737" s="243"/>
      <c r="D737" s="243"/>
      <c r="E737" s="243"/>
    </row>
    <row r="738" spans="1:5" x14ac:dyDescent="0.25">
      <c r="A738" s="243"/>
      <c r="B738" s="243"/>
      <c r="C738" s="243"/>
      <c r="D738" s="243"/>
      <c r="E738" s="243"/>
    </row>
    <row r="739" spans="1:5" x14ac:dyDescent="0.25">
      <c r="A739" s="243"/>
      <c r="B739" s="243"/>
      <c r="C739" s="243"/>
      <c r="D739" s="243"/>
      <c r="E739" s="243"/>
    </row>
    <row r="740" spans="1:5" x14ac:dyDescent="0.25">
      <c r="A740" s="243"/>
      <c r="B740" s="243"/>
      <c r="C740" s="243"/>
      <c r="D740" s="243"/>
      <c r="E740" s="243"/>
    </row>
    <row r="741" spans="1:5" x14ac:dyDescent="0.25">
      <c r="A741" s="243"/>
      <c r="B741" s="243"/>
      <c r="C741" s="243"/>
      <c r="D741" s="243"/>
      <c r="E741" s="243"/>
    </row>
    <row r="742" spans="1:5" x14ac:dyDescent="0.25">
      <c r="A742" s="243"/>
      <c r="B742" s="243"/>
      <c r="C742" s="243"/>
      <c r="D742" s="243"/>
      <c r="E742" s="243"/>
    </row>
    <row r="743" spans="1:5" x14ac:dyDescent="0.25">
      <c r="A743" s="243"/>
      <c r="B743" s="243"/>
      <c r="C743" s="243"/>
      <c r="D743" s="243"/>
      <c r="E743" s="243"/>
    </row>
    <row r="744" spans="1:5" x14ac:dyDescent="0.25">
      <c r="A744" s="243"/>
      <c r="B744" s="243"/>
      <c r="C744" s="243"/>
      <c r="D744" s="243"/>
      <c r="E744" s="243"/>
    </row>
    <row r="745" spans="1:5" x14ac:dyDescent="0.25">
      <c r="A745" s="243"/>
      <c r="B745" s="243"/>
      <c r="C745" s="243"/>
      <c r="D745" s="243"/>
      <c r="E745" s="243"/>
    </row>
    <row r="746" spans="1:5" x14ac:dyDescent="0.25">
      <c r="A746" s="243"/>
      <c r="B746" s="243"/>
      <c r="C746" s="243"/>
      <c r="D746" s="243"/>
      <c r="E746" s="243"/>
    </row>
    <row r="747" spans="1:5" x14ac:dyDescent="0.25">
      <c r="A747" s="243"/>
      <c r="B747" s="243"/>
      <c r="C747" s="243"/>
      <c r="D747" s="243"/>
      <c r="E747" s="243"/>
    </row>
    <row r="748" spans="1:5" x14ac:dyDescent="0.25">
      <c r="A748" s="243"/>
      <c r="B748" s="243"/>
      <c r="C748" s="243"/>
      <c r="D748" s="243"/>
      <c r="E748" s="243"/>
    </row>
    <row r="749" spans="1:5" x14ac:dyDescent="0.25">
      <c r="A749" s="243"/>
      <c r="B749" s="243"/>
      <c r="C749" s="243"/>
      <c r="D749" s="243"/>
      <c r="E749" s="243"/>
    </row>
    <row r="750" spans="1:5" x14ac:dyDescent="0.25">
      <c r="A750" s="243"/>
      <c r="B750" s="243"/>
      <c r="C750" s="243"/>
      <c r="D750" s="243"/>
      <c r="E750" s="243"/>
    </row>
    <row r="751" spans="1:5" x14ac:dyDescent="0.25">
      <c r="A751" s="243"/>
      <c r="B751" s="243"/>
      <c r="C751" s="243"/>
      <c r="D751" s="243"/>
      <c r="E751" s="243"/>
    </row>
    <row r="752" spans="1:5" x14ac:dyDescent="0.25">
      <c r="A752" s="243"/>
      <c r="B752" s="243"/>
      <c r="C752" s="243"/>
      <c r="D752" s="243"/>
      <c r="E752" s="243"/>
    </row>
    <row r="753" spans="1:5" x14ac:dyDescent="0.25">
      <c r="A753" s="243"/>
      <c r="B753" s="243"/>
      <c r="C753" s="243"/>
      <c r="D753" s="243"/>
      <c r="E753" s="243"/>
    </row>
    <row r="754" spans="1:5" x14ac:dyDescent="0.25">
      <c r="A754" s="243"/>
      <c r="B754" s="243"/>
      <c r="C754" s="243"/>
      <c r="D754" s="243"/>
      <c r="E754" s="243"/>
    </row>
    <row r="755" spans="1:5" x14ac:dyDescent="0.25">
      <c r="A755" s="243"/>
      <c r="B755" s="243"/>
      <c r="C755" s="243"/>
      <c r="D755" s="243"/>
      <c r="E755" s="243"/>
    </row>
    <row r="756" spans="1:5" x14ac:dyDescent="0.25">
      <c r="A756" s="243"/>
      <c r="B756" s="243"/>
      <c r="C756" s="243"/>
      <c r="D756" s="243"/>
      <c r="E756" s="243"/>
    </row>
    <row r="757" spans="1:5" x14ac:dyDescent="0.25">
      <c r="A757" s="243"/>
      <c r="B757" s="243"/>
      <c r="C757" s="243"/>
      <c r="D757" s="243"/>
      <c r="E757" s="243"/>
    </row>
    <row r="758" spans="1:5" x14ac:dyDescent="0.25">
      <c r="A758" s="243"/>
      <c r="B758" s="243"/>
      <c r="C758" s="243"/>
      <c r="D758" s="243"/>
      <c r="E758" s="243"/>
    </row>
    <row r="759" spans="1:5" x14ac:dyDescent="0.25">
      <c r="A759" s="243"/>
      <c r="B759" s="243"/>
      <c r="C759" s="243"/>
      <c r="D759" s="243"/>
      <c r="E759" s="243"/>
    </row>
    <row r="760" spans="1:5" x14ac:dyDescent="0.25">
      <c r="A760" s="243"/>
      <c r="B760" s="243"/>
      <c r="C760" s="243"/>
      <c r="D760" s="243"/>
      <c r="E760" s="243"/>
    </row>
    <row r="761" spans="1:5" x14ac:dyDescent="0.25">
      <c r="A761" s="243"/>
      <c r="B761" s="243"/>
      <c r="C761" s="243"/>
      <c r="D761" s="243"/>
      <c r="E761" s="243"/>
    </row>
    <row r="762" spans="1:5" x14ac:dyDescent="0.25">
      <c r="A762" s="243"/>
      <c r="B762" s="243"/>
      <c r="C762" s="243"/>
      <c r="D762" s="243"/>
      <c r="E762" s="243"/>
    </row>
    <row r="763" spans="1:5" x14ac:dyDescent="0.25">
      <c r="A763" s="243"/>
      <c r="B763" s="243"/>
      <c r="C763" s="243"/>
      <c r="D763" s="243"/>
      <c r="E763" s="243"/>
    </row>
    <row r="764" spans="1:5" x14ac:dyDescent="0.25">
      <c r="A764" s="243"/>
      <c r="B764" s="243"/>
      <c r="C764" s="243"/>
      <c r="D764" s="243"/>
      <c r="E764" s="243"/>
    </row>
    <row r="765" spans="1:5" x14ac:dyDescent="0.25">
      <c r="A765" s="243"/>
      <c r="B765" s="243"/>
      <c r="C765" s="243"/>
      <c r="D765" s="243"/>
      <c r="E765" s="243"/>
    </row>
    <row r="766" spans="1:5" x14ac:dyDescent="0.25">
      <c r="A766" s="243"/>
      <c r="B766" s="243"/>
      <c r="C766" s="243"/>
      <c r="D766" s="243"/>
      <c r="E766" s="243"/>
    </row>
    <row r="767" spans="1:5" x14ac:dyDescent="0.25">
      <c r="A767" s="243"/>
      <c r="B767" s="243"/>
      <c r="C767" s="243"/>
      <c r="D767" s="243"/>
      <c r="E767" s="243"/>
    </row>
    <row r="768" spans="1:5" x14ac:dyDescent="0.25">
      <c r="A768" s="243"/>
      <c r="B768" s="243"/>
      <c r="C768" s="243"/>
      <c r="D768" s="243"/>
      <c r="E768" s="243"/>
    </row>
    <row r="769" spans="1:5" x14ac:dyDescent="0.25">
      <c r="A769" s="243"/>
      <c r="B769" s="243"/>
      <c r="C769" s="243"/>
      <c r="D769" s="243"/>
      <c r="E769" s="243"/>
    </row>
    <row r="770" spans="1:5" x14ac:dyDescent="0.25">
      <c r="A770" s="243"/>
      <c r="B770" s="243"/>
      <c r="C770" s="243"/>
      <c r="D770" s="243"/>
      <c r="E770" s="243"/>
    </row>
    <row r="771" spans="1:5" x14ac:dyDescent="0.25">
      <c r="A771" s="243"/>
      <c r="B771" s="243"/>
      <c r="C771" s="243"/>
      <c r="D771" s="243"/>
      <c r="E771" s="243"/>
    </row>
    <row r="772" spans="1:5" x14ac:dyDescent="0.25">
      <c r="A772" s="243"/>
      <c r="B772" s="243"/>
      <c r="C772" s="243"/>
      <c r="D772" s="243"/>
      <c r="E772" s="243"/>
    </row>
    <row r="773" spans="1:5" x14ac:dyDescent="0.25">
      <c r="A773" s="243"/>
      <c r="B773" s="243"/>
      <c r="C773" s="243"/>
      <c r="D773" s="243"/>
      <c r="E773" s="243"/>
    </row>
    <row r="774" spans="1:5" x14ac:dyDescent="0.25">
      <c r="A774" s="243"/>
      <c r="B774" s="243"/>
      <c r="C774" s="243"/>
      <c r="D774" s="243"/>
      <c r="E774" s="243"/>
    </row>
    <row r="775" spans="1:5" x14ac:dyDescent="0.25">
      <c r="A775" s="243"/>
      <c r="B775" s="243"/>
      <c r="C775" s="243"/>
      <c r="D775" s="243"/>
      <c r="E775" s="243"/>
    </row>
    <row r="776" spans="1:5" x14ac:dyDescent="0.25">
      <c r="A776" s="243"/>
      <c r="B776" s="243"/>
      <c r="C776" s="243"/>
      <c r="D776" s="243"/>
      <c r="E776" s="243"/>
    </row>
    <row r="777" spans="1:5" x14ac:dyDescent="0.25">
      <c r="A777" s="243"/>
      <c r="B777" s="243"/>
      <c r="C777" s="243"/>
      <c r="D777" s="243"/>
      <c r="E777" s="243"/>
    </row>
    <row r="778" spans="1:5" x14ac:dyDescent="0.25">
      <c r="A778" s="243"/>
      <c r="B778" s="243"/>
      <c r="C778" s="243"/>
      <c r="D778" s="243"/>
      <c r="E778" s="243"/>
    </row>
    <row r="779" spans="1:5" x14ac:dyDescent="0.25">
      <c r="A779" s="243"/>
      <c r="B779" s="243"/>
      <c r="C779" s="243"/>
      <c r="D779" s="243"/>
      <c r="E779" s="243"/>
    </row>
    <row r="780" spans="1:5" x14ac:dyDescent="0.25">
      <c r="A780" s="243"/>
      <c r="B780" s="243"/>
      <c r="C780" s="243"/>
      <c r="D780" s="243"/>
      <c r="E780" s="243"/>
    </row>
    <row r="781" spans="1:5" x14ac:dyDescent="0.25">
      <c r="A781" s="243"/>
      <c r="B781" s="243"/>
      <c r="C781" s="243"/>
      <c r="D781" s="243"/>
      <c r="E781" s="243"/>
    </row>
    <row r="782" spans="1:5" x14ac:dyDescent="0.25">
      <c r="A782" s="243"/>
      <c r="B782" s="243"/>
      <c r="C782" s="243"/>
      <c r="D782" s="243"/>
      <c r="E782" s="243"/>
    </row>
    <row r="783" spans="1:5" x14ac:dyDescent="0.25">
      <c r="A783" s="243"/>
      <c r="B783" s="243"/>
      <c r="C783" s="243"/>
      <c r="D783" s="243"/>
      <c r="E783" s="243"/>
    </row>
    <row r="784" spans="1:5" x14ac:dyDescent="0.25">
      <c r="A784" s="243"/>
      <c r="B784" s="243"/>
      <c r="C784" s="243"/>
      <c r="D784" s="243"/>
      <c r="E784" s="243"/>
    </row>
    <row r="785" spans="1:5" x14ac:dyDescent="0.25">
      <c r="A785" s="243"/>
      <c r="B785" s="243"/>
      <c r="C785" s="243"/>
      <c r="D785" s="243"/>
      <c r="E785" s="243"/>
    </row>
    <row r="786" spans="1:5" x14ac:dyDescent="0.25">
      <c r="A786" s="243"/>
      <c r="B786" s="243"/>
      <c r="C786" s="243"/>
      <c r="D786" s="243"/>
      <c r="E786" s="243"/>
    </row>
    <row r="787" spans="1:5" x14ac:dyDescent="0.25">
      <c r="A787" s="243"/>
      <c r="B787" s="243"/>
      <c r="C787" s="243"/>
      <c r="D787" s="243"/>
      <c r="E787" s="243"/>
    </row>
    <row r="788" spans="1:5" x14ac:dyDescent="0.25">
      <c r="A788" s="243"/>
      <c r="B788" s="243"/>
      <c r="C788" s="243"/>
      <c r="D788" s="243"/>
      <c r="E788" s="243"/>
    </row>
    <row r="789" spans="1:5" x14ac:dyDescent="0.25">
      <c r="A789" s="243"/>
      <c r="B789" s="243"/>
      <c r="C789" s="243"/>
      <c r="D789" s="243"/>
      <c r="E789" s="243"/>
    </row>
    <row r="790" spans="1:5" x14ac:dyDescent="0.25">
      <c r="A790" s="243"/>
      <c r="B790" s="243"/>
      <c r="C790" s="243"/>
      <c r="D790" s="243"/>
      <c r="E790" s="243"/>
    </row>
    <row r="791" spans="1:5" x14ac:dyDescent="0.25">
      <c r="A791" s="243"/>
      <c r="B791" s="243"/>
      <c r="C791" s="243"/>
      <c r="D791" s="243"/>
      <c r="E791" s="243"/>
    </row>
    <row r="792" spans="1:5" x14ac:dyDescent="0.25">
      <c r="A792" s="243"/>
      <c r="B792" s="243"/>
      <c r="C792" s="243"/>
      <c r="D792" s="243"/>
      <c r="E792" s="243"/>
    </row>
    <row r="793" spans="1:5" x14ac:dyDescent="0.25">
      <c r="A793" s="243"/>
      <c r="B793" s="243"/>
      <c r="C793" s="243"/>
      <c r="D793" s="243"/>
      <c r="E793" s="243"/>
    </row>
    <row r="794" spans="1:5" x14ac:dyDescent="0.25">
      <c r="A794" s="243"/>
      <c r="B794" s="243"/>
      <c r="C794" s="243"/>
      <c r="D794" s="243"/>
      <c r="E794" s="243"/>
    </row>
    <row r="795" spans="1:5" x14ac:dyDescent="0.25">
      <c r="A795" s="243"/>
      <c r="B795" s="243"/>
      <c r="C795" s="243"/>
      <c r="D795" s="243"/>
      <c r="E795" s="243"/>
    </row>
    <row r="796" spans="1:5" x14ac:dyDescent="0.25">
      <c r="A796" s="243"/>
      <c r="B796" s="243"/>
      <c r="C796" s="243"/>
      <c r="D796" s="243"/>
      <c r="E796" s="243"/>
    </row>
    <row r="797" spans="1:5" x14ac:dyDescent="0.25">
      <c r="A797" s="243"/>
      <c r="B797" s="243"/>
      <c r="C797" s="243"/>
      <c r="D797" s="243"/>
      <c r="E797" s="243"/>
    </row>
    <row r="798" spans="1:5" x14ac:dyDescent="0.25">
      <c r="A798" s="243"/>
      <c r="B798" s="243"/>
      <c r="C798" s="243"/>
      <c r="D798" s="243"/>
      <c r="E798" s="243"/>
    </row>
    <row r="799" spans="1:5" x14ac:dyDescent="0.25">
      <c r="A799" s="243"/>
      <c r="B799" s="243"/>
      <c r="C799" s="243"/>
      <c r="D799" s="243"/>
      <c r="E799" s="243"/>
    </row>
    <row r="800" spans="1:5" x14ac:dyDescent="0.25">
      <c r="A800" s="243"/>
      <c r="B800" s="243"/>
      <c r="C800" s="243"/>
      <c r="D800" s="243"/>
      <c r="E800" s="243"/>
    </row>
    <row r="801" spans="1:5" x14ac:dyDescent="0.25">
      <c r="A801" s="243"/>
      <c r="B801" s="243"/>
      <c r="C801" s="243"/>
      <c r="D801" s="243"/>
      <c r="E801" s="243"/>
    </row>
    <row r="802" spans="1:5" x14ac:dyDescent="0.25">
      <c r="A802" s="243"/>
      <c r="B802" s="243"/>
      <c r="C802" s="243"/>
      <c r="D802" s="243"/>
      <c r="E802" s="243"/>
    </row>
    <row r="803" spans="1:5" x14ac:dyDescent="0.25">
      <c r="A803" s="243"/>
      <c r="B803" s="243"/>
      <c r="C803" s="243"/>
      <c r="D803" s="243"/>
      <c r="E803" s="243"/>
    </row>
    <row r="804" spans="1:5" x14ac:dyDescent="0.25">
      <c r="A804" s="243"/>
      <c r="B804" s="243"/>
      <c r="C804" s="243"/>
      <c r="D804" s="243"/>
      <c r="E804" s="243"/>
    </row>
    <row r="805" spans="1:5" x14ac:dyDescent="0.25">
      <c r="A805" s="243"/>
      <c r="B805" s="243"/>
      <c r="C805" s="243"/>
      <c r="D805" s="243"/>
      <c r="E805" s="243"/>
    </row>
    <row r="806" spans="1:5" x14ac:dyDescent="0.25">
      <c r="A806" s="243"/>
      <c r="B806" s="243"/>
      <c r="C806" s="243"/>
      <c r="D806" s="243"/>
      <c r="E806" s="243"/>
    </row>
    <row r="807" spans="1:5" x14ac:dyDescent="0.25">
      <c r="A807" s="243"/>
      <c r="B807" s="243"/>
      <c r="C807" s="243"/>
      <c r="D807" s="243"/>
      <c r="E807" s="243"/>
    </row>
    <row r="808" spans="1:5" x14ac:dyDescent="0.25">
      <c r="A808" s="243"/>
      <c r="B808" s="243"/>
      <c r="C808" s="243"/>
      <c r="D808" s="243"/>
      <c r="E808" s="243"/>
    </row>
    <row r="809" spans="1:5" x14ac:dyDescent="0.25">
      <c r="A809" s="243"/>
      <c r="B809" s="243"/>
      <c r="C809" s="243"/>
      <c r="D809" s="243"/>
      <c r="E809" s="243"/>
    </row>
    <row r="810" spans="1:5" x14ac:dyDescent="0.25">
      <c r="A810" s="243"/>
      <c r="B810" s="243"/>
      <c r="C810" s="243"/>
      <c r="D810" s="243"/>
      <c r="E810" s="243"/>
    </row>
    <row r="811" spans="1:5" x14ac:dyDescent="0.25">
      <c r="A811" s="243"/>
      <c r="B811" s="243"/>
      <c r="C811" s="243"/>
      <c r="D811" s="243"/>
      <c r="E811" s="243"/>
    </row>
    <row r="812" spans="1:5" x14ac:dyDescent="0.25">
      <c r="A812" s="243"/>
      <c r="B812" s="243"/>
      <c r="C812" s="243"/>
      <c r="D812" s="243"/>
      <c r="E812" s="243"/>
    </row>
    <row r="813" spans="1:5" x14ac:dyDescent="0.25">
      <c r="A813" s="243"/>
      <c r="B813" s="243"/>
      <c r="C813" s="243"/>
      <c r="D813" s="243"/>
      <c r="E813" s="243"/>
    </row>
    <row r="814" spans="1:5" x14ac:dyDescent="0.25">
      <c r="A814" s="243"/>
      <c r="B814" s="243"/>
      <c r="C814" s="243"/>
      <c r="D814" s="243"/>
      <c r="E814" s="243"/>
    </row>
    <row r="815" spans="1:5" x14ac:dyDescent="0.25">
      <c r="A815" s="243"/>
      <c r="B815" s="243"/>
      <c r="C815" s="243"/>
      <c r="D815" s="243"/>
      <c r="E815" s="243"/>
    </row>
    <row r="816" spans="1:5" x14ac:dyDescent="0.25">
      <c r="A816" s="243"/>
      <c r="B816" s="243"/>
      <c r="C816" s="243"/>
      <c r="D816" s="243"/>
      <c r="E816" s="243"/>
    </row>
    <row r="817" spans="1:5" x14ac:dyDescent="0.25">
      <c r="A817" s="243"/>
      <c r="B817" s="243"/>
      <c r="C817" s="243"/>
      <c r="D817" s="243"/>
      <c r="E817" s="243"/>
    </row>
    <row r="818" spans="1:5" x14ac:dyDescent="0.25">
      <c r="A818" s="243"/>
      <c r="B818" s="243"/>
      <c r="C818" s="243"/>
      <c r="D818" s="243"/>
      <c r="E818" s="243"/>
    </row>
    <row r="819" spans="1:5" x14ac:dyDescent="0.25">
      <c r="A819" s="243"/>
      <c r="B819" s="243"/>
      <c r="C819" s="243"/>
      <c r="D819" s="243"/>
      <c r="E819" s="243"/>
    </row>
    <row r="820" spans="1:5" x14ac:dyDescent="0.25">
      <c r="A820" s="243"/>
      <c r="B820" s="243"/>
      <c r="C820" s="243"/>
      <c r="D820" s="243"/>
      <c r="E820" s="243"/>
    </row>
    <row r="821" spans="1:5" x14ac:dyDescent="0.25">
      <c r="A821" s="243"/>
      <c r="B821" s="243"/>
      <c r="C821" s="243"/>
      <c r="D821" s="243"/>
      <c r="E821" s="243"/>
    </row>
    <row r="822" spans="1:5" x14ac:dyDescent="0.25">
      <c r="A822" s="243"/>
      <c r="B822" s="243"/>
      <c r="C822" s="243"/>
      <c r="D822" s="243"/>
      <c r="E822" s="243"/>
    </row>
    <row r="823" spans="1:5" x14ac:dyDescent="0.25">
      <c r="A823" s="243"/>
      <c r="B823" s="243"/>
      <c r="C823" s="243"/>
      <c r="D823" s="243"/>
      <c r="E823" s="243"/>
    </row>
    <row r="824" spans="1:5" x14ac:dyDescent="0.25">
      <c r="A824" s="243"/>
      <c r="B824" s="243"/>
      <c r="C824" s="243"/>
      <c r="D824" s="243"/>
      <c r="E824" s="243"/>
    </row>
    <row r="825" spans="1:5" x14ac:dyDescent="0.25">
      <c r="A825" s="243"/>
      <c r="B825" s="243"/>
      <c r="C825" s="243"/>
      <c r="D825" s="243"/>
      <c r="E825" s="243"/>
    </row>
    <row r="826" spans="1:5" x14ac:dyDescent="0.25">
      <c r="A826" s="243"/>
      <c r="B826" s="243"/>
      <c r="C826" s="243"/>
      <c r="D826" s="243"/>
      <c r="E826" s="243"/>
    </row>
    <row r="827" spans="1:5" x14ac:dyDescent="0.25">
      <c r="A827" s="243"/>
      <c r="B827" s="243"/>
      <c r="C827" s="243"/>
      <c r="D827" s="243"/>
      <c r="E827" s="243"/>
    </row>
    <row r="828" spans="1:5" x14ac:dyDescent="0.25">
      <c r="A828" s="243"/>
      <c r="B828" s="243"/>
      <c r="C828" s="243"/>
      <c r="D828" s="243"/>
      <c r="E828" s="243"/>
    </row>
    <row r="829" spans="1:5" x14ac:dyDescent="0.25">
      <c r="A829" s="243"/>
      <c r="B829" s="243"/>
      <c r="C829" s="243"/>
      <c r="D829" s="243"/>
      <c r="E829" s="243"/>
    </row>
    <row r="830" spans="1:5" x14ac:dyDescent="0.25">
      <c r="A830" s="243"/>
      <c r="B830" s="243"/>
      <c r="C830" s="243"/>
      <c r="D830" s="243"/>
      <c r="E830" s="243"/>
    </row>
    <row r="831" spans="1:5" x14ac:dyDescent="0.25">
      <c r="A831" s="243"/>
      <c r="B831" s="243"/>
      <c r="C831" s="243"/>
      <c r="D831" s="243"/>
      <c r="E831" s="243"/>
    </row>
    <row r="832" spans="1:5" x14ac:dyDescent="0.25">
      <c r="A832" s="243"/>
      <c r="B832" s="243"/>
      <c r="C832" s="243"/>
      <c r="D832" s="243"/>
      <c r="E832" s="243"/>
    </row>
    <row r="833" spans="1:5" x14ac:dyDescent="0.25">
      <c r="A833" s="243"/>
      <c r="B833" s="243"/>
      <c r="C833" s="243"/>
      <c r="D833" s="243"/>
      <c r="E833" s="243"/>
    </row>
    <row r="834" spans="1:5" x14ac:dyDescent="0.25">
      <c r="A834" s="243"/>
      <c r="B834" s="243"/>
      <c r="C834" s="243"/>
      <c r="D834" s="243"/>
      <c r="E834" s="243"/>
    </row>
    <row r="835" spans="1:5" x14ac:dyDescent="0.25">
      <c r="A835" s="243"/>
      <c r="B835" s="243"/>
      <c r="C835" s="243"/>
      <c r="D835" s="243"/>
      <c r="E835" s="243"/>
    </row>
    <row r="836" spans="1:5" x14ac:dyDescent="0.25">
      <c r="A836" s="243"/>
      <c r="B836" s="243"/>
      <c r="C836" s="243"/>
      <c r="D836" s="243"/>
      <c r="E836" s="243"/>
    </row>
    <row r="837" spans="1:5" x14ac:dyDescent="0.25">
      <c r="A837" s="243"/>
      <c r="B837" s="243"/>
      <c r="C837" s="243"/>
      <c r="D837" s="243"/>
      <c r="E837" s="243"/>
    </row>
    <row r="838" spans="1:5" x14ac:dyDescent="0.25">
      <c r="A838" s="243"/>
      <c r="B838" s="243"/>
      <c r="C838" s="243"/>
      <c r="D838" s="243"/>
      <c r="E838" s="243"/>
    </row>
    <row r="839" spans="1:5" x14ac:dyDescent="0.25">
      <c r="A839" s="243"/>
      <c r="B839" s="243"/>
      <c r="C839" s="243"/>
      <c r="D839" s="243"/>
      <c r="E839" s="243"/>
    </row>
    <row r="840" spans="1:5" x14ac:dyDescent="0.25">
      <c r="A840" s="243"/>
      <c r="B840" s="243"/>
      <c r="C840" s="243"/>
      <c r="D840" s="243"/>
      <c r="E840" s="243"/>
    </row>
    <row r="841" spans="1:5" x14ac:dyDescent="0.25">
      <c r="A841" s="243"/>
      <c r="B841" s="243"/>
      <c r="C841" s="243"/>
      <c r="D841" s="243"/>
      <c r="E841" s="243"/>
    </row>
    <row r="842" spans="1:5" x14ac:dyDescent="0.25">
      <c r="A842" s="243"/>
      <c r="B842" s="243"/>
      <c r="C842" s="243"/>
      <c r="D842" s="243"/>
      <c r="E842" s="243"/>
    </row>
    <row r="843" spans="1:5" x14ac:dyDescent="0.25">
      <c r="A843" s="243"/>
      <c r="B843" s="243"/>
      <c r="C843" s="243"/>
      <c r="D843" s="243"/>
      <c r="E843" s="243"/>
    </row>
    <row r="844" spans="1:5" x14ac:dyDescent="0.25">
      <c r="A844" s="243"/>
      <c r="B844" s="243"/>
      <c r="C844" s="243"/>
      <c r="D844" s="243"/>
      <c r="E844" s="243"/>
    </row>
    <row r="845" spans="1:5" x14ac:dyDescent="0.25">
      <c r="A845" s="243"/>
      <c r="B845" s="243"/>
      <c r="C845" s="243"/>
      <c r="D845" s="243"/>
      <c r="E845" s="243"/>
    </row>
    <row r="846" spans="1:5" x14ac:dyDescent="0.25">
      <c r="A846" s="243"/>
      <c r="B846" s="243"/>
      <c r="C846" s="243"/>
      <c r="D846" s="243"/>
      <c r="E846" s="243"/>
    </row>
    <row r="847" spans="1:5" x14ac:dyDescent="0.25">
      <c r="A847" s="243"/>
      <c r="B847" s="243"/>
      <c r="C847" s="243"/>
      <c r="D847" s="243"/>
      <c r="E847" s="243"/>
    </row>
    <row r="848" spans="1:5" x14ac:dyDescent="0.25">
      <c r="A848" s="243"/>
      <c r="B848" s="243"/>
      <c r="C848" s="243"/>
      <c r="D848" s="243"/>
      <c r="E848" s="243"/>
    </row>
    <row r="849" spans="1:5" x14ac:dyDescent="0.25">
      <c r="A849" s="243"/>
      <c r="B849" s="243"/>
      <c r="C849" s="243"/>
      <c r="D849" s="243"/>
      <c r="E849" s="243"/>
    </row>
    <row r="850" spans="1:5" x14ac:dyDescent="0.25">
      <c r="A850" s="243"/>
      <c r="B850" s="243"/>
      <c r="C850" s="243"/>
      <c r="D850" s="243"/>
      <c r="E850" s="243"/>
    </row>
    <row r="851" spans="1:5" x14ac:dyDescent="0.25">
      <c r="A851" s="243"/>
      <c r="B851" s="243"/>
      <c r="C851" s="243"/>
      <c r="D851" s="243"/>
      <c r="E851" s="243"/>
    </row>
    <row r="852" spans="1:5" x14ac:dyDescent="0.25">
      <c r="A852" s="243"/>
      <c r="B852" s="243"/>
      <c r="C852" s="243"/>
      <c r="D852" s="243"/>
      <c r="E852" s="243"/>
    </row>
    <row r="853" spans="1:5" x14ac:dyDescent="0.25">
      <c r="A853" s="243"/>
      <c r="B853" s="243"/>
      <c r="C853" s="243"/>
      <c r="D853" s="243"/>
      <c r="E853" s="243"/>
    </row>
    <row r="854" spans="1:5" x14ac:dyDescent="0.25">
      <c r="A854" s="243"/>
      <c r="B854" s="243"/>
      <c r="C854" s="243"/>
      <c r="D854" s="243"/>
      <c r="E854" s="243"/>
    </row>
    <row r="855" spans="1:5" x14ac:dyDescent="0.25">
      <c r="A855" s="243"/>
      <c r="B855" s="243"/>
      <c r="C855" s="243"/>
      <c r="D855" s="243"/>
      <c r="E855" s="243"/>
    </row>
    <row r="856" spans="1:5" x14ac:dyDescent="0.25">
      <c r="A856" s="243"/>
      <c r="B856" s="243"/>
      <c r="C856" s="243"/>
      <c r="D856" s="243"/>
      <c r="E856" s="243"/>
    </row>
    <row r="857" spans="1:5" x14ac:dyDescent="0.25">
      <c r="A857" s="243"/>
      <c r="B857" s="243"/>
      <c r="C857" s="243"/>
      <c r="D857" s="243"/>
      <c r="E857" s="243"/>
    </row>
    <row r="858" spans="1:5" x14ac:dyDescent="0.25">
      <c r="A858" s="243"/>
      <c r="B858" s="243"/>
      <c r="C858" s="243"/>
      <c r="D858" s="243"/>
      <c r="E858" s="243"/>
    </row>
    <row r="859" spans="1:5" x14ac:dyDescent="0.25">
      <c r="A859" s="243"/>
      <c r="B859" s="243"/>
      <c r="C859" s="243"/>
      <c r="D859" s="243"/>
      <c r="E859" s="243"/>
    </row>
    <row r="860" spans="1:5" x14ac:dyDescent="0.25">
      <c r="A860" s="243"/>
      <c r="B860" s="243"/>
      <c r="C860" s="243"/>
      <c r="D860" s="243"/>
      <c r="E860" s="243"/>
    </row>
    <row r="861" spans="1:5" x14ac:dyDescent="0.25">
      <c r="A861" s="243"/>
      <c r="B861" s="243"/>
      <c r="C861" s="243"/>
      <c r="D861" s="243"/>
      <c r="E861" s="243"/>
    </row>
    <row r="862" spans="1:5" x14ac:dyDescent="0.25">
      <c r="A862" s="243"/>
      <c r="B862" s="243"/>
      <c r="C862" s="243"/>
      <c r="D862" s="243"/>
      <c r="E862" s="243"/>
    </row>
    <row r="863" spans="1:5" x14ac:dyDescent="0.25">
      <c r="A863" s="243"/>
      <c r="B863" s="243"/>
      <c r="C863" s="243"/>
      <c r="D863" s="243"/>
      <c r="E863" s="243"/>
    </row>
    <row r="864" spans="1:5" x14ac:dyDescent="0.25">
      <c r="A864" s="243"/>
      <c r="B864" s="243"/>
      <c r="C864" s="243"/>
      <c r="D864" s="243"/>
      <c r="E864" s="243"/>
    </row>
    <row r="865" spans="1:5" x14ac:dyDescent="0.25">
      <c r="A865" s="243"/>
      <c r="B865" s="243"/>
      <c r="C865" s="243"/>
      <c r="D865" s="243"/>
      <c r="E865" s="243"/>
    </row>
    <row r="866" spans="1:5" x14ac:dyDescent="0.25">
      <c r="A866" s="243"/>
      <c r="B866" s="243"/>
      <c r="C866" s="243"/>
      <c r="D866" s="243"/>
      <c r="E866" s="243"/>
    </row>
    <row r="867" spans="1:5" x14ac:dyDescent="0.25">
      <c r="A867" s="243"/>
      <c r="B867" s="243"/>
      <c r="C867" s="243"/>
      <c r="D867" s="243"/>
      <c r="E867" s="243"/>
    </row>
    <row r="868" spans="1:5" x14ac:dyDescent="0.25">
      <c r="A868" s="243"/>
      <c r="B868" s="243"/>
      <c r="C868" s="243"/>
      <c r="D868" s="243"/>
      <c r="E868" s="243"/>
    </row>
    <row r="869" spans="1:5" x14ac:dyDescent="0.25">
      <c r="A869" s="243"/>
      <c r="B869" s="243"/>
      <c r="C869" s="243"/>
      <c r="D869" s="243"/>
      <c r="E869" s="243"/>
    </row>
    <row r="870" spans="1:5" x14ac:dyDescent="0.25">
      <c r="A870" s="243"/>
      <c r="B870" s="243"/>
      <c r="C870" s="243"/>
      <c r="D870" s="243"/>
      <c r="E870" s="243"/>
    </row>
    <row r="871" spans="1:5" x14ac:dyDescent="0.25">
      <c r="A871" s="243"/>
      <c r="B871" s="243"/>
      <c r="C871" s="243"/>
      <c r="D871" s="243"/>
      <c r="E871" s="243"/>
    </row>
    <row r="872" spans="1:5" x14ac:dyDescent="0.25">
      <c r="A872" s="243"/>
      <c r="B872" s="243"/>
      <c r="C872" s="243"/>
      <c r="D872" s="243"/>
      <c r="E872" s="243"/>
    </row>
    <row r="873" spans="1:5" x14ac:dyDescent="0.25">
      <c r="A873" s="243"/>
      <c r="B873" s="243"/>
      <c r="C873" s="243"/>
      <c r="D873" s="243"/>
      <c r="E873" s="243"/>
    </row>
    <row r="874" spans="1:5" x14ac:dyDescent="0.25">
      <c r="A874" s="243"/>
      <c r="B874" s="243"/>
      <c r="C874" s="243"/>
      <c r="D874" s="243"/>
      <c r="E874" s="243"/>
    </row>
    <row r="875" spans="1:5" x14ac:dyDescent="0.25">
      <c r="A875" s="243"/>
      <c r="B875" s="243"/>
      <c r="C875" s="243"/>
      <c r="D875" s="243"/>
      <c r="E875" s="243"/>
    </row>
    <row r="876" spans="1:5" x14ac:dyDescent="0.25">
      <c r="A876" s="243"/>
      <c r="B876" s="243"/>
      <c r="C876" s="243"/>
      <c r="D876" s="243"/>
      <c r="E876" s="243"/>
    </row>
    <row r="877" spans="1:5" x14ac:dyDescent="0.25">
      <c r="A877" s="243"/>
      <c r="B877" s="243"/>
      <c r="C877" s="243"/>
      <c r="D877" s="243"/>
      <c r="E877" s="243"/>
    </row>
    <row r="878" spans="1:5" x14ac:dyDescent="0.25">
      <c r="A878" s="243"/>
      <c r="B878" s="243"/>
      <c r="C878" s="243"/>
      <c r="D878" s="243"/>
      <c r="E878" s="243"/>
    </row>
    <row r="879" spans="1:5" x14ac:dyDescent="0.25">
      <c r="A879" s="243"/>
      <c r="B879" s="243"/>
      <c r="C879" s="243"/>
      <c r="D879" s="243"/>
      <c r="E879" s="243"/>
    </row>
    <row r="880" spans="1:5" x14ac:dyDescent="0.25">
      <c r="A880" s="243"/>
      <c r="B880" s="243"/>
      <c r="C880" s="243"/>
      <c r="D880" s="243"/>
      <c r="E880" s="243"/>
    </row>
    <row r="881" spans="1:5" x14ac:dyDescent="0.25">
      <c r="A881" s="243"/>
      <c r="B881" s="243"/>
      <c r="C881" s="243"/>
      <c r="D881" s="243"/>
      <c r="E881" s="243"/>
    </row>
    <row r="882" spans="1:5" x14ac:dyDescent="0.25">
      <c r="A882" s="243"/>
      <c r="B882" s="243"/>
      <c r="C882" s="243"/>
      <c r="D882" s="243"/>
      <c r="E882" s="243"/>
    </row>
    <row r="883" spans="1:5" x14ac:dyDescent="0.25">
      <c r="A883" s="243"/>
      <c r="B883" s="243"/>
      <c r="C883" s="243"/>
      <c r="D883" s="243"/>
      <c r="E883" s="243"/>
    </row>
    <row r="884" spans="1:5" x14ac:dyDescent="0.25">
      <c r="A884" s="243"/>
      <c r="B884" s="243"/>
      <c r="C884" s="243"/>
      <c r="D884" s="243"/>
      <c r="E884" s="243"/>
    </row>
    <row r="885" spans="1:5" x14ac:dyDescent="0.25">
      <c r="A885" s="243"/>
      <c r="B885" s="243"/>
      <c r="C885" s="243"/>
      <c r="D885" s="243"/>
      <c r="E885" s="243"/>
    </row>
    <row r="886" spans="1:5" x14ac:dyDescent="0.25">
      <c r="A886" s="243"/>
      <c r="B886" s="243"/>
      <c r="C886" s="243"/>
      <c r="D886" s="243"/>
      <c r="E886" s="243"/>
    </row>
    <row r="887" spans="1:5" x14ac:dyDescent="0.25">
      <c r="A887" s="243"/>
      <c r="B887" s="243"/>
      <c r="C887" s="243"/>
      <c r="D887" s="243"/>
      <c r="E887" s="243"/>
    </row>
    <row r="888" spans="1:5" x14ac:dyDescent="0.25">
      <c r="A888" s="243"/>
      <c r="B888" s="243"/>
      <c r="C888" s="243"/>
      <c r="D888" s="243"/>
      <c r="E888" s="243"/>
    </row>
    <row r="889" spans="1:5" x14ac:dyDescent="0.25">
      <c r="A889" s="243"/>
      <c r="B889" s="243"/>
      <c r="C889" s="243"/>
      <c r="D889" s="243"/>
      <c r="E889" s="243"/>
    </row>
    <row r="890" spans="1:5" x14ac:dyDescent="0.25">
      <c r="A890" s="243"/>
      <c r="B890" s="243"/>
      <c r="C890" s="243"/>
      <c r="D890" s="243"/>
      <c r="E890" s="243"/>
    </row>
    <row r="891" spans="1:5" x14ac:dyDescent="0.25">
      <c r="A891" s="243"/>
      <c r="B891" s="243"/>
      <c r="C891" s="243"/>
      <c r="D891" s="243"/>
      <c r="E891" s="243"/>
    </row>
    <row r="892" spans="1:5" x14ac:dyDescent="0.25">
      <c r="A892" s="243"/>
      <c r="B892" s="243"/>
      <c r="C892" s="243"/>
      <c r="D892" s="243"/>
      <c r="E892" s="243"/>
    </row>
    <row r="893" spans="1:5" x14ac:dyDescent="0.25">
      <c r="A893" s="243"/>
      <c r="B893" s="243"/>
      <c r="C893" s="243"/>
      <c r="D893" s="243"/>
      <c r="E893" s="243"/>
    </row>
    <row r="894" spans="1:5" x14ac:dyDescent="0.25">
      <c r="A894" s="243"/>
      <c r="B894" s="243"/>
      <c r="C894" s="243"/>
      <c r="D894" s="243"/>
      <c r="E894" s="243"/>
    </row>
    <row r="895" spans="1:5" x14ac:dyDescent="0.25">
      <c r="A895" s="243"/>
      <c r="B895" s="243"/>
      <c r="C895" s="243"/>
      <c r="D895" s="243"/>
      <c r="E895" s="243"/>
    </row>
    <row r="896" spans="1:5" x14ac:dyDescent="0.25">
      <c r="A896" s="243"/>
      <c r="B896" s="243"/>
      <c r="C896" s="243"/>
      <c r="D896" s="243"/>
      <c r="E896" s="243"/>
    </row>
    <row r="897" spans="1:5" x14ac:dyDescent="0.25">
      <c r="A897" s="243"/>
      <c r="B897" s="243"/>
      <c r="C897" s="243"/>
      <c r="D897" s="243"/>
      <c r="E897" s="243"/>
    </row>
    <row r="898" spans="1:5" x14ac:dyDescent="0.25">
      <c r="A898" s="243"/>
      <c r="B898" s="243"/>
      <c r="C898" s="243"/>
      <c r="D898" s="243"/>
      <c r="E898" s="243"/>
    </row>
    <row r="899" spans="1:5" x14ac:dyDescent="0.25">
      <c r="A899" s="243"/>
      <c r="B899" s="243"/>
      <c r="C899" s="243"/>
      <c r="D899" s="243"/>
      <c r="E899" s="243"/>
    </row>
    <row r="900" spans="1:5" x14ac:dyDescent="0.25">
      <c r="A900" s="243"/>
      <c r="B900" s="243"/>
      <c r="C900" s="243"/>
      <c r="D900" s="243"/>
      <c r="E900" s="243"/>
    </row>
    <row r="901" spans="1:5" x14ac:dyDescent="0.25">
      <c r="A901" s="243"/>
      <c r="B901" s="243"/>
      <c r="C901" s="243"/>
      <c r="D901" s="243"/>
      <c r="E901" s="243"/>
    </row>
    <row r="902" spans="1:5" x14ac:dyDescent="0.25">
      <c r="A902" s="243"/>
      <c r="B902" s="243"/>
      <c r="C902" s="243"/>
      <c r="D902" s="243"/>
      <c r="E902" s="243"/>
    </row>
    <row r="903" spans="1:5" x14ac:dyDescent="0.25">
      <c r="A903" s="243"/>
      <c r="B903" s="243"/>
      <c r="C903" s="243"/>
      <c r="D903" s="243"/>
      <c r="E903" s="243"/>
    </row>
    <row r="904" spans="1:5" x14ac:dyDescent="0.25">
      <c r="A904" s="243"/>
      <c r="B904" s="243"/>
      <c r="C904" s="243"/>
      <c r="D904" s="243"/>
      <c r="E904" s="243"/>
    </row>
    <row r="905" spans="1:5" x14ac:dyDescent="0.25">
      <c r="A905" s="243"/>
      <c r="B905" s="243"/>
      <c r="C905" s="243"/>
      <c r="D905" s="243"/>
      <c r="E905" s="243"/>
    </row>
    <row r="906" spans="1:5" x14ac:dyDescent="0.25">
      <c r="A906" s="243"/>
      <c r="B906" s="243"/>
      <c r="C906" s="243"/>
      <c r="D906" s="243"/>
      <c r="E906" s="243"/>
    </row>
    <row r="907" spans="1:5" x14ac:dyDescent="0.25">
      <c r="A907" s="243"/>
      <c r="B907" s="243"/>
      <c r="C907" s="243"/>
      <c r="D907" s="243"/>
      <c r="E907" s="243"/>
    </row>
    <row r="908" spans="1:5" x14ac:dyDescent="0.25">
      <c r="A908" s="243"/>
      <c r="B908" s="243"/>
      <c r="C908" s="243"/>
      <c r="D908" s="243"/>
      <c r="E908" s="243"/>
    </row>
    <row r="909" spans="1:5" x14ac:dyDescent="0.25">
      <c r="A909" s="243"/>
      <c r="B909" s="243"/>
      <c r="C909" s="243"/>
      <c r="D909" s="243"/>
      <c r="E909" s="243"/>
    </row>
    <row r="910" spans="1:5" x14ac:dyDescent="0.25">
      <c r="A910" s="243"/>
      <c r="B910" s="243"/>
      <c r="C910" s="243"/>
      <c r="D910" s="243"/>
      <c r="E910" s="243"/>
    </row>
    <row r="911" spans="1:5" x14ac:dyDescent="0.25">
      <c r="A911" s="243"/>
      <c r="B911" s="243"/>
      <c r="C911" s="243"/>
      <c r="D911" s="243"/>
      <c r="E911" s="243"/>
    </row>
    <row r="912" spans="1:5" x14ac:dyDescent="0.25">
      <c r="A912" s="243"/>
      <c r="B912" s="243"/>
      <c r="C912" s="243"/>
      <c r="D912" s="243"/>
      <c r="E912" s="243"/>
    </row>
    <row r="913" spans="1:5" x14ac:dyDescent="0.25">
      <c r="A913" s="243"/>
      <c r="B913" s="243"/>
      <c r="C913" s="243"/>
      <c r="D913" s="243"/>
      <c r="E913" s="243"/>
    </row>
    <row r="914" spans="1:5" x14ac:dyDescent="0.25">
      <c r="A914" s="243"/>
      <c r="B914" s="243"/>
      <c r="C914" s="243"/>
      <c r="D914" s="243"/>
      <c r="E914" s="243"/>
    </row>
    <row r="915" spans="1:5" x14ac:dyDescent="0.25">
      <c r="A915" s="243"/>
      <c r="B915" s="243"/>
      <c r="C915" s="243"/>
      <c r="D915" s="243"/>
      <c r="E915" s="243"/>
    </row>
    <row r="916" spans="1:5" x14ac:dyDescent="0.25">
      <c r="A916" s="243"/>
      <c r="B916" s="243"/>
      <c r="C916" s="243"/>
      <c r="D916" s="243"/>
      <c r="E916" s="243"/>
    </row>
    <row r="917" spans="1:5" x14ac:dyDescent="0.25">
      <c r="A917" s="243"/>
      <c r="B917" s="243"/>
      <c r="C917" s="243"/>
      <c r="D917" s="243"/>
      <c r="E917" s="243"/>
    </row>
    <row r="918" spans="1:5" x14ac:dyDescent="0.25">
      <c r="A918" s="243"/>
      <c r="B918" s="243"/>
      <c r="C918" s="243"/>
      <c r="D918" s="243"/>
      <c r="E918" s="243"/>
    </row>
    <row r="919" spans="1:5" x14ac:dyDescent="0.25">
      <c r="A919" s="243"/>
      <c r="B919" s="243"/>
      <c r="C919" s="243"/>
      <c r="D919" s="243"/>
      <c r="E919" s="243"/>
    </row>
    <row r="920" spans="1:5" x14ac:dyDescent="0.25">
      <c r="A920" s="243"/>
      <c r="B920" s="243"/>
      <c r="C920" s="243"/>
      <c r="D920" s="243"/>
      <c r="E920" s="243"/>
    </row>
    <row r="921" spans="1:5" x14ac:dyDescent="0.25">
      <c r="A921" s="243"/>
      <c r="B921" s="243"/>
      <c r="C921" s="243"/>
      <c r="D921" s="243"/>
      <c r="E921" s="243"/>
    </row>
    <row r="922" spans="1:5" x14ac:dyDescent="0.25">
      <c r="A922" s="243"/>
      <c r="B922" s="243"/>
      <c r="C922" s="243"/>
      <c r="D922" s="243"/>
      <c r="E922" s="243"/>
    </row>
    <row r="923" spans="1:5" x14ac:dyDescent="0.25">
      <c r="A923" s="243"/>
      <c r="B923" s="243"/>
      <c r="C923" s="243"/>
      <c r="D923" s="243"/>
      <c r="E923" s="243"/>
    </row>
    <row r="924" spans="1:5" x14ac:dyDescent="0.25">
      <c r="A924" s="243"/>
      <c r="B924" s="243"/>
      <c r="C924" s="243"/>
      <c r="D924" s="243"/>
      <c r="E924" s="243"/>
    </row>
    <row r="925" spans="1:5" x14ac:dyDescent="0.25">
      <c r="A925" s="243"/>
      <c r="B925" s="243"/>
      <c r="C925" s="243"/>
      <c r="D925" s="243"/>
      <c r="E925" s="243"/>
    </row>
    <row r="926" spans="1:5" x14ac:dyDescent="0.25">
      <c r="A926" s="243"/>
      <c r="B926" s="243"/>
      <c r="C926" s="243"/>
      <c r="D926" s="243"/>
      <c r="E926" s="243"/>
    </row>
    <row r="927" spans="1:5" x14ac:dyDescent="0.25">
      <c r="A927" s="243"/>
      <c r="B927" s="243"/>
      <c r="C927" s="243"/>
      <c r="D927" s="243"/>
      <c r="E927" s="243"/>
    </row>
    <row r="928" spans="1:5" x14ac:dyDescent="0.25">
      <c r="A928" s="243"/>
      <c r="B928" s="243"/>
      <c r="C928" s="243"/>
      <c r="D928" s="243"/>
      <c r="E928" s="243"/>
    </row>
    <row r="929" spans="1:5" x14ac:dyDescent="0.25">
      <c r="A929" s="243"/>
      <c r="B929" s="243"/>
      <c r="C929" s="243"/>
      <c r="D929" s="243"/>
      <c r="E929" s="243"/>
    </row>
    <row r="930" spans="1:5" x14ac:dyDescent="0.25">
      <c r="A930" s="243"/>
      <c r="B930" s="243"/>
      <c r="C930" s="243"/>
      <c r="D930" s="243"/>
      <c r="E930" s="243"/>
    </row>
    <row r="931" spans="1:5" x14ac:dyDescent="0.25">
      <c r="A931" s="243"/>
      <c r="B931" s="243"/>
      <c r="C931" s="243"/>
      <c r="D931" s="243"/>
      <c r="E931" s="243"/>
    </row>
    <row r="932" spans="1:5" x14ac:dyDescent="0.25">
      <c r="A932" s="243"/>
      <c r="B932" s="243"/>
      <c r="C932" s="243"/>
      <c r="D932" s="243"/>
      <c r="E932" s="243"/>
    </row>
    <row r="933" spans="1:5" x14ac:dyDescent="0.25">
      <c r="A933" s="243"/>
      <c r="B933" s="243"/>
      <c r="C933" s="243"/>
      <c r="D933" s="243"/>
      <c r="E933" s="243"/>
    </row>
    <row r="934" spans="1:5" x14ac:dyDescent="0.25">
      <c r="A934" s="243"/>
      <c r="B934" s="243"/>
      <c r="C934" s="243"/>
      <c r="D934" s="243"/>
      <c r="E934" s="243"/>
    </row>
    <row r="935" spans="1:5" x14ac:dyDescent="0.25">
      <c r="A935" s="243"/>
      <c r="B935" s="243"/>
      <c r="C935" s="243"/>
      <c r="D935" s="243"/>
      <c r="E935" s="243"/>
    </row>
    <row r="936" spans="1:5" x14ac:dyDescent="0.25">
      <c r="A936" s="243"/>
      <c r="B936" s="243"/>
      <c r="C936" s="243"/>
      <c r="D936" s="243"/>
      <c r="E936" s="243"/>
    </row>
    <row r="937" spans="1:5" x14ac:dyDescent="0.25">
      <c r="A937" s="243"/>
      <c r="B937" s="243"/>
      <c r="C937" s="243"/>
      <c r="D937" s="243"/>
      <c r="E937" s="243"/>
    </row>
    <row r="938" spans="1:5" x14ac:dyDescent="0.25">
      <c r="A938" s="243"/>
      <c r="B938" s="243"/>
      <c r="C938" s="243"/>
      <c r="D938" s="243"/>
      <c r="E938" s="243"/>
    </row>
    <row r="939" spans="1:5" x14ac:dyDescent="0.25">
      <c r="A939" s="243"/>
      <c r="B939" s="243"/>
      <c r="C939" s="243"/>
      <c r="D939" s="243"/>
      <c r="E939" s="243"/>
    </row>
    <row r="940" spans="1:5" x14ac:dyDescent="0.25">
      <c r="A940" s="243"/>
      <c r="B940" s="243"/>
      <c r="C940" s="243"/>
      <c r="D940" s="243"/>
      <c r="E940" s="243"/>
    </row>
    <row r="941" spans="1:5" x14ac:dyDescent="0.25">
      <c r="A941" s="243"/>
      <c r="B941" s="243"/>
      <c r="C941" s="243"/>
      <c r="D941" s="243"/>
      <c r="E941" s="243"/>
    </row>
    <row r="942" spans="1:5" x14ac:dyDescent="0.25">
      <c r="A942" s="243"/>
      <c r="B942" s="243"/>
      <c r="C942" s="243"/>
      <c r="D942" s="243"/>
      <c r="E942" s="243"/>
    </row>
    <row r="943" spans="1:5" x14ac:dyDescent="0.25">
      <c r="A943" s="243"/>
      <c r="B943" s="243"/>
      <c r="C943" s="243"/>
      <c r="D943" s="243"/>
      <c r="E943" s="243"/>
    </row>
    <row r="944" spans="1:5" x14ac:dyDescent="0.25">
      <c r="A944" s="243"/>
      <c r="B944" s="243"/>
      <c r="C944" s="243"/>
      <c r="D944" s="243"/>
      <c r="E944" s="243"/>
    </row>
    <row r="945" spans="1:5" x14ac:dyDescent="0.25">
      <c r="A945" s="243"/>
      <c r="B945" s="243"/>
      <c r="C945" s="243"/>
      <c r="D945" s="243"/>
      <c r="E945" s="243"/>
    </row>
    <row r="946" spans="1:5" x14ac:dyDescent="0.25">
      <c r="A946" s="243"/>
      <c r="B946" s="243"/>
      <c r="C946" s="243"/>
      <c r="D946" s="243"/>
      <c r="E946" s="243"/>
    </row>
    <row r="947" spans="1:5" x14ac:dyDescent="0.25">
      <c r="A947" s="243"/>
      <c r="B947" s="243"/>
      <c r="C947" s="243"/>
      <c r="D947" s="243"/>
      <c r="E947" s="243"/>
    </row>
    <row r="948" spans="1:5" x14ac:dyDescent="0.25">
      <c r="A948" s="243"/>
      <c r="B948" s="243"/>
      <c r="C948" s="243"/>
      <c r="D948" s="243"/>
      <c r="E948" s="243"/>
    </row>
    <row r="949" spans="1:5" x14ac:dyDescent="0.25">
      <c r="A949" s="243"/>
      <c r="B949" s="243"/>
      <c r="C949" s="243"/>
      <c r="D949" s="243"/>
      <c r="E949" s="243"/>
    </row>
    <row r="950" spans="1:5" x14ac:dyDescent="0.25">
      <c r="A950" s="243"/>
      <c r="B950" s="243"/>
      <c r="C950" s="243"/>
      <c r="D950" s="243"/>
      <c r="E950" s="243"/>
    </row>
    <row r="951" spans="1:5" x14ac:dyDescent="0.25">
      <c r="A951" s="243"/>
      <c r="B951" s="243"/>
      <c r="C951" s="243"/>
      <c r="D951" s="243"/>
      <c r="E951" s="243"/>
    </row>
    <row r="952" spans="1:5" x14ac:dyDescent="0.25">
      <c r="A952" s="243"/>
      <c r="B952" s="243"/>
      <c r="C952" s="243"/>
      <c r="D952" s="243"/>
      <c r="E952" s="243"/>
    </row>
    <row r="953" spans="1:5" x14ac:dyDescent="0.25">
      <c r="A953" s="243"/>
      <c r="B953" s="243"/>
      <c r="C953" s="243"/>
      <c r="D953" s="243"/>
      <c r="E953" s="243"/>
    </row>
    <row r="954" spans="1:5" x14ac:dyDescent="0.25">
      <c r="A954" s="243"/>
      <c r="B954" s="243"/>
      <c r="C954" s="243"/>
      <c r="D954" s="243"/>
      <c r="E954" s="243"/>
    </row>
    <row r="955" spans="1:5" x14ac:dyDescent="0.25">
      <c r="A955" s="243"/>
      <c r="B955" s="243"/>
      <c r="C955" s="243"/>
      <c r="D955" s="243"/>
      <c r="E955" s="243"/>
    </row>
    <row r="956" spans="1:5" x14ac:dyDescent="0.25">
      <c r="A956" s="243"/>
      <c r="B956" s="243"/>
      <c r="C956" s="243"/>
      <c r="D956" s="243"/>
      <c r="E956" s="243"/>
    </row>
    <row r="957" spans="1:5" x14ac:dyDescent="0.25">
      <c r="A957" s="243"/>
      <c r="B957" s="243"/>
      <c r="C957" s="243"/>
      <c r="D957" s="243"/>
      <c r="E957" s="243"/>
    </row>
    <row r="958" spans="1:5" x14ac:dyDescent="0.25">
      <c r="A958" s="243"/>
      <c r="B958" s="243"/>
      <c r="C958" s="243"/>
      <c r="D958" s="243"/>
      <c r="E958" s="243"/>
    </row>
    <row r="959" spans="1:5" x14ac:dyDescent="0.25">
      <c r="A959" s="243"/>
      <c r="B959" s="243"/>
      <c r="C959" s="243"/>
      <c r="D959" s="243"/>
      <c r="E959" s="243"/>
    </row>
    <row r="960" spans="1:5" x14ac:dyDescent="0.25">
      <c r="A960" s="243"/>
      <c r="B960" s="243"/>
      <c r="C960" s="243"/>
      <c r="D960" s="243"/>
      <c r="E960" s="243"/>
    </row>
    <row r="961" spans="1:5" x14ac:dyDescent="0.25">
      <c r="A961" s="243"/>
      <c r="B961" s="243"/>
      <c r="C961" s="243"/>
      <c r="D961" s="243"/>
      <c r="E961" s="243"/>
    </row>
    <row r="962" spans="1:5" x14ac:dyDescent="0.25">
      <c r="A962" s="243"/>
      <c r="B962" s="243"/>
      <c r="C962" s="243"/>
      <c r="D962" s="243"/>
      <c r="E962" s="243"/>
    </row>
    <row r="963" spans="1:5" x14ac:dyDescent="0.25">
      <c r="A963" s="243"/>
      <c r="B963" s="243"/>
      <c r="C963" s="243"/>
      <c r="D963" s="243"/>
      <c r="E963" s="243"/>
    </row>
    <row r="964" spans="1:5" x14ac:dyDescent="0.25">
      <c r="A964" s="243"/>
      <c r="B964" s="243"/>
      <c r="C964" s="243"/>
      <c r="D964" s="243"/>
      <c r="E964" s="243"/>
    </row>
    <row r="965" spans="1:5" x14ac:dyDescent="0.25">
      <c r="A965" s="243"/>
      <c r="B965" s="243"/>
      <c r="C965" s="243"/>
      <c r="D965" s="243"/>
      <c r="E965" s="243"/>
    </row>
    <row r="966" spans="1:5" x14ac:dyDescent="0.25">
      <c r="A966" s="243"/>
      <c r="B966" s="243"/>
      <c r="C966" s="243"/>
      <c r="D966" s="243"/>
      <c r="E966" s="243"/>
    </row>
    <row r="967" spans="1:5" x14ac:dyDescent="0.25">
      <c r="A967" s="243"/>
      <c r="B967" s="243"/>
      <c r="C967" s="243"/>
      <c r="D967" s="243"/>
      <c r="E967" s="243"/>
    </row>
    <row r="968" spans="1:5" x14ac:dyDescent="0.25">
      <c r="A968" s="243"/>
      <c r="B968" s="243"/>
      <c r="C968" s="243"/>
      <c r="D968" s="243"/>
      <c r="E968" s="243"/>
    </row>
    <row r="969" spans="1:5" x14ac:dyDescent="0.25">
      <c r="A969" s="243"/>
      <c r="B969" s="243"/>
      <c r="C969" s="243"/>
      <c r="D969" s="243"/>
      <c r="E969" s="243"/>
    </row>
    <row r="970" spans="1:5" x14ac:dyDescent="0.25">
      <c r="A970" s="243"/>
      <c r="B970" s="243"/>
      <c r="C970" s="243"/>
      <c r="D970" s="243"/>
      <c r="E970" s="243"/>
    </row>
    <row r="971" spans="1:5" x14ac:dyDescent="0.25">
      <c r="A971" s="243"/>
      <c r="B971" s="243"/>
      <c r="C971" s="243"/>
      <c r="D971" s="243"/>
      <c r="E971" s="243"/>
    </row>
    <row r="972" spans="1:5" x14ac:dyDescent="0.25">
      <c r="A972" s="243"/>
      <c r="B972" s="243"/>
      <c r="C972" s="243"/>
      <c r="D972" s="243"/>
      <c r="E972" s="243"/>
    </row>
    <row r="973" spans="1:5" x14ac:dyDescent="0.25">
      <c r="A973" s="243"/>
      <c r="B973" s="243"/>
      <c r="C973" s="243"/>
      <c r="D973" s="243"/>
      <c r="E973" s="243"/>
    </row>
    <row r="974" spans="1:5" x14ac:dyDescent="0.25">
      <c r="A974" s="243"/>
      <c r="B974" s="243"/>
      <c r="C974" s="243"/>
      <c r="D974" s="243"/>
      <c r="E974" s="243"/>
    </row>
    <row r="975" spans="1:5" x14ac:dyDescent="0.25">
      <c r="A975" s="243"/>
      <c r="B975" s="243"/>
      <c r="C975" s="243"/>
      <c r="D975" s="243"/>
      <c r="E975" s="243"/>
    </row>
    <row r="976" spans="1:5" x14ac:dyDescent="0.25">
      <c r="A976" s="243"/>
      <c r="B976" s="243"/>
      <c r="C976" s="243"/>
      <c r="D976" s="243"/>
      <c r="E976" s="243"/>
    </row>
    <row r="977" spans="1:5" x14ac:dyDescent="0.25">
      <c r="A977" s="243"/>
      <c r="B977" s="243"/>
      <c r="C977" s="243"/>
      <c r="D977" s="243"/>
      <c r="E977" s="243"/>
    </row>
    <row r="978" spans="1:5" x14ac:dyDescent="0.25">
      <c r="A978" s="243"/>
      <c r="B978" s="243"/>
      <c r="C978" s="243"/>
      <c r="D978" s="243"/>
      <c r="E978" s="243"/>
    </row>
    <row r="979" spans="1:5" x14ac:dyDescent="0.25">
      <c r="A979" s="243"/>
      <c r="B979" s="243"/>
      <c r="C979" s="243"/>
      <c r="D979" s="243"/>
      <c r="E979" s="243"/>
    </row>
    <row r="980" spans="1:5" x14ac:dyDescent="0.25">
      <c r="A980" s="243"/>
      <c r="B980" s="243"/>
      <c r="C980" s="243"/>
      <c r="D980" s="243"/>
      <c r="E980" s="243"/>
    </row>
    <row r="981" spans="1:5" x14ac:dyDescent="0.25">
      <c r="A981" s="243"/>
      <c r="B981" s="243"/>
      <c r="C981" s="243"/>
      <c r="D981" s="243"/>
      <c r="E981" s="243"/>
    </row>
    <row r="982" spans="1:5" x14ac:dyDescent="0.25">
      <c r="A982" s="243"/>
      <c r="B982" s="243"/>
      <c r="C982" s="243"/>
      <c r="D982" s="243"/>
      <c r="E982" s="243"/>
    </row>
    <row r="983" spans="1:5" x14ac:dyDescent="0.25">
      <c r="A983" s="243"/>
      <c r="B983" s="243"/>
      <c r="C983" s="243"/>
      <c r="D983" s="243"/>
      <c r="E983" s="243"/>
    </row>
    <row r="984" spans="1:5" x14ac:dyDescent="0.25">
      <c r="A984" s="243"/>
      <c r="B984" s="243"/>
      <c r="C984" s="243"/>
      <c r="D984" s="243"/>
      <c r="E984" s="243"/>
    </row>
    <row r="985" spans="1:5" x14ac:dyDescent="0.25">
      <c r="A985" s="243"/>
      <c r="B985" s="243"/>
      <c r="C985" s="243"/>
      <c r="D985" s="243"/>
      <c r="E985" s="243"/>
    </row>
    <row r="986" spans="1:5" x14ac:dyDescent="0.25">
      <c r="A986" s="243"/>
      <c r="B986" s="243"/>
      <c r="C986" s="243"/>
      <c r="D986" s="243"/>
      <c r="E986" s="243"/>
    </row>
    <row r="987" spans="1:5" x14ac:dyDescent="0.25">
      <c r="A987" s="243"/>
      <c r="B987" s="243"/>
      <c r="C987" s="243"/>
      <c r="D987" s="243"/>
      <c r="E987" s="243"/>
    </row>
    <row r="988" spans="1:5" x14ac:dyDescent="0.25">
      <c r="A988" s="243"/>
      <c r="B988" s="243"/>
      <c r="C988" s="243"/>
      <c r="D988" s="243"/>
      <c r="E988" s="243"/>
    </row>
    <row r="989" spans="1:5" x14ac:dyDescent="0.25">
      <c r="A989" s="243"/>
      <c r="B989" s="243"/>
      <c r="C989" s="243"/>
      <c r="D989" s="243"/>
      <c r="E989" s="243"/>
    </row>
    <row r="990" spans="1:5" x14ac:dyDescent="0.25">
      <c r="A990" s="243"/>
      <c r="B990" s="243"/>
      <c r="C990" s="243"/>
      <c r="D990" s="243"/>
      <c r="E990" s="243"/>
    </row>
    <row r="991" spans="1:5" x14ac:dyDescent="0.25">
      <c r="A991" s="243"/>
      <c r="B991" s="243"/>
      <c r="C991" s="243"/>
      <c r="D991" s="243"/>
      <c r="E991" s="243"/>
    </row>
    <row r="992" spans="1:5" x14ac:dyDescent="0.25">
      <c r="A992" s="243"/>
      <c r="B992" s="243"/>
      <c r="C992" s="243"/>
      <c r="D992" s="243"/>
      <c r="E992" s="243"/>
    </row>
    <row r="993" spans="1:5" x14ac:dyDescent="0.25">
      <c r="A993" s="243"/>
      <c r="B993" s="243"/>
      <c r="C993" s="243"/>
      <c r="D993" s="243"/>
      <c r="E993" s="243"/>
    </row>
    <row r="994" spans="1:5" x14ac:dyDescent="0.25">
      <c r="A994" s="243"/>
      <c r="B994" s="243"/>
      <c r="C994" s="243"/>
      <c r="D994" s="243"/>
      <c r="E994" s="243"/>
    </row>
    <row r="995" spans="1:5" x14ac:dyDescent="0.25">
      <c r="A995" s="243"/>
      <c r="B995" s="243"/>
      <c r="C995" s="243"/>
      <c r="D995" s="243"/>
      <c r="E995" s="243"/>
    </row>
    <row r="996" spans="1:5" x14ac:dyDescent="0.25">
      <c r="A996" s="243"/>
      <c r="B996" s="243"/>
      <c r="C996" s="243"/>
      <c r="D996" s="243"/>
      <c r="E996" s="243"/>
    </row>
    <row r="997" spans="1:5" x14ac:dyDescent="0.25">
      <c r="A997" s="243"/>
      <c r="B997" s="243"/>
      <c r="C997" s="243"/>
      <c r="D997" s="243"/>
      <c r="E997" s="243"/>
    </row>
    <row r="998" spans="1:5" x14ac:dyDescent="0.25">
      <c r="A998" s="243"/>
      <c r="B998" s="243"/>
      <c r="C998" s="243"/>
      <c r="D998" s="243"/>
      <c r="E998" s="243"/>
    </row>
    <row r="999" spans="1:5" x14ac:dyDescent="0.25">
      <c r="A999" s="243"/>
      <c r="B999" s="243"/>
      <c r="C999" s="243"/>
      <c r="D999" s="243"/>
      <c r="E999" s="243"/>
    </row>
    <row r="1000" spans="1:5" x14ac:dyDescent="0.25">
      <c r="A1000" s="243"/>
      <c r="B1000" s="243"/>
      <c r="C1000" s="243"/>
      <c r="D1000" s="243"/>
      <c r="E1000" s="243"/>
    </row>
    <row r="1001" spans="1:5" x14ac:dyDescent="0.25">
      <c r="A1001" s="243"/>
      <c r="B1001" s="243"/>
      <c r="C1001" s="243"/>
      <c r="D1001" s="243"/>
      <c r="E1001" s="243"/>
    </row>
    <row r="1002" spans="1:5" x14ac:dyDescent="0.25">
      <c r="A1002" s="243"/>
      <c r="B1002" s="243"/>
      <c r="C1002" s="243"/>
      <c r="D1002" s="243"/>
      <c r="E1002" s="243"/>
    </row>
    <row r="1003" spans="1:5" x14ac:dyDescent="0.25">
      <c r="A1003" s="243"/>
      <c r="B1003" s="243"/>
      <c r="C1003" s="243"/>
      <c r="D1003" s="243"/>
      <c r="E1003" s="243"/>
    </row>
    <row r="1004" spans="1:5" x14ac:dyDescent="0.25">
      <c r="A1004" s="243"/>
      <c r="B1004" s="243"/>
      <c r="C1004" s="243"/>
      <c r="D1004" s="243"/>
      <c r="E1004" s="243"/>
    </row>
    <row r="1005" spans="1:5" x14ac:dyDescent="0.25">
      <c r="A1005" s="243"/>
      <c r="B1005" s="243"/>
      <c r="C1005" s="243"/>
      <c r="D1005" s="243"/>
      <c r="E1005" s="243"/>
    </row>
    <row r="1006" spans="1:5" x14ac:dyDescent="0.25">
      <c r="A1006" s="243"/>
      <c r="B1006" s="243"/>
      <c r="C1006" s="243"/>
      <c r="D1006" s="243"/>
      <c r="E1006" s="243"/>
    </row>
    <row r="1007" spans="1:5" x14ac:dyDescent="0.25">
      <c r="A1007" s="243"/>
      <c r="B1007" s="243"/>
      <c r="C1007" s="243"/>
      <c r="D1007" s="243"/>
      <c r="E1007" s="243"/>
    </row>
    <row r="1008" spans="1:5" x14ac:dyDescent="0.25">
      <c r="A1008" s="243"/>
      <c r="B1008" s="243"/>
      <c r="C1008" s="243"/>
      <c r="D1008" s="243"/>
      <c r="E1008" s="243"/>
    </row>
    <row r="1009" spans="1:5" x14ac:dyDescent="0.25">
      <c r="A1009" s="243"/>
      <c r="B1009" s="243"/>
      <c r="C1009" s="243"/>
      <c r="D1009" s="243"/>
      <c r="E1009" s="243"/>
    </row>
    <row r="1010" spans="1:5" x14ac:dyDescent="0.25">
      <c r="A1010" s="243"/>
      <c r="B1010" s="243"/>
      <c r="C1010" s="243"/>
      <c r="D1010" s="243"/>
      <c r="E1010" s="243"/>
    </row>
    <row r="1011" spans="1:5" x14ac:dyDescent="0.25">
      <c r="A1011" s="243"/>
      <c r="B1011" s="243"/>
      <c r="C1011" s="243"/>
      <c r="D1011" s="243"/>
      <c r="E1011" s="243"/>
    </row>
    <row r="1012" spans="1:5" x14ac:dyDescent="0.25">
      <c r="A1012" s="243"/>
      <c r="B1012" s="243"/>
      <c r="C1012" s="243"/>
      <c r="D1012" s="243"/>
      <c r="E1012" s="243"/>
    </row>
    <row r="1013" spans="1:5" x14ac:dyDescent="0.25">
      <c r="A1013" s="243"/>
      <c r="B1013" s="243"/>
      <c r="C1013" s="243"/>
      <c r="D1013" s="243"/>
      <c r="E1013" s="243"/>
    </row>
    <row r="1014" spans="1:5" x14ac:dyDescent="0.25">
      <c r="A1014" s="243"/>
      <c r="B1014" s="243"/>
      <c r="C1014" s="243"/>
      <c r="D1014" s="243"/>
      <c r="E1014" s="243"/>
    </row>
    <row r="1015" spans="1:5" x14ac:dyDescent="0.25">
      <c r="A1015" s="243"/>
      <c r="B1015" s="243"/>
      <c r="C1015" s="243"/>
      <c r="D1015" s="243"/>
      <c r="E1015" s="243"/>
    </row>
    <row r="1016" spans="1:5" x14ac:dyDescent="0.25">
      <c r="A1016" s="243"/>
      <c r="B1016" s="243"/>
      <c r="C1016" s="243"/>
      <c r="D1016" s="243"/>
      <c r="E1016" s="243"/>
    </row>
    <row r="1017" spans="1:5" x14ac:dyDescent="0.25">
      <c r="A1017" s="243"/>
      <c r="B1017" s="243"/>
      <c r="C1017" s="243"/>
      <c r="D1017" s="243"/>
      <c r="E1017" s="243"/>
    </row>
    <row r="1018" spans="1:5" x14ac:dyDescent="0.25">
      <c r="A1018" s="243"/>
      <c r="B1018" s="243"/>
      <c r="C1018" s="243"/>
      <c r="D1018" s="243"/>
      <c r="E1018" s="243"/>
    </row>
    <row r="1019" spans="1:5" x14ac:dyDescent="0.25">
      <c r="A1019" s="243"/>
      <c r="B1019" s="243"/>
      <c r="C1019" s="243"/>
      <c r="D1019" s="243"/>
      <c r="E1019" s="243"/>
    </row>
    <row r="1020" spans="1:5" x14ac:dyDescent="0.25">
      <c r="A1020" s="243"/>
      <c r="B1020" s="243"/>
      <c r="C1020" s="243"/>
      <c r="D1020" s="243"/>
      <c r="E1020" s="243"/>
    </row>
    <row r="1021" spans="1:5" x14ac:dyDescent="0.25">
      <c r="A1021" s="243"/>
      <c r="B1021" s="243"/>
      <c r="C1021" s="243"/>
      <c r="D1021" s="243"/>
      <c r="E1021" s="243"/>
    </row>
    <row r="1022" spans="1:5" x14ac:dyDescent="0.25">
      <c r="A1022" s="243"/>
      <c r="B1022" s="243"/>
      <c r="C1022" s="243"/>
      <c r="D1022" s="243"/>
      <c r="E1022" s="243"/>
    </row>
    <row r="1023" spans="1:5" x14ac:dyDescent="0.25">
      <c r="A1023" s="243"/>
      <c r="B1023" s="243"/>
      <c r="C1023" s="243"/>
      <c r="D1023" s="243"/>
      <c r="E1023" s="243"/>
    </row>
    <row r="1024" spans="1:5" x14ac:dyDescent="0.25">
      <c r="A1024" s="243"/>
      <c r="B1024" s="243"/>
      <c r="C1024" s="243"/>
      <c r="D1024" s="243"/>
      <c r="E1024" s="243"/>
    </row>
    <row r="1025" spans="1:5" x14ac:dyDescent="0.25">
      <c r="A1025" s="243"/>
      <c r="B1025" s="243"/>
      <c r="C1025" s="243"/>
      <c r="D1025" s="243"/>
      <c r="E1025" s="243"/>
    </row>
    <row r="1026" spans="1:5" x14ac:dyDescent="0.25">
      <c r="A1026" s="243"/>
      <c r="B1026" s="243"/>
      <c r="C1026" s="243"/>
      <c r="D1026" s="243"/>
      <c r="E1026" s="243"/>
    </row>
    <row r="1027" spans="1:5" x14ac:dyDescent="0.25">
      <c r="A1027" s="243"/>
      <c r="B1027" s="243"/>
      <c r="C1027" s="243"/>
      <c r="D1027" s="243"/>
      <c r="E1027" s="243"/>
    </row>
    <row r="1028" spans="1:5" x14ac:dyDescent="0.25">
      <c r="A1028" s="243"/>
      <c r="B1028" s="243"/>
      <c r="C1028" s="243"/>
      <c r="D1028" s="243"/>
      <c r="E1028" s="243"/>
    </row>
    <row r="1029" spans="1:5" x14ac:dyDescent="0.25">
      <c r="A1029" s="243"/>
      <c r="B1029" s="243"/>
      <c r="C1029" s="243"/>
      <c r="D1029" s="243"/>
      <c r="E1029" s="243"/>
    </row>
    <row r="1030" spans="1:5" x14ac:dyDescent="0.25">
      <c r="A1030" s="243"/>
      <c r="B1030" s="243"/>
      <c r="C1030" s="243"/>
      <c r="D1030" s="243"/>
      <c r="E1030" s="243"/>
    </row>
    <row r="1031" spans="1:5" x14ac:dyDescent="0.25">
      <c r="A1031" s="243"/>
      <c r="B1031" s="243"/>
      <c r="C1031" s="243"/>
      <c r="D1031" s="243"/>
      <c r="E1031" s="243"/>
    </row>
    <row r="1032" spans="1:5" x14ac:dyDescent="0.25">
      <c r="A1032" s="243"/>
      <c r="B1032" s="243"/>
      <c r="C1032" s="243"/>
      <c r="D1032" s="243"/>
      <c r="E1032" s="243"/>
    </row>
    <row r="1033" spans="1:5" x14ac:dyDescent="0.25">
      <c r="A1033" s="243"/>
      <c r="B1033" s="243"/>
      <c r="C1033" s="243"/>
      <c r="D1033" s="243"/>
      <c r="E1033" s="243"/>
    </row>
    <row r="1034" spans="1:5" x14ac:dyDescent="0.25">
      <c r="A1034" s="243"/>
      <c r="B1034" s="243"/>
      <c r="C1034" s="243"/>
      <c r="D1034" s="243"/>
      <c r="E1034" s="243"/>
    </row>
    <row r="1035" spans="1:5" x14ac:dyDescent="0.25">
      <c r="A1035" s="243"/>
      <c r="B1035" s="243"/>
      <c r="C1035" s="243"/>
      <c r="D1035" s="243"/>
      <c r="E1035" s="243"/>
    </row>
    <row r="1036" spans="1:5" x14ac:dyDescent="0.25">
      <c r="A1036" s="243"/>
      <c r="B1036" s="243"/>
      <c r="C1036" s="243"/>
      <c r="D1036" s="243"/>
      <c r="E1036" s="243"/>
    </row>
    <row r="1037" spans="1:5" x14ac:dyDescent="0.25">
      <c r="A1037" s="243"/>
      <c r="B1037" s="243"/>
      <c r="C1037" s="243"/>
      <c r="D1037" s="243"/>
      <c r="E1037" s="243"/>
    </row>
    <row r="1038" spans="1:5" x14ac:dyDescent="0.25">
      <c r="A1038" s="243"/>
      <c r="B1038" s="243"/>
      <c r="C1038" s="243"/>
      <c r="D1038" s="243"/>
      <c r="E1038" s="243"/>
    </row>
    <row r="1039" spans="1:5" x14ac:dyDescent="0.25">
      <c r="A1039" s="243"/>
      <c r="B1039" s="243"/>
      <c r="C1039" s="243"/>
      <c r="D1039" s="243"/>
      <c r="E1039" s="243"/>
    </row>
    <row r="1040" spans="1:5" x14ac:dyDescent="0.25">
      <c r="A1040" s="243"/>
      <c r="B1040" s="243"/>
      <c r="C1040" s="243"/>
      <c r="D1040" s="243"/>
      <c r="E1040" s="243"/>
    </row>
    <row r="1041" spans="1:5" x14ac:dyDescent="0.25">
      <c r="A1041" s="243"/>
      <c r="B1041" s="243"/>
      <c r="C1041" s="243"/>
      <c r="D1041" s="243"/>
      <c r="E1041" s="243"/>
    </row>
    <row r="1042" spans="1:5" x14ac:dyDescent="0.25">
      <c r="A1042" s="243"/>
      <c r="B1042" s="243"/>
      <c r="C1042" s="243"/>
      <c r="D1042" s="243"/>
      <c r="E1042" s="243"/>
    </row>
    <row r="1043" spans="1:5" x14ac:dyDescent="0.25">
      <c r="A1043" s="243"/>
      <c r="B1043" s="243"/>
      <c r="C1043" s="243"/>
      <c r="D1043" s="243"/>
      <c r="E1043" s="243"/>
    </row>
    <row r="1044" spans="1:5" x14ac:dyDescent="0.25">
      <c r="A1044" s="243"/>
      <c r="B1044" s="243"/>
      <c r="C1044" s="243"/>
      <c r="D1044" s="243"/>
      <c r="E1044" s="243"/>
    </row>
    <row r="1045" spans="1:5" x14ac:dyDescent="0.25">
      <c r="A1045" s="243"/>
      <c r="B1045" s="243"/>
      <c r="C1045" s="243"/>
      <c r="D1045" s="243"/>
      <c r="E1045" s="243"/>
    </row>
    <row r="1046" spans="1:5" x14ac:dyDescent="0.25">
      <c r="A1046" s="243"/>
      <c r="B1046" s="243"/>
      <c r="C1046" s="243"/>
      <c r="D1046" s="243"/>
      <c r="E1046" s="243"/>
    </row>
    <row r="1047" spans="1:5" x14ac:dyDescent="0.25">
      <c r="A1047" s="243"/>
      <c r="B1047" s="243"/>
      <c r="C1047" s="243"/>
      <c r="D1047" s="243"/>
      <c r="E1047" s="243"/>
    </row>
    <row r="1048" spans="1:5" x14ac:dyDescent="0.25">
      <c r="A1048" s="243"/>
      <c r="B1048" s="243"/>
      <c r="C1048" s="243"/>
      <c r="D1048" s="243"/>
      <c r="E1048" s="243"/>
    </row>
    <row r="1049" spans="1:5" x14ac:dyDescent="0.25">
      <c r="A1049" s="243"/>
      <c r="B1049" s="243"/>
      <c r="C1049" s="243"/>
      <c r="D1049" s="243"/>
      <c r="E1049" s="243"/>
    </row>
    <row r="1050" spans="1:5" x14ac:dyDescent="0.25">
      <c r="A1050" s="243"/>
      <c r="B1050" s="243"/>
      <c r="C1050" s="243"/>
      <c r="D1050" s="243"/>
      <c r="E1050" s="243"/>
    </row>
    <row r="1051" spans="1:5" x14ac:dyDescent="0.25">
      <c r="A1051" s="243"/>
      <c r="B1051" s="243"/>
      <c r="C1051" s="243"/>
      <c r="D1051" s="243"/>
      <c r="E1051" s="243"/>
    </row>
    <row r="1052" spans="1:5" x14ac:dyDescent="0.25">
      <c r="A1052" s="243"/>
      <c r="B1052" s="243"/>
      <c r="C1052" s="243"/>
      <c r="D1052" s="243"/>
      <c r="E1052" s="243"/>
    </row>
    <row r="1053" spans="1:5" x14ac:dyDescent="0.25">
      <c r="A1053" s="243"/>
      <c r="B1053" s="243"/>
      <c r="C1053" s="243"/>
      <c r="D1053" s="243"/>
      <c r="E1053" s="243"/>
    </row>
    <row r="1054" spans="1:5" x14ac:dyDescent="0.25">
      <c r="A1054" s="243"/>
      <c r="B1054" s="243"/>
      <c r="C1054" s="243"/>
      <c r="D1054" s="243"/>
      <c r="E1054" s="243"/>
    </row>
    <row r="1055" spans="1:5" x14ac:dyDescent="0.25">
      <c r="A1055" s="243"/>
      <c r="B1055" s="243"/>
      <c r="C1055" s="243"/>
      <c r="D1055" s="243"/>
      <c r="E1055" s="243"/>
    </row>
    <row r="1056" spans="1:5" x14ac:dyDescent="0.25">
      <c r="A1056" s="243"/>
      <c r="B1056" s="243"/>
      <c r="C1056" s="243"/>
      <c r="D1056" s="243"/>
      <c r="E1056" s="243"/>
    </row>
    <row r="1057" spans="1:5" x14ac:dyDescent="0.25">
      <c r="A1057" s="243"/>
      <c r="B1057" s="243"/>
      <c r="C1057" s="243"/>
      <c r="D1057" s="243"/>
      <c r="E1057" s="243"/>
    </row>
    <row r="1058" spans="1:5" x14ac:dyDescent="0.25">
      <c r="A1058" s="243"/>
      <c r="B1058" s="243"/>
      <c r="C1058" s="243"/>
      <c r="D1058" s="243"/>
      <c r="E1058" s="243"/>
    </row>
    <row r="1059" spans="1:5" x14ac:dyDescent="0.25">
      <c r="A1059" s="243"/>
      <c r="B1059" s="243"/>
      <c r="C1059" s="243"/>
      <c r="D1059" s="243"/>
      <c r="E1059" s="243"/>
    </row>
    <row r="1060" spans="1:5" x14ac:dyDescent="0.25">
      <c r="A1060" s="243"/>
      <c r="B1060" s="243"/>
      <c r="C1060" s="243"/>
      <c r="D1060" s="243"/>
      <c r="E1060" s="243"/>
    </row>
    <row r="1061" spans="1:5" x14ac:dyDescent="0.25">
      <c r="A1061" s="243"/>
      <c r="B1061" s="243"/>
      <c r="C1061" s="243"/>
      <c r="D1061" s="243"/>
      <c r="E1061" s="243"/>
    </row>
    <row r="1062" spans="1:5" x14ac:dyDescent="0.25">
      <c r="A1062" s="243"/>
      <c r="B1062" s="243"/>
      <c r="C1062" s="243"/>
      <c r="D1062" s="243"/>
      <c r="E1062" s="243"/>
    </row>
    <row r="1063" spans="1:5" x14ac:dyDescent="0.25">
      <c r="A1063" s="243"/>
      <c r="B1063" s="243"/>
      <c r="C1063" s="243"/>
      <c r="D1063" s="243"/>
      <c r="E1063" s="243"/>
    </row>
    <row r="1064" spans="1:5" x14ac:dyDescent="0.25">
      <c r="A1064" s="243"/>
      <c r="B1064" s="243"/>
      <c r="C1064" s="243"/>
      <c r="D1064" s="243"/>
      <c r="E1064" s="243"/>
    </row>
    <row r="1065" spans="1:5" x14ac:dyDescent="0.25">
      <c r="A1065" s="243"/>
      <c r="B1065" s="243"/>
      <c r="C1065" s="243"/>
      <c r="D1065" s="243"/>
      <c r="E1065" s="243"/>
    </row>
    <row r="1066" spans="1:5" x14ac:dyDescent="0.25">
      <c r="A1066" s="243"/>
      <c r="B1066" s="243"/>
      <c r="C1066" s="243"/>
      <c r="D1066" s="243"/>
      <c r="E1066" s="243"/>
    </row>
    <row r="1067" spans="1:5" x14ac:dyDescent="0.25">
      <c r="A1067" s="243"/>
      <c r="B1067" s="243"/>
      <c r="C1067" s="243"/>
      <c r="D1067" s="243"/>
      <c r="E1067" s="243"/>
    </row>
    <row r="1068" spans="1:5" x14ac:dyDescent="0.25">
      <c r="A1068" s="243"/>
      <c r="B1068" s="243"/>
      <c r="C1068" s="243"/>
      <c r="D1068" s="243"/>
      <c r="E1068" s="243"/>
    </row>
    <row r="1069" spans="1:5" x14ac:dyDescent="0.25">
      <c r="A1069" s="243"/>
      <c r="B1069" s="243"/>
      <c r="C1069" s="243"/>
      <c r="D1069" s="243"/>
      <c r="E1069" s="243"/>
    </row>
    <row r="1070" spans="1:5" x14ac:dyDescent="0.25">
      <c r="A1070" s="243"/>
      <c r="B1070" s="243"/>
      <c r="C1070" s="243"/>
      <c r="D1070" s="243"/>
      <c r="E1070" s="243"/>
    </row>
    <row r="1071" spans="1:5" x14ac:dyDescent="0.25">
      <c r="A1071" s="243"/>
      <c r="B1071" s="243"/>
      <c r="C1071" s="243"/>
      <c r="D1071" s="243"/>
      <c r="E1071" s="243"/>
    </row>
    <row r="1072" spans="1:5" x14ac:dyDescent="0.25">
      <c r="A1072" s="243"/>
      <c r="B1072" s="243"/>
      <c r="C1072" s="243"/>
      <c r="D1072" s="243"/>
      <c r="E1072" s="243"/>
    </row>
    <row r="1073" spans="1:5" x14ac:dyDescent="0.25">
      <c r="A1073" s="243"/>
      <c r="B1073" s="243"/>
      <c r="C1073" s="243"/>
      <c r="D1073" s="243"/>
      <c r="E1073" s="243"/>
    </row>
    <row r="1074" spans="1:5" x14ac:dyDescent="0.25">
      <c r="A1074" s="243"/>
      <c r="B1074" s="243"/>
      <c r="C1074" s="243"/>
      <c r="D1074" s="243"/>
      <c r="E1074" s="243"/>
    </row>
    <row r="1075" spans="1:5" x14ac:dyDescent="0.25">
      <c r="A1075" s="243"/>
      <c r="B1075" s="243"/>
      <c r="C1075" s="243"/>
      <c r="D1075" s="243"/>
      <c r="E1075" s="243"/>
    </row>
    <row r="1076" spans="1:5" x14ac:dyDescent="0.25">
      <c r="A1076" s="243"/>
      <c r="B1076" s="243"/>
      <c r="C1076" s="243"/>
      <c r="D1076" s="243"/>
      <c r="E1076" s="243"/>
    </row>
    <row r="1077" spans="1:5" x14ac:dyDescent="0.25">
      <c r="A1077" s="243"/>
      <c r="B1077" s="243"/>
      <c r="C1077" s="243"/>
      <c r="D1077" s="243"/>
      <c r="E1077" s="243"/>
    </row>
    <row r="1078" spans="1:5" x14ac:dyDescent="0.25">
      <c r="A1078" s="243"/>
      <c r="B1078" s="243"/>
      <c r="C1078" s="243"/>
      <c r="D1078" s="243"/>
      <c r="E1078" s="243"/>
    </row>
    <row r="1079" spans="1:5" x14ac:dyDescent="0.25">
      <c r="A1079" s="243"/>
      <c r="B1079" s="243"/>
      <c r="C1079" s="243"/>
      <c r="D1079" s="243"/>
      <c r="E1079" s="243"/>
    </row>
    <row r="1080" spans="1:5" x14ac:dyDescent="0.25">
      <c r="A1080" s="243"/>
      <c r="B1080" s="243"/>
      <c r="C1080" s="243"/>
      <c r="D1080" s="243"/>
      <c r="E1080" s="243"/>
    </row>
    <row r="1081" spans="1:5" x14ac:dyDescent="0.25">
      <c r="A1081" s="243"/>
      <c r="B1081" s="243"/>
      <c r="C1081" s="243"/>
      <c r="D1081" s="243"/>
      <c r="E1081" s="243"/>
    </row>
    <row r="1082" spans="1:5" x14ac:dyDescent="0.25">
      <c r="A1082" s="243"/>
      <c r="B1082" s="243"/>
      <c r="C1082" s="243"/>
      <c r="D1082" s="243"/>
      <c r="E1082" s="243"/>
    </row>
    <row r="1083" spans="1:5" x14ac:dyDescent="0.25">
      <c r="A1083" s="243"/>
      <c r="B1083" s="243"/>
      <c r="C1083" s="243"/>
      <c r="D1083" s="243"/>
      <c r="E1083" s="243"/>
    </row>
    <row r="1084" spans="1:5" x14ac:dyDescent="0.25">
      <c r="A1084" s="243"/>
      <c r="B1084" s="243"/>
      <c r="C1084" s="243"/>
      <c r="D1084" s="243"/>
      <c r="E1084" s="243"/>
    </row>
    <row r="1085" spans="1:5" x14ac:dyDescent="0.25">
      <c r="A1085" s="243"/>
      <c r="B1085" s="243"/>
      <c r="C1085" s="243"/>
      <c r="D1085" s="243"/>
      <c r="E1085" s="243"/>
    </row>
    <row r="1086" spans="1:5" x14ac:dyDescent="0.25">
      <c r="A1086" s="243"/>
      <c r="B1086" s="243"/>
      <c r="C1086" s="243"/>
      <c r="D1086" s="243"/>
      <c r="E1086" s="243"/>
    </row>
    <row r="1087" spans="1:5" x14ac:dyDescent="0.25">
      <c r="A1087" s="243"/>
      <c r="B1087" s="243"/>
      <c r="C1087" s="243"/>
      <c r="D1087" s="243"/>
      <c r="E1087" s="243"/>
    </row>
    <row r="1088" spans="1:5" x14ac:dyDescent="0.25">
      <c r="A1088" s="243"/>
      <c r="B1088" s="243"/>
      <c r="C1088" s="243"/>
      <c r="D1088" s="243"/>
      <c r="E1088" s="243"/>
    </row>
    <row r="1089" spans="1:5" x14ac:dyDescent="0.25">
      <c r="A1089" s="243"/>
      <c r="B1089" s="243"/>
      <c r="C1089" s="243"/>
      <c r="D1089" s="243"/>
      <c r="E1089" s="243"/>
    </row>
    <row r="1090" spans="1:5" x14ac:dyDescent="0.25">
      <c r="A1090" s="243"/>
      <c r="B1090" s="243"/>
      <c r="C1090" s="243"/>
      <c r="D1090" s="243"/>
      <c r="E1090" s="243"/>
    </row>
    <row r="1091" spans="1:5" x14ac:dyDescent="0.25">
      <c r="A1091" s="243"/>
      <c r="B1091" s="243"/>
      <c r="C1091" s="243"/>
      <c r="D1091" s="243"/>
      <c r="E1091" s="243"/>
    </row>
    <row r="1092" spans="1:5" x14ac:dyDescent="0.25">
      <c r="A1092" s="243"/>
      <c r="B1092" s="243"/>
      <c r="C1092" s="243"/>
      <c r="D1092" s="243"/>
      <c r="E1092" s="243"/>
    </row>
    <row r="1093" spans="1:5" x14ac:dyDescent="0.25">
      <c r="A1093" s="243"/>
      <c r="B1093" s="243"/>
      <c r="C1093" s="243"/>
      <c r="D1093" s="243"/>
      <c r="E1093" s="243"/>
    </row>
    <row r="1094" spans="1:5" x14ac:dyDescent="0.25">
      <c r="A1094" s="243"/>
      <c r="B1094" s="243"/>
      <c r="C1094" s="243"/>
      <c r="D1094" s="243"/>
      <c r="E1094" s="243"/>
    </row>
    <row r="1095" spans="1:5" x14ac:dyDescent="0.25">
      <c r="A1095" s="243"/>
      <c r="B1095" s="243"/>
      <c r="C1095" s="243"/>
      <c r="D1095" s="243"/>
      <c r="E1095" s="243"/>
    </row>
    <row r="1096" spans="1:5" x14ac:dyDescent="0.25">
      <c r="A1096" s="243"/>
      <c r="B1096" s="243"/>
      <c r="C1096" s="243"/>
      <c r="D1096" s="243"/>
      <c r="E1096" s="243"/>
    </row>
    <row r="1097" spans="1:5" x14ac:dyDescent="0.25">
      <c r="A1097" s="243"/>
      <c r="B1097" s="243"/>
      <c r="C1097" s="243"/>
      <c r="D1097" s="243"/>
      <c r="E1097" s="243"/>
    </row>
    <row r="1098" spans="1:5" x14ac:dyDescent="0.25">
      <c r="A1098" s="243"/>
      <c r="B1098" s="243"/>
      <c r="C1098" s="243"/>
      <c r="D1098" s="243"/>
      <c r="E1098" s="243"/>
    </row>
    <row r="1099" spans="1:5" x14ac:dyDescent="0.25">
      <c r="A1099" s="243"/>
      <c r="B1099" s="243"/>
      <c r="C1099" s="243"/>
      <c r="D1099" s="243"/>
      <c r="E1099" s="243"/>
    </row>
    <row r="1100" spans="1:5" x14ac:dyDescent="0.25">
      <c r="A1100" s="243"/>
      <c r="B1100" s="243"/>
      <c r="C1100" s="243"/>
      <c r="D1100" s="243"/>
      <c r="E1100" s="243"/>
    </row>
    <row r="1101" spans="1:5" x14ac:dyDescent="0.25">
      <c r="A1101" s="243"/>
      <c r="B1101" s="243"/>
      <c r="C1101" s="243"/>
      <c r="D1101" s="243"/>
      <c r="E1101" s="243"/>
    </row>
    <row r="1102" spans="1:5" x14ac:dyDescent="0.25">
      <c r="A1102" s="243"/>
      <c r="B1102" s="243"/>
      <c r="C1102" s="243"/>
      <c r="D1102" s="243"/>
      <c r="E1102" s="243"/>
    </row>
    <row r="1103" spans="1:5" x14ac:dyDescent="0.25">
      <c r="A1103" s="243"/>
      <c r="B1103" s="243"/>
      <c r="C1103" s="243"/>
      <c r="D1103" s="243"/>
      <c r="E1103" s="243"/>
    </row>
    <row r="1104" spans="1:5" x14ac:dyDescent="0.25">
      <c r="A1104" s="243"/>
      <c r="B1104" s="243"/>
      <c r="C1104" s="243"/>
      <c r="D1104" s="243"/>
      <c r="E1104" s="243"/>
    </row>
    <row r="1105" spans="1:5" x14ac:dyDescent="0.25">
      <c r="A1105" s="243"/>
      <c r="B1105" s="243"/>
      <c r="C1105" s="243"/>
      <c r="D1105" s="243"/>
      <c r="E1105" s="243"/>
    </row>
    <row r="1106" spans="1:5" x14ac:dyDescent="0.25">
      <c r="A1106" s="243"/>
      <c r="B1106" s="243"/>
      <c r="C1106" s="243"/>
      <c r="D1106" s="243"/>
      <c r="E1106" s="243"/>
    </row>
    <row r="1107" spans="1:5" x14ac:dyDescent="0.25">
      <c r="A1107" s="243"/>
      <c r="B1107" s="243"/>
      <c r="C1107" s="243"/>
      <c r="D1107" s="243"/>
      <c r="E1107" s="243"/>
    </row>
    <row r="1108" spans="1:5" x14ac:dyDescent="0.25">
      <c r="A1108" s="243"/>
      <c r="B1108" s="243"/>
      <c r="C1108" s="243"/>
      <c r="D1108" s="243"/>
      <c r="E1108" s="243"/>
    </row>
    <row r="1109" spans="1:5" x14ac:dyDescent="0.25">
      <c r="A1109" s="243"/>
      <c r="B1109" s="243"/>
      <c r="C1109" s="243"/>
      <c r="D1109" s="243"/>
      <c r="E1109" s="243"/>
    </row>
    <row r="1110" spans="1:5" x14ac:dyDescent="0.25">
      <c r="A1110" s="243"/>
      <c r="B1110" s="243"/>
      <c r="C1110" s="243"/>
      <c r="D1110" s="243"/>
      <c r="E1110" s="243"/>
    </row>
    <row r="1111" spans="1:5" x14ac:dyDescent="0.25">
      <c r="A1111" s="243"/>
      <c r="B1111" s="243"/>
      <c r="C1111" s="243"/>
      <c r="D1111" s="243"/>
      <c r="E1111" s="243"/>
    </row>
    <row r="1112" spans="1:5" x14ac:dyDescent="0.25">
      <c r="A1112" s="243"/>
      <c r="B1112" s="243"/>
      <c r="C1112" s="243"/>
      <c r="D1112" s="243"/>
      <c r="E1112" s="243"/>
    </row>
    <row r="1113" spans="1:5" x14ac:dyDescent="0.25">
      <c r="A1113" s="243"/>
      <c r="B1113" s="243"/>
      <c r="C1113" s="243"/>
      <c r="D1113" s="243"/>
      <c r="E1113" s="243"/>
    </row>
    <row r="1114" spans="1:5" x14ac:dyDescent="0.25">
      <c r="A1114" s="243"/>
      <c r="B1114" s="243"/>
      <c r="C1114" s="243"/>
      <c r="D1114" s="243"/>
      <c r="E1114" s="243"/>
    </row>
    <row r="1115" spans="1:5" x14ac:dyDescent="0.25">
      <c r="A1115" s="243"/>
      <c r="B1115" s="243"/>
      <c r="C1115" s="243"/>
      <c r="D1115" s="243"/>
      <c r="E1115" s="243"/>
    </row>
    <row r="1116" spans="1:5" x14ac:dyDescent="0.25">
      <c r="A1116" s="243"/>
      <c r="B1116" s="243"/>
      <c r="C1116" s="243"/>
      <c r="D1116" s="243"/>
      <c r="E1116" s="243"/>
    </row>
    <row r="1117" spans="1:5" x14ac:dyDescent="0.25">
      <c r="A1117" s="243"/>
      <c r="B1117" s="243"/>
      <c r="C1117" s="243"/>
      <c r="D1117" s="243"/>
      <c r="E1117" s="243"/>
    </row>
    <row r="1118" spans="1:5" x14ac:dyDescent="0.25">
      <c r="A1118" s="243"/>
      <c r="B1118" s="243"/>
      <c r="C1118" s="243"/>
      <c r="D1118" s="243"/>
      <c r="E1118" s="243"/>
    </row>
    <row r="1119" spans="1:5" x14ac:dyDescent="0.25">
      <c r="A1119" s="243"/>
      <c r="B1119" s="243"/>
      <c r="C1119" s="243"/>
      <c r="D1119" s="243"/>
      <c r="E1119" s="243"/>
    </row>
    <row r="1120" spans="1:5" x14ac:dyDescent="0.25">
      <c r="A1120" s="243"/>
      <c r="B1120" s="243"/>
      <c r="C1120" s="243"/>
      <c r="D1120" s="243"/>
      <c r="E1120" s="243"/>
    </row>
    <row r="1121" spans="1:5" x14ac:dyDescent="0.25">
      <c r="A1121" s="243"/>
      <c r="B1121" s="243"/>
      <c r="C1121" s="243"/>
      <c r="D1121" s="243"/>
      <c r="E1121" s="243"/>
    </row>
    <row r="1122" spans="1:5" x14ac:dyDescent="0.25">
      <c r="A1122" s="243"/>
      <c r="B1122" s="243"/>
      <c r="C1122" s="243"/>
      <c r="D1122" s="243"/>
      <c r="E1122" s="243"/>
    </row>
    <row r="1123" spans="1:5" x14ac:dyDescent="0.25">
      <c r="A1123" s="243"/>
      <c r="B1123" s="243"/>
      <c r="C1123" s="243"/>
      <c r="D1123" s="243"/>
      <c r="E1123" s="243"/>
    </row>
    <row r="1124" spans="1:5" x14ac:dyDescent="0.25">
      <c r="A1124" s="243"/>
      <c r="B1124" s="243"/>
      <c r="C1124" s="243"/>
      <c r="D1124" s="243"/>
      <c r="E1124" s="243"/>
    </row>
    <row r="1125" spans="1:5" x14ac:dyDescent="0.25">
      <c r="A1125" s="243"/>
      <c r="B1125" s="243"/>
      <c r="C1125" s="243"/>
      <c r="D1125" s="243"/>
      <c r="E1125" s="243"/>
    </row>
    <row r="1126" spans="1:5" x14ac:dyDescent="0.25">
      <c r="A1126" s="243"/>
      <c r="B1126" s="243"/>
      <c r="C1126" s="243"/>
      <c r="D1126" s="243"/>
      <c r="E1126" s="243"/>
    </row>
    <row r="1127" spans="1:5" x14ac:dyDescent="0.25">
      <c r="A1127" s="243"/>
      <c r="B1127" s="243"/>
      <c r="C1127" s="243"/>
      <c r="D1127" s="243"/>
      <c r="E1127" s="243"/>
    </row>
    <row r="1128" spans="1:5" x14ac:dyDescent="0.25">
      <c r="A1128" s="243"/>
      <c r="B1128" s="243"/>
      <c r="C1128" s="243"/>
      <c r="D1128" s="243"/>
      <c r="E1128" s="243"/>
    </row>
    <row r="1129" spans="1:5" x14ac:dyDescent="0.25">
      <c r="A1129" s="243"/>
      <c r="B1129" s="243"/>
      <c r="C1129" s="243"/>
      <c r="D1129" s="243"/>
      <c r="E1129" s="243"/>
    </row>
    <row r="1130" spans="1:5" x14ac:dyDescent="0.25">
      <c r="A1130" s="243"/>
      <c r="B1130" s="243"/>
      <c r="C1130" s="243"/>
      <c r="D1130" s="243"/>
      <c r="E1130" s="243"/>
    </row>
    <row r="1131" spans="1:5" x14ac:dyDescent="0.25">
      <c r="A1131" s="243"/>
      <c r="B1131" s="243"/>
      <c r="C1131" s="243"/>
      <c r="D1131" s="243"/>
      <c r="E1131" s="243"/>
    </row>
    <row r="1132" spans="1:5" x14ac:dyDescent="0.25">
      <c r="A1132" s="243"/>
      <c r="B1132" s="243"/>
      <c r="C1132" s="243"/>
      <c r="D1132" s="243"/>
      <c r="E1132" s="243"/>
    </row>
    <row r="1133" spans="1:5" x14ac:dyDescent="0.25">
      <c r="A1133" s="243"/>
      <c r="B1133" s="243"/>
      <c r="C1133" s="243"/>
      <c r="D1133" s="243"/>
      <c r="E1133" s="243"/>
    </row>
    <row r="1134" spans="1:5" x14ac:dyDescent="0.25">
      <c r="A1134" s="243"/>
      <c r="B1134" s="243"/>
      <c r="C1134" s="243"/>
      <c r="D1134" s="243"/>
      <c r="E1134" s="243"/>
    </row>
    <row r="1135" spans="1:5" x14ac:dyDescent="0.25">
      <c r="A1135" s="243"/>
      <c r="B1135" s="243"/>
      <c r="C1135" s="243"/>
      <c r="D1135" s="243"/>
      <c r="E1135" s="243"/>
    </row>
    <row r="1136" spans="1:5" x14ac:dyDescent="0.25">
      <c r="A1136" s="243"/>
      <c r="B1136" s="243"/>
      <c r="C1136" s="243"/>
      <c r="D1136" s="243"/>
      <c r="E1136" s="243"/>
    </row>
    <row r="1137" spans="1:5" x14ac:dyDescent="0.25">
      <c r="A1137" s="243"/>
      <c r="B1137" s="243"/>
      <c r="C1137" s="243"/>
      <c r="D1137" s="243"/>
      <c r="E1137" s="243"/>
    </row>
    <row r="1138" spans="1:5" x14ac:dyDescent="0.25">
      <c r="A1138" s="243"/>
      <c r="B1138" s="243"/>
      <c r="C1138" s="243"/>
      <c r="D1138" s="243"/>
      <c r="E1138" s="243"/>
    </row>
    <row r="1139" spans="1:5" x14ac:dyDescent="0.25">
      <c r="A1139" s="243"/>
      <c r="B1139" s="243"/>
      <c r="C1139" s="243"/>
      <c r="D1139" s="243"/>
      <c r="E1139" s="243"/>
    </row>
    <row r="1140" spans="1:5" x14ac:dyDescent="0.25">
      <c r="A1140" s="243"/>
      <c r="B1140" s="243"/>
      <c r="C1140" s="243"/>
      <c r="D1140" s="243"/>
      <c r="E1140" s="243"/>
    </row>
    <row r="1141" spans="1:5" x14ac:dyDescent="0.25">
      <c r="A1141" s="243"/>
      <c r="B1141" s="243"/>
      <c r="C1141" s="243"/>
      <c r="D1141" s="243"/>
      <c r="E1141" s="243"/>
    </row>
    <row r="1142" spans="1:5" x14ac:dyDescent="0.25">
      <c r="A1142" s="243"/>
      <c r="B1142" s="243"/>
      <c r="C1142" s="243"/>
      <c r="D1142" s="243"/>
      <c r="E1142" s="243"/>
    </row>
    <row r="1143" spans="1:5" x14ac:dyDescent="0.25">
      <c r="A1143" s="243"/>
      <c r="B1143" s="243"/>
      <c r="C1143" s="243"/>
      <c r="D1143" s="243"/>
      <c r="E1143" s="243"/>
    </row>
    <row r="1144" spans="1:5" x14ac:dyDescent="0.25">
      <c r="A1144" s="243"/>
      <c r="B1144" s="243"/>
      <c r="C1144" s="243"/>
      <c r="D1144" s="243"/>
      <c r="E1144" s="243"/>
    </row>
    <row r="1145" spans="1:5" x14ac:dyDescent="0.25">
      <c r="A1145" s="243"/>
      <c r="B1145" s="243"/>
      <c r="C1145" s="243"/>
      <c r="D1145" s="243"/>
      <c r="E1145" s="243"/>
    </row>
    <row r="1146" spans="1:5" x14ac:dyDescent="0.25">
      <c r="A1146" s="243"/>
      <c r="B1146" s="243"/>
      <c r="C1146" s="243"/>
      <c r="D1146" s="243"/>
      <c r="E1146" s="243"/>
    </row>
    <row r="1147" spans="1:5" x14ac:dyDescent="0.25">
      <c r="A1147" s="243"/>
      <c r="B1147" s="243"/>
      <c r="C1147" s="243"/>
      <c r="D1147" s="243"/>
      <c r="E1147" s="243"/>
    </row>
    <row r="1148" spans="1:5" x14ac:dyDescent="0.25">
      <c r="A1148" s="243"/>
      <c r="B1148" s="243"/>
      <c r="C1148" s="243"/>
      <c r="D1148" s="243"/>
      <c r="E1148" s="243"/>
    </row>
    <row r="1149" spans="1:5" x14ac:dyDescent="0.25">
      <c r="A1149" s="243"/>
      <c r="B1149" s="243"/>
      <c r="C1149" s="243"/>
      <c r="D1149" s="243"/>
      <c r="E1149" s="243"/>
    </row>
    <row r="1150" spans="1:5" x14ac:dyDescent="0.25">
      <c r="A1150" s="243"/>
      <c r="B1150" s="243"/>
      <c r="C1150" s="243"/>
      <c r="D1150" s="243"/>
      <c r="E1150" s="243"/>
    </row>
    <row r="1151" spans="1:5" x14ac:dyDescent="0.25">
      <c r="A1151" s="243"/>
      <c r="B1151" s="243"/>
      <c r="C1151" s="243"/>
      <c r="D1151" s="243"/>
      <c r="E1151" s="243"/>
    </row>
    <row r="1152" spans="1:5" x14ac:dyDescent="0.25">
      <c r="A1152" s="243"/>
      <c r="B1152" s="243"/>
      <c r="C1152" s="243"/>
      <c r="D1152" s="243"/>
      <c r="E1152" s="243"/>
    </row>
    <row r="1153" spans="1:5" x14ac:dyDescent="0.25">
      <c r="A1153" s="243"/>
      <c r="B1153" s="243"/>
      <c r="C1153" s="243"/>
      <c r="D1153" s="243"/>
      <c r="E1153" s="243"/>
    </row>
    <row r="1154" spans="1:5" x14ac:dyDescent="0.25">
      <c r="A1154" s="243"/>
      <c r="B1154" s="243"/>
      <c r="C1154" s="243"/>
      <c r="D1154" s="243"/>
      <c r="E1154" s="243"/>
    </row>
    <row r="1155" spans="1:5" x14ac:dyDescent="0.25">
      <c r="A1155" s="243"/>
      <c r="B1155" s="243"/>
      <c r="C1155" s="243"/>
      <c r="D1155" s="243"/>
      <c r="E1155" s="243"/>
    </row>
    <row r="1156" spans="1:5" x14ac:dyDescent="0.25">
      <c r="A1156" s="243"/>
      <c r="B1156" s="243"/>
      <c r="C1156" s="243"/>
      <c r="D1156" s="243"/>
      <c r="E1156" s="243"/>
    </row>
    <row r="1157" spans="1:5" x14ac:dyDescent="0.25">
      <c r="A1157" s="243"/>
      <c r="B1157" s="243"/>
      <c r="C1157" s="243"/>
      <c r="D1157" s="243"/>
      <c r="E1157" s="243"/>
    </row>
    <row r="1158" spans="1:5" x14ac:dyDescent="0.25">
      <c r="A1158" s="243"/>
      <c r="B1158" s="243"/>
      <c r="C1158" s="243"/>
      <c r="D1158" s="243"/>
      <c r="E1158" s="243"/>
    </row>
    <row r="1159" spans="1:5" x14ac:dyDescent="0.25">
      <c r="A1159" s="243"/>
      <c r="B1159" s="243"/>
      <c r="C1159" s="243"/>
      <c r="D1159" s="243"/>
      <c r="E1159" s="243"/>
    </row>
    <row r="1160" spans="1:5" x14ac:dyDescent="0.25">
      <c r="A1160" s="243"/>
      <c r="B1160" s="243"/>
      <c r="C1160" s="243"/>
      <c r="D1160" s="243"/>
      <c r="E1160" s="243"/>
    </row>
    <row r="1161" spans="1:5" x14ac:dyDescent="0.25">
      <c r="A1161" s="243"/>
      <c r="B1161" s="243"/>
      <c r="C1161" s="243"/>
      <c r="D1161" s="243"/>
      <c r="E1161" s="243"/>
    </row>
    <row r="1162" spans="1:5" x14ac:dyDescent="0.25">
      <c r="A1162" s="243"/>
      <c r="B1162" s="243"/>
      <c r="C1162" s="243"/>
      <c r="D1162" s="243"/>
      <c r="E1162" s="243"/>
    </row>
    <row r="1163" spans="1:5" x14ac:dyDescent="0.25">
      <c r="A1163" s="243"/>
      <c r="B1163" s="243"/>
      <c r="C1163" s="243"/>
      <c r="D1163" s="243"/>
      <c r="E1163" s="243"/>
    </row>
    <row r="1164" spans="1:5" x14ac:dyDescent="0.25">
      <c r="A1164" s="243"/>
      <c r="B1164" s="243"/>
      <c r="C1164" s="243"/>
      <c r="D1164" s="243"/>
      <c r="E1164" s="243"/>
    </row>
    <row r="1165" spans="1:5" x14ac:dyDescent="0.25">
      <c r="A1165" s="243"/>
      <c r="B1165" s="243"/>
      <c r="C1165" s="243"/>
      <c r="D1165" s="243"/>
      <c r="E1165" s="243"/>
    </row>
    <row r="1166" spans="1:5" x14ac:dyDescent="0.25">
      <c r="A1166" s="243"/>
      <c r="B1166" s="243"/>
      <c r="C1166" s="243"/>
      <c r="D1166" s="243"/>
      <c r="E1166" s="243"/>
    </row>
    <row r="1167" spans="1:5" x14ac:dyDescent="0.25">
      <c r="A1167" s="243"/>
      <c r="B1167" s="243"/>
      <c r="C1167" s="243"/>
      <c r="D1167" s="243"/>
      <c r="E1167" s="243"/>
    </row>
    <row r="1168" spans="1:5" x14ac:dyDescent="0.25">
      <c r="A1168" s="243"/>
      <c r="B1168" s="243"/>
      <c r="C1168" s="243"/>
      <c r="D1168" s="243"/>
      <c r="E1168" s="243"/>
    </row>
    <row r="1169" spans="1:5" x14ac:dyDescent="0.25">
      <c r="A1169" s="243"/>
      <c r="B1169" s="243"/>
      <c r="C1169" s="243"/>
      <c r="D1169" s="243"/>
      <c r="E1169" s="243"/>
    </row>
    <row r="1170" spans="1:5" x14ac:dyDescent="0.25">
      <c r="A1170" s="243"/>
      <c r="B1170" s="243"/>
      <c r="C1170" s="243"/>
      <c r="D1170" s="243"/>
      <c r="E1170" s="243"/>
    </row>
    <row r="1171" spans="1:5" x14ac:dyDescent="0.25">
      <c r="A1171" s="243"/>
      <c r="B1171" s="243"/>
      <c r="C1171" s="243"/>
      <c r="D1171" s="243"/>
      <c r="E1171" s="243"/>
    </row>
    <row r="1172" spans="1:5" x14ac:dyDescent="0.25">
      <c r="A1172" s="243"/>
      <c r="B1172" s="243"/>
      <c r="C1172" s="243"/>
      <c r="D1172" s="243"/>
      <c r="E1172" s="243"/>
    </row>
    <row r="1173" spans="1:5" x14ac:dyDescent="0.25">
      <c r="A1173" s="243"/>
      <c r="B1173" s="243"/>
      <c r="C1173" s="243"/>
      <c r="D1173" s="243"/>
      <c r="E1173" s="243"/>
    </row>
    <row r="1174" spans="1:5" x14ac:dyDescent="0.25">
      <c r="A1174" s="243"/>
      <c r="B1174" s="243"/>
      <c r="C1174" s="243"/>
      <c r="D1174" s="243"/>
      <c r="E1174" s="243"/>
    </row>
    <row r="1175" spans="1:5" x14ac:dyDescent="0.25">
      <c r="A1175" s="243"/>
      <c r="B1175" s="243"/>
      <c r="C1175" s="243"/>
      <c r="D1175" s="243"/>
      <c r="E1175" s="243"/>
    </row>
    <row r="1176" spans="1:5" x14ac:dyDescent="0.25">
      <c r="A1176" s="243"/>
      <c r="B1176" s="243"/>
      <c r="C1176" s="243"/>
      <c r="D1176" s="243"/>
      <c r="E1176" s="243"/>
    </row>
    <row r="1177" spans="1:5" x14ac:dyDescent="0.25">
      <c r="A1177" s="243"/>
      <c r="B1177" s="243"/>
      <c r="C1177" s="243"/>
      <c r="D1177" s="243"/>
      <c r="E1177" s="243"/>
    </row>
    <row r="1178" spans="1:5" x14ac:dyDescent="0.25">
      <c r="A1178" s="243"/>
      <c r="B1178" s="243"/>
      <c r="C1178" s="243"/>
      <c r="D1178" s="243"/>
      <c r="E1178" s="243"/>
    </row>
    <row r="1179" spans="1:5" x14ac:dyDescent="0.25">
      <c r="A1179" s="243"/>
      <c r="B1179" s="243"/>
      <c r="C1179" s="243"/>
      <c r="D1179" s="243"/>
      <c r="E1179" s="243"/>
    </row>
    <row r="1180" spans="1:5" x14ac:dyDescent="0.25">
      <c r="A1180" s="243"/>
      <c r="B1180" s="243"/>
      <c r="C1180" s="243"/>
      <c r="D1180" s="243"/>
      <c r="E1180" s="243"/>
    </row>
    <row r="1181" spans="1:5" x14ac:dyDescent="0.25">
      <c r="A1181" s="243"/>
      <c r="B1181" s="243"/>
      <c r="C1181" s="243"/>
      <c r="D1181" s="243"/>
      <c r="E1181" s="243"/>
    </row>
    <row r="1182" spans="1:5" x14ac:dyDescent="0.25">
      <c r="A1182" s="243"/>
      <c r="B1182" s="243"/>
      <c r="C1182" s="243"/>
      <c r="D1182" s="243"/>
      <c r="E1182" s="243"/>
    </row>
    <row r="1183" spans="1:5" x14ac:dyDescent="0.25">
      <c r="A1183" s="243"/>
      <c r="B1183" s="243"/>
      <c r="C1183" s="243"/>
      <c r="D1183" s="243"/>
      <c r="E1183" s="243"/>
    </row>
    <row r="1184" spans="1:5" x14ac:dyDescent="0.25">
      <c r="A1184" s="243"/>
      <c r="B1184" s="243"/>
      <c r="C1184" s="243"/>
      <c r="D1184" s="243"/>
      <c r="E1184" s="243"/>
    </row>
    <row r="1185" spans="1:5" x14ac:dyDescent="0.25">
      <c r="A1185" s="243"/>
      <c r="B1185" s="243"/>
      <c r="C1185" s="243"/>
      <c r="D1185" s="243"/>
      <c r="E1185" s="243"/>
    </row>
    <row r="1186" spans="1:5" x14ac:dyDescent="0.25">
      <c r="A1186" s="243"/>
      <c r="B1186" s="243"/>
      <c r="C1186" s="243"/>
      <c r="D1186" s="243"/>
      <c r="E1186" s="243"/>
    </row>
    <row r="1187" spans="1:5" x14ac:dyDescent="0.25">
      <c r="A1187" s="243"/>
      <c r="B1187" s="243"/>
      <c r="C1187" s="243"/>
      <c r="D1187" s="243"/>
      <c r="E1187" s="243"/>
    </row>
    <row r="1188" spans="1:5" x14ac:dyDescent="0.25">
      <c r="A1188" s="243"/>
      <c r="B1188" s="243"/>
      <c r="C1188" s="243"/>
      <c r="D1188" s="243"/>
      <c r="E1188" s="243"/>
    </row>
    <row r="1189" spans="1:5" x14ac:dyDescent="0.25">
      <c r="A1189" s="243"/>
      <c r="B1189" s="243"/>
      <c r="C1189" s="243"/>
      <c r="D1189" s="243"/>
      <c r="E1189" s="243"/>
    </row>
    <row r="1190" spans="1:5" x14ac:dyDescent="0.25">
      <c r="A1190" s="243"/>
      <c r="B1190" s="243"/>
      <c r="C1190" s="243"/>
      <c r="D1190" s="243"/>
      <c r="E1190" s="243"/>
    </row>
    <row r="1191" spans="1:5" x14ac:dyDescent="0.25">
      <c r="A1191" s="243"/>
      <c r="B1191" s="243"/>
      <c r="C1191" s="243"/>
      <c r="D1191" s="243"/>
      <c r="E1191" s="243"/>
    </row>
    <row r="1192" spans="1:5" x14ac:dyDescent="0.25">
      <c r="A1192" s="243"/>
      <c r="B1192" s="243"/>
      <c r="C1192" s="243"/>
      <c r="D1192" s="243"/>
      <c r="E1192" s="243"/>
    </row>
    <row r="1193" spans="1:5" x14ac:dyDescent="0.25">
      <c r="A1193" s="243"/>
      <c r="B1193" s="243"/>
      <c r="C1193" s="243"/>
      <c r="D1193" s="243"/>
      <c r="E1193" s="243"/>
    </row>
    <row r="1194" spans="1:5" x14ac:dyDescent="0.25">
      <c r="A1194" s="243"/>
      <c r="B1194" s="243"/>
      <c r="C1194" s="243"/>
      <c r="D1194" s="243"/>
      <c r="E1194" s="243"/>
    </row>
    <row r="1195" spans="1:5" x14ac:dyDescent="0.25">
      <c r="A1195" s="243"/>
      <c r="B1195" s="243"/>
      <c r="C1195" s="243"/>
      <c r="D1195" s="243"/>
      <c r="E1195" s="243"/>
    </row>
    <row r="1196" spans="1:5" x14ac:dyDescent="0.25">
      <c r="A1196" s="243"/>
      <c r="B1196" s="243"/>
      <c r="C1196" s="243"/>
      <c r="D1196" s="243"/>
      <c r="E1196" s="243"/>
    </row>
    <row r="1197" spans="1:5" x14ac:dyDescent="0.25">
      <c r="A1197" s="243"/>
      <c r="B1197" s="243"/>
      <c r="C1197" s="243"/>
      <c r="D1197" s="243"/>
      <c r="E1197" s="243"/>
    </row>
    <row r="1198" spans="1:5" x14ac:dyDescent="0.25">
      <c r="A1198" s="243"/>
      <c r="B1198" s="243"/>
      <c r="C1198" s="243"/>
      <c r="D1198" s="243"/>
      <c r="E1198" s="243"/>
    </row>
    <row r="1199" spans="1:5" x14ac:dyDescent="0.25">
      <c r="A1199" s="243"/>
      <c r="B1199" s="243"/>
      <c r="C1199" s="243"/>
      <c r="D1199" s="243"/>
      <c r="E1199" s="243"/>
    </row>
    <row r="1200" spans="1:5" x14ac:dyDescent="0.25">
      <c r="A1200" s="243"/>
      <c r="B1200" s="243"/>
      <c r="C1200" s="243"/>
      <c r="D1200" s="243"/>
      <c r="E1200" s="243"/>
    </row>
    <row r="1201" spans="1:5" x14ac:dyDescent="0.25">
      <c r="A1201" s="243"/>
      <c r="B1201" s="243"/>
      <c r="C1201" s="243"/>
      <c r="D1201" s="243"/>
      <c r="E1201" s="243"/>
    </row>
    <row r="1202" spans="1:5" x14ac:dyDescent="0.25">
      <c r="A1202" s="243"/>
      <c r="B1202" s="243"/>
      <c r="C1202" s="243"/>
      <c r="D1202" s="243"/>
      <c r="E1202" s="243"/>
    </row>
    <row r="1203" spans="1:5" x14ac:dyDescent="0.25">
      <c r="A1203" s="243"/>
      <c r="B1203" s="243"/>
      <c r="C1203" s="243"/>
      <c r="D1203" s="243"/>
      <c r="E1203" s="243"/>
    </row>
    <row r="1204" spans="1:5" x14ac:dyDescent="0.25">
      <c r="A1204" s="243"/>
      <c r="B1204" s="243"/>
      <c r="C1204" s="243"/>
      <c r="D1204" s="243"/>
      <c r="E1204" s="243"/>
    </row>
    <row r="1205" spans="1:5" x14ac:dyDescent="0.25">
      <c r="A1205" s="243"/>
      <c r="B1205" s="243"/>
      <c r="C1205" s="243"/>
      <c r="D1205" s="243"/>
      <c r="E1205" s="243"/>
    </row>
    <row r="1206" spans="1:5" x14ac:dyDescent="0.25">
      <c r="A1206" s="243"/>
      <c r="B1206" s="243"/>
      <c r="C1206" s="243"/>
      <c r="D1206" s="243"/>
      <c r="E1206" s="243"/>
    </row>
    <row r="1207" spans="1:5" x14ac:dyDescent="0.25">
      <c r="A1207" s="243"/>
      <c r="B1207" s="243"/>
      <c r="C1207" s="243"/>
      <c r="D1207" s="243"/>
      <c r="E1207" s="243"/>
    </row>
    <row r="1208" spans="1:5" x14ac:dyDescent="0.25">
      <c r="A1208" s="243"/>
      <c r="B1208" s="243"/>
      <c r="C1208" s="243"/>
      <c r="D1208" s="243"/>
      <c r="E1208" s="243"/>
    </row>
    <row r="1209" spans="1:5" x14ac:dyDescent="0.25">
      <c r="A1209" s="243"/>
      <c r="B1209" s="243"/>
      <c r="C1209" s="243"/>
      <c r="D1209" s="243"/>
      <c r="E1209" s="243"/>
    </row>
    <row r="1210" spans="1:5" x14ac:dyDescent="0.25">
      <c r="A1210" s="243"/>
      <c r="B1210" s="243"/>
      <c r="C1210" s="243"/>
      <c r="D1210" s="243"/>
      <c r="E1210" s="243"/>
    </row>
    <row r="1211" spans="1:5" x14ac:dyDescent="0.25">
      <c r="A1211" s="243"/>
      <c r="B1211" s="243"/>
      <c r="C1211" s="243"/>
      <c r="D1211" s="243"/>
      <c r="E1211" s="243"/>
    </row>
    <row r="1212" spans="1:5" x14ac:dyDescent="0.25">
      <c r="A1212" s="243"/>
      <c r="B1212" s="243"/>
      <c r="C1212" s="243"/>
      <c r="D1212" s="243"/>
      <c r="E1212" s="243"/>
    </row>
    <row r="1213" spans="1:5" x14ac:dyDescent="0.25">
      <c r="A1213" s="243"/>
      <c r="B1213" s="243"/>
      <c r="C1213" s="243"/>
      <c r="D1213" s="243"/>
      <c r="E1213" s="243"/>
    </row>
    <row r="1214" spans="1:5" x14ac:dyDescent="0.25">
      <c r="A1214" s="243"/>
      <c r="B1214" s="243"/>
      <c r="C1214" s="243"/>
      <c r="D1214" s="243"/>
      <c r="E1214" s="243"/>
    </row>
    <row r="1215" spans="1:5" x14ac:dyDescent="0.25">
      <c r="A1215" s="243"/>
      <c r="B1215" s="243"/>
      <c r="C1215" s="243"/>
      <c r="D1215" s="243"/>
      <c r="E1215" s="243"/>
    </row>
    <row r="1216" spans="1:5" x14ac:dyDescent="0.25">
      <c r="A1216" s="243"/>
      <c r="B1216" s="243"/>
      <c r="C1216" s="243"/>
      <c r="D1216" s="243"/>
      <c r="E1216" s="243"/>
    </row>
    <row r="1217" spans="1:5" x14ac:dyDescent="0.25">
      <c r="A1217" s="243"/>
      <c r="B1217" s="243"/>
      <c r="C1217" s="243"/>
      <c r="D1217" s="243"/>
      <c r="E1217" s="243"/>
    </row>
    <row r="1218" spans="1:5" x14ac:dyDescent="0.25">
      <c r="A1218" s="243"/>
      <c r="B1218" s="243"/>
      <c r="C1218" s="243"/>
      <c r="D1218" s="243"/>
      <c r="E1218" s="243"/>
    </row>
    <row r="1219" spans="1:5" x14ac:dyDescent="0.25">
      <c r="A1219" s="243"/>
      <c r="B1219" s="243"/>
      <c r="C1219" s="243"/>
      <c r="D1219" s="243"/>
      <c r="E1219" s="243"/>
    </row>
    <row r="1220" spans="1:5" x14ac:dyDescent="0.25">
      <c r="A1220" s="243"/>
      <c r="B1220" s="243"/>
      <c r="C1220" s="243"/>
      <c r="D1220" s="243"/>
      <c r="E1220" s="243"/>
    </row>
    <row r="1221" spans="1:5" x14ac:dyDescent="0.25">
      <c r="A1221" s="243"/>
      <c r="B1221" s="243"/>
      <c r="C1221" s="243"/>
      <c r="D1221" s="243"/>
      <c r="E1221" s="243"/>
    </row>
    <row r="1222" spans="1:5" x14ac:dyDescent="0.25">
      <c r="A1222" s="243"/>
      <c r="B1222" s="243"/>
      <c r="C1222" s="243"/>
      <c r="D1222" s="243"/>
      <c r="E1222" s="243"/>
    </row>
    <row r="1223" spans="1:5" x14ac:dyDescent="0.25">
      <c r="A1223" s="243"/>
      <c r="B1223" s="243"/>
      <c r="C1223" s="243"/>
      <c r="D1223" s="243"/>
      <c r="E1223" s="243"/>
    </row>
    <row r="1224" spans="1:5" x14ac:dyDescent="0.25">
      <c r="A1224" s="243"/>
      <c r="B1224" s="243"/>
      <c r="C1224" s="243"/>
      <c r="D1224" s="243"/>
      <c r="E1224" s="243"/>
    </row>
    <row r="1225" spans="1:5" x14ac:dyDescent="0.25">
      <c r="A1225" s="243"/>
      <c r="B1225" s="243"/>
      <c r="C1225" s="243"/>
      <c r="D1225" s="243"/>
      <c r="E1225" s="243"/>
    </row>
    <row r="1226" spans="1:5" x14ac:dyDescent="0.25">
      <c r="A1226" s="243"/>
      <c r="B1226" s="243"/>
      <c r="C1226" s="243"/>
      <c r="D1226" s="243"/>
      <c r="E1226" s="243"/>
    </row>
    <row r="1227" spans="1:5" x14ac:dyDescent="0.25">
      <c r="A1227" s="243"/>
      <c r="B1227" s="243"/>
      <c r="C1227" s="243"/>
      <c r="D1227" s="243"/>
      <c r="E1227" s="243"/>
    </row>
    <row r="1228" spans="1:5" x14ac:dyDescent="0.25">
      <c r="A1228" s="243"/>
      <c r="B1228" s="243"/>
      <c r="C1228" s="243"/>
      <c r="D1228" s="243"/>
      <c r="E1228" s="243"/>
    </row>
    <row r="1229" spans="1:5" x14ac:dyDescent="0.25">
      <c r="A1229" s="243"/>
      <c r="B1229" s="243"/>
      <c r="C1229" s="243"/>
      <c r="D1229" s="243"/>
      <c r="E1229" s="243"/>
    </row>
    <row r="1230" spans="1:5" x14ac:dyDescent="0.25">
      <c r="A1230" s="243"/>
      <c r="B1230" s="243"/>
      <c r="C1230" s="243"/>
      <c r="D1230" s="243"/>
      <c r="E1230" s="243"/>
    </row>
    <row r="1231" spans="1:5" x14ac:dyDescent="0.25">
      <c r="A1231" s="243"/>
      <c r="B1231" s="243"/>
      <c r="C1231" s="243"/>
      <c r="D1231" s="243"/>
      <c r="E1231" s="243"/>
    </row>
    <row r="1232" spans="1:5" x14ac:dyDescent="0.25">
      <c r="A1232" s="243"/>
      <c r="B1232" s="243"/>
      <c r="C1232" s="243"/>
      <c r="D1232" s="243"/>
      <c r="E1232" s="243"/>
    </row>
    <row r="1233" spans="1:5" x14ac:dyDescent="0.25">
      <c r="A1233" s="243"/>
      <c r="B1233" s="243"/>
      <c r="C1233" s="243"/>
      <c r="D1233" s="243"/>
      <c r="E1233" s="243"/>
    </row>
    <row r="1234" spans="1:5" x14ac:dyDescent="0.25">
      <c r="A1234" s="243"/>
      <c r="B1234" s="243"/>
      <c r="C1234" s="243"/>
      <c r="D1234" s="243"/>
      <c r="E1234" s="243"/>
    </row>
    <row r="1235" spans="1:5" x14ac:dyDescent="0.25">
      <c r="A1235" s="243"/>
      <c r="B1235" s="243"/>
      <c r="C1235" s="243"/>
      <c r="D1235" s="243"/>
      <c r="E1235" s="243"/>
    </row>
    <row r="1236" spans="1:5" x14ac:dyDescent="0.25">
      <c r="A1236" s="243"/>
      <c r="B1236" s="243"/>
      <c r="C1236" s="243"/>
      <c r="D1236" s="243"/>
      <c r="E1236" s="243"/>
    </row>
    <row r="1237" spans="1:5" x14ac:dyDescent="0.25">
      <c r="A1237" s="243"/>
      <c r="B1237" s="243"/>
      <c r="C1237" s="243"/>
      <c r="D1237" s="243"/>
      <c r="E1237" s="243"/>
    </row>
    <row r="1238" spans="1:5" x14ac:dyDescent="0.25">
      <c r="A1238" s="243"/>
      <c r="B1238" s="243"/>
      <c r="C1238" s="243"/>
      <c r="D1238" s="243"/>
      <c r="E1238" s="243"/>
    </row>
    <row r="1239" spans="1:5" x14ac:dyDescent="0.25">
      <c r="A1239" s="243"/>
      <c r="B1239" s="243"/>
      <c r="C1239" s="243"/>
      <c r="D1239" s="243"/>
      <c r="E1239" s="243"/>
    </row>
    <row r="1240" spans="1:5" x14ac:dyDescent="0.25">
      <c r="A1240" s="243"/>
      <c r="B1240" s="243"/>
      <c r="C1240" s="243"/>
      <c r="D1240" s="243"/>
      <c r="E1240" s="243"/>
    </row>
    <row r="1241" spans="1:5" x14ac:dyDescent="0.25">
      <c r="A1241" s="243"/>
      <c r="B1241" s="243"/>
      <c r="C1241" s="243"/>
      <c r="D1241" s="243"/>
      <c r="E1241" s="243"/>
    </row>
    <row r="1242" spans="1:5" x14ac:dyDescent="0.25">
      <c r="A1242" s="243"/>
      <c r="B1242" s="243"/>
      <c r="C1242" s="243"/>
      <c r="D1242" s="243"/>
      <c r="E1242" s="243"/>
    </row>
    <row r="1243" spans="1:5" x14ac:dyDescent="0.25">
      <c r="A1243" s="243"/>
      <c r="B1243" s="243"/>
      <c r="C1243" s="243"/>
      <c r="D1243" s="243"/>
      <c r="E1243" s="243"/>
    </row>
    <row r="1244" spans="1:5" x14ac:dyDescent="0.25">
      <c r="A1244" s="243"/>
      <c r="B1244" s="243"/>
      <c r="C1244" s="243"/>
      <c r="D1244" s="243"/>
      <c r="E1244" s="243"/>
    </row>
    <row r="1245" spans="1:5" x14ac:dyDescent="0.25">
      <c r="A1245" s="243"/>
      <c r="B1245" s="243"/>
      <c r="C1245" s="243"/>
      <c r="D1245" s="243"/>
      <c r="E1245" s="243"/>
    </row>
    <row r="1246" spans="1:5" x14ac:dyDescent="0.25">
      <c r="A1246" s="243"/>
      <c r="B1246" s="243"/>
      <c r="C1246" s="243"/>
      <c r="D1246" s="243"/>
      <c r="E1246" s="243"/>
    </row>
    <row r="1247" spans="1:5" x14ac:dyDescent="0.25">
      <c r="A1247" s="243"/>
      <c r="B1247" s="243"/>
      <c r="C1247" s="243"/>
      <c r="D1247" s="243"/>
      <c r="E1247" s="243"/>
    </row>
    <row r="1248" spans="1:5" x14ac:dyDescent="0.25">
      <c r="A1248" s="243"/>
      <c r="B1248" s="243"/>
      <c r="C1248" s="243"/>
      <c r="D1248" s="243"/>
      <c r="E1248" s="243"/>
    </row>
    <row r="1249" spans="1:5" x14ac:dyDescent="0.25">
      <c r="A1249" s="243"/>
      <c r="B1249" s="243"/>
      <c r="C1249" s="243"/>
      <c r="D1249" s="243"/>
      <c r="E1249" s="243"/>
    </row>
    <row r="1250" spans="1:5" x14ac:dyDescent="0.25">
      <c r="A1250" s="243"/>
      <c r="B1250" s="243"/>
      <c r="C1250" s="243"/>
      <c r="D1250" s="243"/>
      <c r="E1250" s="243"/>
    </row>
    <row r="1251" spans="1:5" x14ac:dyDescent="0.25">
      <c r="A1251" s="243"/>
      <c r="B1251" s="243"/>
      <c r="C1251" s="243"/>
      <c r="D1251" s="243"/>
      <c r="E1251" s="243"/>
    </row>
    <row r="1252" spans="1:5" x14ac:dyDescent="0.25">
      <c r="A1252" s="243"/>
      <c r="B1252" s="243"/>
      <c r="C1252" s="243"/>
      <c r="D1252" s="243"/>
      <c r="E1252" s="243"/>
    </row>
    <row r="1253" spans="1:5" x14ac:dyDescent="0.25">
      <c r="A1253" s="243"/>
      <c r="B1253" s="243"/>
      <c r="C1253" s="243"/>
      <c r="D1253" s="243"/>
      <c r="E1253" s="243"/>
    </row>
    <row r="1254" spans="1:5" x14ac:dyDescent="0.25">
      <c r="A1254" s="243"/>
      <c r="B1254" s="243"/>
      <c r="C1254" s="243"/>
      <c r="D1254" s="243"/>
      <c r="E1254" s="243"/>
    </row>
    <row r="1255" spans="1:5" x14ac:dyDescent="0.25">
      <c r="A1255" s="243"/>
      <c r="B1255" s="243"/>
      <c r="C1255" s="243"/>
      <c r="D1255" s="243"/>
      <c r="E1255" s="243"/>
    </row>
    <row r="1256" spans="1:5" x14ac:dyDescent="0.25">
      <c r="A1256" s="243"/>
      <c r="B1256" s="243"/>
      <c r="C1256" s="243"/>
      <c r="D1256" s="243"/>
      <c r="E1256" s="243"/>
    </row>
    <row r="1257" spans="1:5" x14ac:dyDescent="0.25">
      <c r="A1257" s="243"/>
      <c r="B1257" s="243"/>
      <c r="C1257" s="243"/>
      <c r="D1257" s="243"/>
      <c r="E1257" s="243"/>
    </row>
    <row r="1258" spans="1:5" x14ac:dyDescent="0.25">
      <c r="A1258" s="243"/>
      <c r="B1258" s="243"/>
      <c r="C1258" s="243"/>
      <c r="D1258" s="243"/>
      <c r="E1258" s="243"/>
    </row>
    <row r="1259" spans="1:5" x14ac:dyDescent="0.25">
      <c r="A1259" s="243"/>
      <c r="B1259" s="243"/>
      <c r="C1259" s="243"/>
      <c r="D1259" s="243"/>
      <c r="E1259" s="243"/>
    </row>
    <row r="1260" spans="1:5" x14ac:dyDescent="0.25">
      <c r="A1260" s="243"/>
      <c r="B1260" s="243"/>
      <c r="C1260" s="243"/>
      <c r="D1260" s="243"/>
      <c r="E1260" s="243"/>
    </row>
    <row r="1261" spans="1:5" x14ac:dyDescent="0.25">
      <c r="A1261" s="243"/>
      <c r="B1261" s="243"/>
      <c r="C1261" s="243"/>
      <c r="D1261" s="243"/>
      <c r="E1261" s="243"/>
    </row>
    <row r="1262" spans="1:5" x14ac:dyDescent="0.25">
      <c r="A1262" s="243"/>
      <c r="B1262" s="243"/>
      <c r="C1262" s="243"/>
      <c r="D1262" s="243"/>
      <c r="E1262" s="243"/>
    </row>
    <row r="1263" spans="1:5" x14ac:dyDescent="0.25">
      <c r="A1263" s="243"/>
      <c r="B1263" s="243"/>
      <c r="C1263" s="243"/>
      <c r="D1263" s="243"/>
      <c r="E1263" s="243"/>
    </row>
    <row r="1264" spans="1:5" x14ac:dyDescent="0.25">
      <c r="A1264" s="243"/>
      <c r="B1264" s="243"/>
      <c r="C1264" s="243"/>
      <c r="D1264" s="243"/>
      <c r="E1264" s="243"/>
    </row>
    <row r="1265" spans="1:5" x14ac:dyDescent="0.25">
      <c r="A1265" s="243"/>
      <c r="B1265" s="243"/>
      <c r="C1265" s="243"/>
      <c r="D1265" s="243"/>
      <c r="E1265" s="243"/>
    </row>
    <row r="1266" spans="1:5" x14ac:dyDescent="0.25">
      <c r="A1266" s="243"/>
      <c r="B1266" s="243"/>
      <c r="C1266" s="243"/>
      <c r="D1266" s="243"/>
      <c r="E1266" s="243"/>
    </row>
    <row r="1267" spans="1:5" x14ac:dyDescent="0.25">
      <c r="A1267" s="243"/>
      <c r="B1267" s="243"/>
      <c r="C1267" s="243"/>
      <c r="D1267" s="243"/>
      <c r="E1267" s="243"/>
    </row>
    <row r="1268" spans="1:5" x14ac:dyDescent="0.25">
      <c r="A1268" s="243"/>
      <c r="B1268" s="243"/>
      <c r="C1268" s="243"/>
      <c r="D1268" s="243"/>
      <c r="E1268" s="243"/>
    </row>
    <row r="1269" spans="1:5" x14ac:dyDescent="0.25">
      <c r="A1269" s="243"/>
      <c r="B1269" s="243"/>
      <c r="C1269" s="243"/>
      <c r="D1269" s="243"/>
      <c r="E1269" s="243"/>
    </row>
    <row r="1270" spans="1:5" x14ac:dyDescent="0.25">
      <c r="A1270" s="243"/>
      <c r="B1270" s="243"/>
      <c r="C1270" s="243"/>
      <c r="D1270" s="243"/>
      <c r="E1270" s="243"/>
    </row>
    <row r="1271" spans="1:5" x14ac:dyDescent="0.25">
      <c r="A1271" s="243"/>
      <c r="B1271" s="243"/>
      <c r="C1271" s="243"/>
      <c r="D1271" s="243"/>
      <c r="E1271" s="243"/>
    </row>
    <row r="1272" spans="1:5" x14ac:dyDescent="0.25">
      <c r="A1272" s="243"/>
      <c r="B1272" s="243"/>
      <c r="C1272" s="243"/>
      <c r="D1272" s="243"/>
      <c r="E1272" s="243"/>
    </row>
    <row r="1273" spans="1:5" x14ac:dyDescent="0.25">
      <c r="A1273" s="243"/>
      <c r="B1273" s="243"/>
      <c r="C1273" s="243"/>
      <c r="D1273" s="243"/>
      <c r="E1273" s="243"/>
    </row>
    <row r="1274" spans="1:5" x14ac:dyDescent="0.25">
      <c r="A1274" s="243"/>
      <c r="B1274" s="243"/>
      <c r="C1274" s="243"/>
      <c r="D1274" s="243"/>
      <c r="E1274" s="243"/>
    </row>
    <row r="1275" spans="1:5" x14ac:dyDescent="0.25">
      <c r="A1275" s="243"/>
      <c r="B1275" s="243"/>
      <c r="C1275" s="243"/>
      <c r="D1275" s="243"/>
      <c r="E1275" s="243"/>
    </row>
    <row r="1276" spans="1:5" x14ac:dyDescent="0.25">
      <c r="A1276" s="243"/>
      <c r="B1276" s="243"/>
      <c r="C1276" s="243"/>
      <c r="D1276" s="243"/>
      <c r="E1276" s="243"/>
    </row>
    <row r="1277" spans="1:5" x14ac:dyDescent="0.25">
      <c r="A1277" s="243"/>
      <c r="B1277" s="243"/>
      <c r="C1277" s="243"/>
      <c r="D1277" s="243"/>
      <c r="E1277" s="243"/>
    </row>
    <row r="1278" spans="1:5" x14ac:dyDescent="0.25">
      <c r="A1278" s="243"/>
      <c r="B1278" s="243"/>
      <c r="C1278" s="243"/>
      <c r="D1278" s="243"/>
      <c r="E1278" s="243"/>
    </row>
    <row r="1279" spans="1:5" x14ac:dyDescent="0.25">
      <c r="A1279" s="243"/>
      <c r="B1279" s="243"/>
      <c r="C1279" s="243"/>
      <c r="D1279" s="243"/>
      <c r="E1279" s="243"/>
    </row>
    <row r="1280" spans="1:5" x14ac:dyDescent="0.25">
      <c r="A1280" s="243"/>
      <c r="B1280" s="243"/>
      <c r="C1280" s="243"/>
      <c r="D1280" s="243"/>
      <c r="E1280" s="243"/>
    </row>
    <row r="1281" spans="1:5" x14ac:dyDescent="0.25">
      <c r="A1281" s="243"/>
      <c r="B1281" s="243"/>
      <c r="C1281" s="243"/>
      <c r="D1281" s="243"/>
      <c r="E1281" s="243"/>
    </row>
    <row r="1282" spans="1:5" x14ac:dyDescent="0.25">
      <c r="A1282" s="243"/>
      <c r="B1282" s="243"/>
      <c r="C1282" s="243"/>
      <c r="D1282" s="243"/>
      <c r="E1282" s="243"/>
    </row>
    <row r="1283" spans="1:5" x14ac:dyDescent="0.25">
      <c r="A1283" s="243"/>
      <c r="B1283" s="243"/>
      <c r="C1283" s="243"/>
      <c r="D1283" s="243"/>
      <c r="E1283" s="243"/>
    </row>
    <row r="1284" spans="1:5" x14ac:dyDescent="0.25">
      <c r="A1284" s="243"/>
      <c r="B1284" s="243"/>
      <c r="C1284" s="243"/>
      <c r="D1284" s="243"/>
      <c r="E1284" s="243"/>
    </row>
    <row r="1285" spans="1:5" x14ac:dyDescent="0.25">
      <c r="A1285" s="243"/>
      <c r="B1285" s="243"/>
      <c r="C1285" s="243"/>
      <c r="D1285" s="243"/>
      <c r="E1285" s="243"/>
    </row>
    <row r="1286" spans="1:5" x14ac:dyDescent="0.25">
      <c r="A1286" s="243"/>
      <c r="B1286" s="243"/>
      <c r="C1286" s="243"/>
      <c r="D1286" s="243"/>
      <c r="E1286" s="243"/>
    </row>
    <row r="1287" spans="1:5" x14ac:dyDescent="0.25">
      <c r="A1287" s="243"/>
      <c r="B1287" s="243"/>
      <c r="C1287" s="243"/>
      <c r="D1287" s="243"/>
      <c r="E1287" s="243"/>
    </row>
    <row r="1288" spans="1:5" x14ac:dyDescent="0.25">
      <c r="A1288" s="243"/>
      <c r="B1288" s="243"/>
      <c r="C1288" s="243"/>
      <c r="D1288" s="243"/>
      <c r="E1288" s="243"/>
    </row>
    <row r="1289" spans="1:5" x14ac:dyDescent="0.25">
      <c r="A1289" s="243"/>
      <c r="B1289" s="243"/>
      <c r="C1289" s="243"/>
      <c r="D1289" s="243"/>
      <c r="E1289" s="243"/>
    </row>
    <row r="1290" spans="1:5" x14ac:dyDescent="0.25">
      <c r="A1290" s="243"/>
      <c r="B1290" s="243"/>
      <c r="C1290" s="243"/>
      <c r="D1290" s="243"/>
      <c r="E1290" s="243"/>
    </row>
    <row r="1291" spans="1:5" x14ac:dyDescent="0.25">
      <c r="A1291" s="243"/>
      <c r="B1291" s="243"/>
      <c r="C1291" s="243"/>
      <c r="D1291" s="243"/>
      <c r="E1291" s="243"/>
    </row>
    <row r="1292" spans="1:5" x14ac:dyDescent="0.25">
      <c r="A1292" s="243"/>
      <c r="B1292" s="243"/>
      <c r="C1292" s="243"/>
      <c r="D1292" s="243"/>
      <c r="E1292" s="243"/>
    </row>
    <row r="1293" spans="1:5" x14ac:dyDescent="0.25">
      <c r="A1293" s="243"/>
      <c r="B1293" s="243"/>
      <c r="C1293" s="243"/>
      <c r="D1293" s="243"/>
      <c r="E1293" s="243"/>
    </row>
    <row r="1294" spans="1:5" x14ac:dyDescent="0.25">
      <c r="A1294" s="243"/>
      <c r="B1294" s="243"/>
      <c r="C1294" s="243"/>
      <c r="D1294" s="243"/>
      <c r="E1294" s="243"/>
    </row>
    <row r="1295" spans="1:5" x14ac:dyDescent="0.25">
      <c r="A1295" s="243"/>
      <c r="B1295" s="243"/>
      <c r="C1295" s="243"/>
      <c r="D1295" s="243"/>
      <c r="E1295" s="243"/>
    </row>
    <row r="1296" spans="1:5" x14ac:dyDescent="0.25">
      <c r="A1296" s="243"/>
      <c r="B1296" s="243"/>
      <c r="C1296" s="243"/>
      <c r="D1296" s="243"/>
      <c r="E1296" s="243"/>
    </row>
    <row r="1297" spans="1:5" x14ac:dyDescent="0.25">
      <c r="A1297" s="243"/>
      <c r="B1297" s="243"/>
      <c r="C1297" s="243"/>
      <c r="D1297" s="243"/>
      <c r="E1297" s="243"/>
    </row>
    <row r="1298" spans="1:5" x14ac:dyDescent="0.25">
      <c r="A1298" s="243"/>
      <c r="B1298" s="243"/>
      <c r="C1298" s="243"/>
      <c r="D1298" s="243"/>
      <c r="E1298" s="243"/>
    </row>
    <row r="1299" spans="1:5" x14ac:dyDescent="0.25">
      <c r="A1299" s="243"/>
      <c r="B1299" s="243"/>
      <c r="C1299" s="243"/>
      <c r="D1299" s="243"/>
      <c r="E1299" s="243"/>
    </row>
    <row r="1300" spans="1:5" x14ac:dyDescent="0.25">
      <c r="A1300" s="243"/>
      <c r="B1300" s="243"/>
      <c r="C1300" s="243"/>
      <c r="D1300" s="243"/>
      <c r="E1300" s="243"/>
    </row>
    <row r="1301" spans="1:5" x14ac:dyDescent="0.25">
      <c r="A1301" s="243"/>
      <c r="B1301" s="243"/>
      <c r="C1301" s="243"/>
      <c r="D1301" s="243"/>
      <c r="E1301" s="243"/>
    </row>
    <row r="1302" spans="1:5" x14ac:dyDescent="0.25">
      <c r="A1302" s="243"/>
      <c r="B1302" s="243"/>
      <c r="C1302" s="243"/>
      <c r="D1302" s="243"/>
      <c r="E1302" s="243"/>
    </row>
    <row r="1303" spans="1:5" x14ac:dyDescent="0.25">
      <c r="A1303" s="243"/>
      <c r="B1303" s="243"/>
      <c r="C1303" s="243"/>
      <c r="D1303" s="243"/>
      <c r="E1303" s="243"/>
    </row>
    <row r="1304" spans="1:5" x14ac:dyDescent="0.25">
      <c r="A1304" s="243"/>
      <c r="B1304" s="243"/>
      <c r="C1304" s="243"/>
      <c r="D1304" s="243"/>
      <c r="E1304" s="243"/>
    </row>
    <row r="1305" spans="1:5" x14ac:dyDescent="0.25">
      <c r="A1305" s="243"/>
      <c r="B1305" s="243"/>
      <c r="C1305" s="243"/>
      <c r="D1305" s="243"/>
      <c r="E1305" s="243"/>
    </row>
    <row r="1306" spans="1:5" x14ac:dyDescent="0.25">
      <c r="A1306" s="243"/>
      <c r="B1306" s="243"/>
      <c r="C1306" s="243"/>
      <c r="D1306" s="243"/>
      <c r="E1306" s="243"/>
    </row>
    <row r="1307" spans="1:5" x14ac:dyDescent="0.25">
      <c r="A1307" s="243"/>
      <c r="B1307" s="243"/>
      <c r="C1307" s="243"/>
      <c r="D1307" s="243"/>
      <c r="E1307" s="243"/>
    </row>
    <row r="1308" spans="1:5" x14ac:dyDescent="0.25">
      <c r="A1308" s="243"/>
      <c r="B1308" s="243"/>
      <c r="C1308" s="243"/>
      <c r="D1308" s="243"/>
      <c r="E1308" s="243"/>
    </row>
    <row r="1309" spans="1:5" x14ac:dyDescent="0.25">
      <c r="A1309" s="243"/>
      <c r="B1309" s="243"/>
      <c r="C1309" s="243"/>
      <c r="D1309" s="243"/>
      <c r="E1309" s="243"/>
    </row>
    <row r="1310" spans="1:5" x14ac:dyDescent="0.25">
      <c r="A1310" s="243"/>
      <c r="B1310" s="243"/>
      <c r="C1310" s="243"/>
      <c r="D1310" s="243"/>
      <c r="E1310" s="243"/>
    </row>
    <row r="1311" spans="1:5" x14ac:dyDescent="0.25">
      <c r="A1311" s="243"/>
      <c r="B1311" s="243"/>
      <c r="C1311" s="243"/>
      <c r="D1311" s="243"/>
      <c r="E1311" s="243"/>
    </row>
    <row r="1312" spans="1:5" x14ac:dyDescent="0.25">
      <c r="A1312" s="243"/>
      <c r="B1312" s="243"/>
      <c r="C1312" s="243"/>
      <c r="D1312" s="243"/>
      <c r="E1312" s="243"/>
    </row>
    <row r="1313" spans="1:5" x14ac:dyDescent="0.25">
      <c r="A1313" s="243"/>
      <c r="B1313" s="243"/>
      <c r="C1313" s="243"/>
      <c r="D1313" s="243"/>
      <c r="E1313" s="243"/>
    </row>
    <row r="1314" spans="1:5" x14ac:dyDescent="0.25">
      <c r="A1314" s="243"/>
      <c r="B1314" s="243"/>
      <c r="C1314" s="243"/>
      <c r="D1314" s="243"/>
      <c r="E1314" s="243"/>
    </row>
    <row r="1315" spans="1:5" x14ac:dyDescent="0.25">
      <c r="A1315" s="243"/>
      <c r="B1315" s="243"/>
      <c r="C1315" s="243"/>
      <c r="D1315" s="243"/>
      <c r="E1315" s="243"/>
    </row>
    <row r="1316" spans="1:5" x14ac:dyDescent="0.25">
      <c r="A1316" s="243"/>
      <c r="B1316" s="243"/>
      <c r="C1316" s="243"/>
      <c r="D1316" s="243"/>
      <c r="E1316" s="243"/>
    </row>
    <row r="1317" spans="1:5" x14ac:dyDescent="0.25">
      <c r="A1317" s="243"/>
      <c r="B1317" s="243"/>
      <c r="C1317" s="243"/>
      <c r="D1317" s="243"/>
      <c r="E1317" s="243"/>
    </row>
    <row r="1318" spans="1:5" x14ac:dyDescent="0.25">
      <c r="A1318" s="243"/>
      <c r="B1318" s="243"/>
      <c r="C1318" s="243"/>
      <c r="D1318" s="243"/>
      <c r="E1318" s="243"/>
    </row>
    <row r="1319" spans="1:5" x14ac:dyDescent="0.25">
      <c r="A1319" s="243"/>
      <c r="B1319" s="243"/>
      <c r="C1319" s="243"/>
      <c r="D1319" s="243"/>
      <c r="E1319" s="243"/>
    </row>
    <row r="1320" spans="1:5" x14ac:dyDescent="0.25">
      <c r="A1320" s="243"/>
      <c r="B1320" s="243"/>
      <c r="C1320" s="243"/>
      <c r="D1320" s="243"/>
      <c r="E1320" s="243"/>
    </row>
    <row r="1321" spans="1:5" x14ac:dyDescent="0.25">
      <c r="A1321" s="243"/>
      <c r="B1321" s="243"/>
      <c r="C1321" s="243"/>
      <c r="D1321" s="243"/>
      <c r="E1321" s="243"/>
    </row>
    <row r="1322" spans="1:5" x14ac:dyDescent="0.25">
      <c r="A1322" s="243"/>
      <c r="B1322" s="243"/>
      <c r="C1322" s="243"/>
      <c r="D1322" s="243"/>
      <c r="E1322" s="243"/>
    </row>
    <row r="1323" spans="1:5" x14ac:dyDescent="0.25">
      <c r="A1323" s="243"/>
      <c r="B1323" s="243"/>
      <c r="C1323" s="243"/>
      <c r="D1323" s="243"/>
      <c r="E1323" s="243"/>
    </row>
    <row r="1324" spans="1:5" x14ac:dyDescent="0.25">
      <c r="A1324" s="243"/>
      <c r="B1324" s="243"/>
      <c r="C1324" s="243"/>
      <c r="D1324" s="243"/>
      <c r="E1324" s="243"/>
    </row>
    <row r="1325" spans="1:5" x14ac:dyDescent="0.25">
      <c r="A1325" s="243"/>
      <c r="B1325" s="243"/>
      <c r="C1325" s="243"/>
      <c r="D1325" s="243"/>
      <c r="E1325" s="243"/>
    </row>
    <row r="1326" spans="1:5" x14ac:dyDescent="0.25">
      <c r="A1326" s="243"/>
      <c r="B1326" s="243"/>
      <c r="C1326" s="243"/>
      <c r="D1326" s="243"/>
      <c r="E1326" s="243"/>
    </row>
    <row r="1327" spans="1:5" x14ac:dyDescent="0.25">
      <c r="A1327" s="243"/>
      <c r="B1327" s="243"/>
      <c r="C1327" s="243"/>
      <c r="D1327" s="243"/>
      <c r="E1327" s="243"/>
    </row>
    <row r="1328" spans="1:5" x14ac:dyDescent="0.25">
      <c r="A1328" s="243"/>
      <c r="B1328" s="243"/>
      <c r="C1328" s="243"/>
      <c r="D1328" s="243"/>
      <c r="E1328" s="243"/>
    </row>
    <row r="1329" spans="1:5" x14ac:dyDescent="0.25">
      <c r="A1329" s="243"/>
      <c r="B1329" s="243"/>
      <c r="C1329" s="243"/>
      <c r="D1329" s="243"/>
      <c r="E1329" s="243"/>
    </row>
    <row r="1330" spans="1:5" x14ac:dyDescent="0.25">
      <c r="A1330" s="243"/>
      <c r="B1330" s="243"/>
      <c r="C1330" s="243"/>
      <c r="D1330" s="243"/>
      <c r="E1330" s="243"/>
    </row>
    <row r="1331" spans="1:5" x14ac:dyDescent="0.25">
      <c r="A1331" s="243"/>
      <c r="B1331" s="243"/>
      <c r="C1331" s="243"/>
      <c r="D1331" s="243"/>
      <c r="E1331" s="243"/>
    </row>
    <row r="1332" spans="1:5" x14ac:dyDescent="0.25">
      <c r="A1332" s="243"/>
      <c r="B1332" s="243"/>
      <c r="C1332" s="243"/>
      <c r="D1332" s="243"/>
      <c r="E1332" s="243"/>
    </row>
    <row r="1333" spans="1:5" x14ac:dyDescent="0.25">
      <c r="A1333" s="243"/>
      <c r="B1333" s="243"/>
      <c r="C1333" s="243"/>
      <c r="D1333" s="243"/>
      <c r="E1333" s="243"/>
    </row>
    <row r="1334" spans="1:5" x14ac:dyDescent="0.25">
      <c r="A1334" s="243"/>
      <c r="B1334" s="243"/>
      <c r="C1334" s="243"/>
      <c r="D1334" s="243"/>
      <c r="E1334" s="243"/>
    </row>
    <row r="1335" spans="1:5" x14ac:dyDescent="0.25">
      <c r="A1335" s="243"/>
      <c r="B1335" s="243"/>
      <c r="C1335" s="243"/>
      <c r="D1335" s="243"/>
      <c r="E1335" s="243"/>
    </row>
    <row r="1336" spans="1:5" x14ac:dyDescent="0.25">
      <c r="A1336" s="243"/>
      <c r="B1336" s="243"/>
      <c r="C1336" s="243"/>
      <c r="D1336" s="243"/>
      <c r="E1336" s="243"/>
    </row>
    <row r="1337" spans="1:5" x14ac:dyDescent="0.25">
      <c r="A1337" s="243"/>
      <c r="B1337" s="243"/>
      <c r="C1337" s="243"/>
      <c r="D1337" s="243"/>
      <c r="E1337" s="243"/>
    </row>
    <row r="1338" spans="1:5" x14ac:dyDescent="0.25">
      <c r="A1338" s="243"/>
      <c r="B1338" s="243"/>
      <c r="C1338" s="243"/>
      <c r="D1338" s="243"/>
      <c r="E1338" s="243"/>
    </row>
    <row r="1339" spans="1:5" x14ac:dyDescent="0.25">
      <c r="A1339" s="243"/>
      <c r="B1339" s="243"/>
      <c r="C1339" s="243"/>
      <c r="D1339" s="243"/>
      <c r="E1339" s="243"/>
    </row>
    <row r="1340" spans="1:5" x14ac:dyDescent="0.25">
      <c r="A1340" s="243"/>
      <c r="B1340" s="243"/>
      <c r="C1340" s="243"/>
      <c r="D1340" s="243"/>
      <c r="E1340" s="243"/>
    </row>
    <row r="1341" spans="1:5" x14ac:dyDescent="0.25">
      <c r="A1341" s="243"/>
      <c r="B1341" s="243"/>
      <c r="C1341" s="243"/>
      <c r="D1341" s="243"/>
      <c r="E1341" s="243"/>
    </row>
    <row r="1342" spans="1:5" x14ac:dyDescent="0.25">
      <c r="A1342" s="243"/>
      <c r="B1342" s="243"/>
      <c r="C1342" s="243"/>
      <c r="D1342" s="243"/>
      <c r="E1342" s="243"/>
    </row>
    <row r="1343" spans="1:5" x14ac:dyDescent="0.25">
      <c r="A1343" s="243"/>
      <c r="B1343" s="243"/>
      <c r="C1343" s="243"/>
      <c r="D1343" s="243"/>
      <c r="E1343" s="243"/>
    </row>
    <row r="1344" spans="1:5" x14ac:dyDescent="0.25">
      <c r="A1344" s="243"/>
      <c r="B1344" s="243"/>
      <c r="C1344" s="243"/>
      <c r="D1344" s="243"/>
      <c r="E1344" s="243"/>
    </row>
    <row r="1345" spans="1:5" x14ac:dyDescent="0.25">
      <c r="A1345" s="243"/>
      <c r="B1345" s="243"/>
      <c r="C1345" s="243"/>
      <c r="D1345" s="243"/>
      <c r="E1345" s="243"/>
    </row>
    <row r="1346" spans="1:5" x14ac:dyDescent="0.25">
      <c r="A1346" s="243"/>
      <c r="B1346" s="243"/>
      <c r="C1346" s="243"/>
      <c r="D1346" s="243"/>
      <c r="E1346" s="243"/>
    </row>
    <row r="1347" spans="1:5" x14ac:dyDescent="0.25">
      <c r="A1347" s="243"/>
      <c r="B1347" s="243"/>
      <c r="C1347" s="243"/>
      <c r="D1347" s="243"/>
      <c r="E1347" s="243"/>
    </row>
    <row r="1348" spans="1:5" x14ac:dyDescent="0.25">
      <c r="A1348" s="243"/>
      <c r="B1348" s="243"/>
      <c r="C1348" s="243"/>
      <c r="D1348" s="243"/>
      <c r="E1348" s="243"/>
    </row>
    <row r="1349" spans="1:5" x14ac:dyDescent="0.25">
      <c r="A1349" s="243"/>
      <c r="B1349" s="243"/>
      <c r="C1349" s="243"/>
      <c r="D1349" s="243"/>
      <c r="E1349" s="243"/>
    </row>
    <row r="1350" spans="1:5" x14ac:dyDescent="0.25">
      <c r="A1350" s="243"/>
      <c r="B1350" s="243"/>
      <c r="C1350" s="243"/>
      <c r="D1350" s="243"/>
      <c r="E1350" s="243"/>
    </row>
    <row r="1351" spans="1:5" x14ac:dyDescent="0.25">
      <c r="A1351" s="243"/>
      <c r="B1351" s="243"/>
      <c r="C1351" s="243"/>
      <c r="D1351" s="243"/>
      <c r="E1351" s="243"/>
    </row>
    <row r="1352" spans="1:5" x14ac:dyDescent="0.25">
      <c r="A1352" s="243"/>
      <c r="B1352" s="243"/>
      <c r="C1352" s="243"/>
      <c r="D1352" s="243"/>
      <c r="E1352" s="243"/>
    </row>
    <row r="1353" spans="1:5" x14ac:dyDescent="0.25">
      <c r="A1353" s="243"/>
      <c r="B1353" s="243"/>
      <c r="C1353" s="243"/>
      <c r="D1353" s="243"/>
      <c r="E1353" s="243"/>
    </row>
    <row r="1354" spans="1:5" x14ac:dyDescent="0.25">
      <c r="A1354" s="243"/>
      <c r="B1354" s="243"/>
      <c r="C1354" s="243"/>
      <c r="D1354" s="243"/>
      <c r="E1354" s="243"/>
    </row>
    <row r="1355" spans="1:5" x14ac:dyDescent="0.25">
      <c r="A1355" s="243"/>
      <c r="B1355" s="243"/>
      <c r="C1355" s="243"/>
      <c r="D1355" s="243"/>
      <c r="E1355" s="243"/>
    </row>
    <row r="1356" spans="1:5" x14ac:dyDescent="0.25">
      <c r="A1356" s="243"/>
      <c r="B1356" s="243"/>
      <c r="C1356" s="243"/>
      <c r="D1356" s="243"/>
      <c r="E1356" s="243"/>
    </row>
    <row r="1357" spans="1:5" x14ac:dyDescent="0.25">
      <c r="A1357" s="243"/>
      <c r="B1357" s="243"/>
      <c r="C1357" s="243"/>
      <c r="D1357" s="243"/>
      <c r="E1357" s="243"/>
    </row>
    <row r="1358" spans="1:5" x14ac:dyDescent="0.25">
      <c r="A1358" s="243"/>
      <c r="B1358" s="243"/>
      <c r="C1358" s="243"/>
      <c r="D1358" s="243"/>
      <c r="E1358" s="243"/>
    </row>
    <row r="1359" spans="1:5" x14ac:dyDescent="0.25">
      <c r="A1359" s="243"/>
      <c r="B1359" s="243"/>
      <c r="C1359" s="243"/>
      <c r="D1359" s="243"/>
      <c r="E1359" s="243"/>
    </row>
    <row r="1360" spans="1:5" x14ac:dyDescent="0.25">
      <c r="A1360" s="243"/>
      <c r="B1360" s="243"/>
      <c r="C1360" s="243"/>
      <c r="D1360" s="243"/>
      <c r="E1360" s="243"/>
    </row>
    <row r="1361" spans="1:5" x14ac:dyDescent="0.25">
      <c r="A1361" s="243"/>
      <c r="B1361" s="243"/>
      <c r="C1361" s="243"/>
      <c r="D1361" s="243"/>
      <c r="E1361" s="243"/>
    </row>
    <row r="1362" spans="1:5" x14ac:dyDescent="0.25">
      <c r="A1362" s="243"/>
      <c r="B1362" s="243"/>
      <c r="C1362" s="243"/>
      <c r="D1362" s="243"/>
      <c r="E1362" s="243"/>
    </row>
    <row r="1363" spans="1:5" x14ac:dyDescent="0.25">
      <c r="A1363" s="243"/>
      <c r="B1363" s="243"/>
      <c r="C1363" s="243"/>
      <c r="D1363" s="243"/>
      <c r="E1363" s="243"/>
    </row>
    <row r="1364" spans="1:5" x14ac:dyDescent="0.25">
      <c r="A1364" s="243"/>
      <c r="B1364" s="243"/>
      <c r="C1364" s="243"/>
      <c r="D1364" s="243"/>
      <c r="E1364" s="243"/>
    </row>
    <row r="1365" spans="1:5" x14ac:dyDescent="0.25">
      <c r="A1365" s="243"/>
      <c r="B1365" s="243"/>
      <c r="C1365" s="243"/>
      <c r="D1365" s="243"/>
      <c r="E1365" s="243"/>
    </row>
    <row r="1366" spans="1:5" x14ac:dyDescent="0.25">
      <c r="A1366" s="243"/>
      <c r="B1366" s="243"/>
      <c r="C1366" s="243"/>
      <c r="D1366" s="243"/>
      <c r="E1366" s="243"/>
    </row>
    <row r="1367" spans="1:5" x14ac:dyDescent="0.25">
      <c r="A1367" s="243"/>
      <c r="B1367" s="243"/>
      <c r="C1367" s="243"/>
      <c r="D1367" s="243"/>
      <c r="E1367" s="243"/>
    </row>
    <row r="1368" spans="1:5" x14ac:dyDescent="0.25">
      <c r="A1368" s="243"/>
      <c r="B1368" s="243"/>
      <c r="C1368" s="243"/>
      <c r="D1368" s="243"/>
      <c r="E1368" s="243"/>
    </row>
    <row r="1369" spans="1:5" x14ac:dyDescent="0.25">
      <c r="A1369" s="243"/>
      <c r="B1369" s="243"/>
      <c r="C1369" s="243"/>
      <c r="D1369" s="243"/>
      <c r="E1369" s="243"/>
    </row>
    <row r="1370" spans="1:5" x14ac:dyDescent="0.25">
      <c r="A1370" s="243"/>
      <c r="B1370" s="243"/>
      <c r="C1370" s="243"/>
      <c r="D1370" s="243"/>
      <c r="E1370" s="243"/>
    </row>
    <row r="1371" spans="1:5" x14ac:dyDescent="0.25">
      <c r="A1371" s="243"/>
      <c r="B1371" s="243"/>
      <c r="C1371" s="243"/>
      <c r="D1371" s="243"/>
      <c r="E1371" s="243"/>
    </row>
    <row r="1372" spans="1:5" x14ac:dyDescent="0.25">
      <c r="A1372" s="243"/>
      <c r="B1372" s="243"/>
      <c r="C1372" s="243"/>
      <c r="D1372" s="243"/>
      <c r="E1372" s="243"/>
    </row>
    <row r="1373" spans="1:5" x14ac:dyDescent="0.25">
      <c r="A1373" s="243"/>
      <c r="B1373" s="243"/>
      <c r="C1373" s="243"/>
      <c r="D1373" s="243"/>
      <c r="E1373" s="243"/>
    </row>
    <row r="1374" spans="1:5" x14ac:dyDescent="0.25">
      <c r="A1374" s="243"/>
      <c r="B1374" s="243"/>
      <c r="C1374" s="243"/>
      <c r="D1374" s="243"/>
      <c r="E1374" s="243"/>
    </row>
    <row r="1375" spans="1:5" x14ac:dyDescent="0.25">
      <c r="A1375" s="243"/>
      <c r="B1375" s="243"/>
      <c r="C1375" s="243"/>
      <c r="D1375" s="243"/>
      <c r="E1375" s="243"/>
    </row>
    <row r="1376" spans="1:5" x14ac:dyDescent="0.25">
      <c r="A1376" s="243"/>
      <c r="B1376" s="243"/>
      <c r="C1376" s="243"/>
      <c r="D1376" s="243"/>
      <c r="E1376" s="243"/>
    </row>
    <row r="1377" spans="1:5" x14ac:dyDescent="0.25">
      <c r="A1377" s="243"/>
      <c r="B1377" s="243"/>
      <c r="C1377" s="243"/>
      <c r="D1377" s="243"/>
      <c r="E1377" s="243"/>
    </row>
    <row r="1378" spans="1:5" x14ac:dyDescent="0.25">
      <c r="A1378" s="243"/>
      <c r="B1378" s="243"/>
      <c r="C1378" s="243"/>
      <c r="D1378" s="243"/>
      <c r="E1378" s="243"/>
    </row>
    <row r="1379" spans="1:5" x14ac:dyDescent="0.25">
      <c r="A1379" s="243"/>
      <c r="B1379" s="243"/>
      <c r="C1379" s="243"/>
      <c r="D1379" s="243"/>
      <c r="E1379" s="243"/>
    </row>
    <row r="1380" spans="1:5" x14ac:dyDescent="0.25">
      <c r="A1380" s="243"/>
      <c r="B1380" s="243"/>
      <c r="C1380" s="243"/>
      <c r="D1380" s="243"/>
      <c r="E1380" s="243"/>
    </row>
    <row r="1381" spans="1:5" x14ac:dyDescent="0.25">
      <c r="A1381" s="243"/>
      <c r="B1381" s="243"/>
      <c r="C1381" s="243"/>
      <c r="D1381" s="243"/>
      <c r="E1381" s="243"/>
    </row>
    <row r="1382" spans="1:5" x14ac:dyDescent="0.25">
      <c r="A1382" s="243"/>
      <c r="B1382" s="243"/>
      <c r="C1382" s="243"/>
      <c r="D1382" s="243"/>
      <c r="E1382" s="243"/>
    </row>
    <row r="1383" spans="1:5" x14ac:dyDescent="0.25">
      <c r="A1383" s="243"/>
      <c r="B1383" s="243"/>
      <c r="C1383" s="243"/>
      <c r="D1383" s="243"/>
      <c r="E1383" s="243"/>
    </row>
    <row r="1384" spans="1:5" x14ac:dyDescent="0.25">
      <c r="A1384" s="243"/>
      <c r="B1384" s="243"/>
      <c r="C1384" s="243"/>
      <c r="D1384" s="243"/>
      <c r="E1384" s="243"/>
    </row>
    <row r="1385" spans="1:5" x14ac:dyDescent="0.25">
      <c r="A1385" s="243"/>
      <c r="B1385" s="243"/>
      <c r="C1385" s="243"/>
      <c r="D1385" s="243"/>
      <c r="E1385" s="243"/>
    </row>
    <row r="1386" spans="1:5" x14ac:dyDescent="0.25">
      <c r="A1386" s="243"/>
      <c r="B1386" s="243"/>
      <c r="C1386" s="243"/>
      <c r="D1386" s="243"/>
      <c r="E1386" s="243"/>
    </row>
    <row r="1387" spans="1:5" x14ac:dyDescent="0.25">
      <c r="A1387" s="243"/>
      <c r="B1387" s="243"/>
      <c r="C1387" s="243"/>
      <c r="D1387" s="243"/>
      <c r="E1387" s="243"/>
    </row>
    <row r="1388" spans="1:5" x14ac:dyDescent="0.25">
      <c r="A1388" s="243"/>
      <c r="B1388" s="243"/>
      <c r="C1388" s="243"/>
      <c r="D1388" s="243"/>
      <c r="E1388" s="243"/>
    </row>
    <row r="1389" spans="1:5" x14ac:dyDescent="0.25">
      <c r="A1389" s="243"/>
      <c r="B1389" s="243"/>
      <c r="C1389" s="243"/>
      <c r="D1389" s="243"/>
      <c r="E1389" s="243"/>
    </row>
    <row r="1390" spans="1:5" x14ac:dyDescent="0.25">
      <c r="A1390" s="243"/>
      <c r="B1390" s="243"/>
      <c r="C1390" s="243"/>
      <c r="D1390" s="243"/>
      <c r="E1390" s="243"/>
    </row>
    <row r="1391" spans="1:5" x14ac:dyDescent="0.25">
      <c r="A1391" s="243"/>
      <c r="B1391" s="243"/>
      <c r="C1391" s="243"/>
      <c r="D1391" s="243"/>
      <c r="E1391" s="243"/>
    </row>
    <row r="1392" spans="1:5" x14ac:dyDescent="0.25">
      <c r="A1392" s="243"/>
      <c r="B1392" s="243"/>
      <c r="C1392" s="243"/>
      <c r="D1392" s="243"/>
      <c r="E1392" s="243"/>
    </row>
    <row r="1393" spans="1:5" x14ac:dyDescent="0.25">
      <c r="A1393" s="243"/>
      <c r="B1393" s="243"/>
      <c r="C1393" s="243"/>
      <c r="D1393" s="243"/>
      <c r="E1393" s="243"/>
    </row>
    <row r="1394" spans="1:5" x14ac:dyDescent="0.25">
      <c r="A1394" s="243"/>
      <c r="B1394" s="243"/>
      <c r="C1394" s="243"/>
      <c r="D1394" s="243"/>
      <c r="E1394" s="243"/>
    </row>
    <row r="1395" spans="1:5" x14ac:dyDescent="0.25">
      <c r="A1395" s="243"/>
      <c r="B1395" s="243"/>
      <c r="C1395" s="243"/>
      <c r="D1395" s="243"/>
      <c r="E1395" s="243"/>
    </row>
    <row r="1396" spans="1:5" x14ac:dyDescent="0.25">
      <c r="A1396" s="243"/>
      <c r="B1396" s="243"/>
      <c r="C1396" s="243"/>
      <c r="D1396" s="243"/>
      <c r="E1396" s="243"/>
    </row>
    <row r="1397" spans="1:5" x14ac:dyDescent="0.25">
      <c r="A1397" s="243"/>
      <c r="B1397" s="243"/>
      <c r="C1397" s="243"/>
      <c r="D1397" s="243"/>
      <c r="E1397" s="243"/>
    </row>
    <row r="1398" spans="1:5" x14ac:dyDescent="0.25">
      <c r="A1398" s="243"/>
      <c r="B1398" s="243"/>
      <c r="C1398" s="243"/>
      <c r="D1398" s="243"/>
      <c r="E1398" s="243"/>
    </row>
    <row r="1399" spans="1:5" x14ac:dyDescent="0.25">
      <c r="A1399" s="243"/>
      <c r="B1399" s="243"/>
      <c r="C1399" s="243"/>
      <c r="D1399" s="243"/>
      <c r="E1399" s="243"/>
    </row>
    <row r="1400" spans="1:5" x14ac:dyDescent="0.25">
      <c r="A1400" s="243"/>
      <c r="B1400" s="243"/>
      <c r="C1400" s="243"/>
      <c r="D1400" s="243"/>
      <c r="E1400" s="243"/>
    </row>
    <row r="1401" spans="1:5" x14ac:dyDescent="0.25">
      <c r="A1401" s="243"/>
      <c r="B1401" s="243"/>
      <c r="C1401" s="243"/>
      <c r="D1401" s="243"/>
      <c r="E1401" s="243"/>
    </row>
    <row r="1402" spans="1:5" x14ac:dyDescent="0.25">
      <c r="A1402" s="243"/>
      <c r="B1402" s="243"/>
      <c r="C1402" s="243"/>
      <c r="D1402" s="243"/>
      <c r="E1402" s="243"/>
    </row>
    <row r="1403" spans="1:5" x14ac:dyDescent="0.25">
      <c r="A1403" s="243"/>
      <c r="B1403" s="243"/>
      <c r="C1403" s="243"/>
      <c r="D1403" s="243"/>
      <c r="E1403" s="243"/>
    </row>
    <row r="1404" spans="1:5" x14ac:dyDescent="0.25">
      <c r="A1404" s="243"/>
      <c r="B1404" s="243"/>
      <c r="C1404" s="243"/>
      <c r="D1404" s="243"/>
      <c r="E1404" s="243"/>
    </row>
    <row r="1405" spans="1:5" x14ac:dyDescent="0.25">
      <c r="A1405" s="243"/>
      <c r="B1405" s="243"/>
      <c r="C1405" s="243"/>
      <c r="D1405" s="243"/>
      <c r="E1405" s="243"/>
    </row>
    <row r="1406" spans="1:5" x14ac:dyDescent="0.25">
      <c r="A1406" s="243"/>
      <c r="B1406" s="243"/>
      <c r="C1406" s="243"/>
      <c r="D1406" s="243"/>
      <c r="E1406" s="243"/>
    </row>
    <row r="1407" spans="1:5" x14ac:dyDescent="0.25">
      <c r="A1407" s="243"/>
      <c r="B1407" s="243"/>
      <c r="C1407" s="243"/>
      <c r="D1407" s="243"/>
      <c r="E1407" s="243"/>
    </row>
    <row r="1408" spans="1:5" x14ac:dyDescent="0.25">
      <c r="A1408" s="243"/>
      <c r="B1408" s="243"/>
      <c r="C1408" s="243"/>
      <c r="D1408" s="243"/>
      <c r="E1408" s="243"/>
    </row>
    <row r="1409" spans="1:5" x14ac:dyDescent="0.25">
      <c r="A1409" s="243"/>
      <c r="B1409" s="243"/>
      <c r="C1409" s="243"/>
      <c r="D1409" s="243"/>
      <c r="E1409" s="243"/>
    </row>
    <row r="1410" spans="1:5" x14ac:dyDescent="0.25">
      <c r="A1410" s="243"/>
      <c r="B1410" s="243"/>
      <c r="C1410" s="243"/>
      <c r="D1410" s="243"/>
      <c r="E1410" s="243"/>
    </row>
    <row r="1411" spans="1:5" x14ac:dyDescent="0.25">
      <c r="A1411" s="243"/>
      <c r="B1411" s="243"/>
      <c r="C1411" s="243"/>
      <c r="D1411" s="243"/>
      <c r="E1411" s="243"/>
    </row>
    <row r="1412" spans="1:5" x14ac:dyDescent="0.25">
      <c r="A1412" s="243"/>
      <c r="B1412" s="243"/>
      <c r="C1412" s="243"/>
      <c r="D1412" s="243"/>
      <c r="E1412" s="243"/>
    </row>
    <row r="1413" spans="1:5" x14ac:dyDescent="0.25">
      <c r="A1413" s="243"/>
      <c r="B1413" s="243"/>
      <c r="C1413" s="243"/>
      <c r="D1413" s="243"/>
      <c r="E1413" s="243"/>
    </row>
    <row r="1414" spans="1:5" x14ac:dyDescent="0.25">
      <c r="A1414" s="243"/>
      <c r="B1414" s="243"/>
      <c r="C1414" s="243"/>
      <c r="D1414" s="243"/>
      <c r="E1414" s="243"/>
    </row>
    <row r="1415" spans="1:5" x14ac:dyDescent="0.25">
      <c r="A1415" s="243"/>
      <c r="B1415" s="243"/>
      <c r="C1415" s="243"/>
      <c r="D1415" s="243"/>
      <c r="E1415" s="243"/>
    </row>
    <row r="1416" spans="1:5" x14ac:dyDescent="0.25">
      <c r="A1416" s="243"/>
      <c r="B1416" s="243"/>
      <c r="C1416" s="243"/>
      <c r="D1416" s="243"/>
      <c r="E1416" s="243"/>
    </row>
    <row r="1417" spans="1:5" x14ac:dyDescent="0.25">
      <c r="A1417" s="243"/>
      <c r="B1417" s="243"/>
      <c r="C1417" s="243"/>
      <c r="D1417" s="243"/>
      <c r="E1417" s="243"/>
    </row>
    <row r="1418" spans="1:5" x14ac:dyDescent="0.25">
      <c r="A1418" s="243"/>
      <c r="B1418" s="243"/>
      <c r="C1418" s="243"/>
      <c r="D1418" s="243"/>
      <c r="E1418" s="243"/>
    </row>
    <row r="1419" spans="1:5" x14ac:dyDescent="0.25">
      <c r="A1419" s="243"/>
      <c r="B1419" s="243"/>
      <c r="C1419" s="243"/>
      <c r="D1419" s="243"/>
      <c r="E1419" s="243"/>
    </row>
    <row r="1420" spans="1:5" x14ac:dyDescent="0.25">
      <c r="A1420" s="243"/>
      <c r="B1420" s="243"/>
      <c r="C1420" s="243"/>
      <c r="D1420" s="243"/>
      <c r="E1420" s="243"/>
    </row>
    <row r="1421" spans="1:5" x14ac:dyDescent="0.25">
      <c r="A1421" s="243"/>
      <c r="B1421" s="243"/>
      <c r="C1421" s="243"/>
      <c r="D1421" s="243"/>
      <c r="E1421" s="243"/>
    </row>
    <row r="1422" spans="1:5" x14ac:dyDescent="0.25">
      <c r="A1422" s="243"/>
      <c r="B1422" s="243"/>
      <c r="C1422" s="243"/>
      <c r="D1422" s="243"/>
      <c r="E1422" s="243"/>
    </row>
    <row r="1423" spans="1:5" x14ac:dyDescent="0.25">
      <c r="A1423" s="243"/>
      <c r="B1423" s="243"/>
      <c r="C1423" s="243"/>
      <c r="D1423" s="243"/>
      <c r="E1423" s="243"/>
    </row>
    <row r="1424" spans="1:5" x14ac:dyDescent="0.25">
      <c r="A1424" s="243"/>
      <c r="B1424" s="243"/>
      <c r="C1424" s="243"/>
      <c r="D1424" s="243"/>
      <c r="E1424" s="243"/>
    </row>
    <row r="1425" spans="1:5" x14ac:dyDescent="0.25">
      <c r="A1425" s="243"/>
      <c r="B1425" s="243"/>
      <c r="C1425" s="243"/>
      <c r="D1425" s="243"/>
      <c r="E1425" s="243"/>
    </row>
    <row r="1426" spans="1:5" x14ac:dyDescent="0.25">
      <c r="A1426" s="243"/>
      <c r="B1426" s="243"/>
      <c r="C1426" s="243"/>
      <c r="D1426" s="243"/>
      <c r="E1426" s="243"/>
    </row>
    <row r="1427" spans="1:5" x14ac:dyDescent="0.25">
      <c r="A1427" s="243"/>
      <c r="B1427" s="243"/>
      <c r="C1427" s="243"/>
      <c r="D1427" s="243"/>
      <c r="E1427" s="243"/>
    </row>
    <row r="1428" spans="1:5" x14ac:dyDescent="0.25">
      <c r="A1428" s="243"/>
      <c r="B1428" s="243"/>
      <c r="C1428" s="243"/>
      <c r="D1428" s="243"/>
      <c r="E1428" s="243"/>
    </row>
    <row r="1429" spans="1:5" x14ac:dyDescent="0.25">
      <c r="A1429" s="243"/>
      <c r="B1429" s="243"/>
      <c r="C1429" s="243"/>
      <c r="D1429" s="243"/>
      <c r="E1429" s="243"/>
    </row>
    <row r="1430" spans="1:5" x14ac:dyDescent="0.25">
      <c r="A1430" s="243"/>
      <c r="B1430" s="243"/>
      <c r="C1430" s="243"/>
      <c r="D1430" s="243"/>
      <c r="E1430" s="243"/>
    </row>
    <row r="1431" spans="1:5" x14ac:dyDescent="0.25">
      <c r="A1431" s="243"/>
      <c r="B1431" s="243"/>
      <c r="C1431" s="243"/>
      <c r="D1431" s="243"/>
      <c r="E1431" s="243"/>
    </row>
    <row r="1432" spans="1:5" x14ac:dyDescent="0.25">
      <c r="A1432" s="243"/>
      <c r="B1432" s="243"/>
      <c r="C1432" s="243"/>
      <c r="D1432" s="243"/>
      <c r="E1432" s="243"/>
    </row>
    <row r="1433" spans="1:5" x14ac:dyDescent="0.25">
      <c r="A1433" s="243"/>
      <c r="B1433" s="243"/>
      <c r="C1433" s="243"/>
      <c r="D1433" s="243"/>
      <c r="E1433" s="243"/>
    </row>
    <row r="1434" spans="1:5" x14ac:dyDescent="0.25">
      <c r="A1434" s="243"/>
      <c r="B1434" s="243"/>
      <c r="C1434" s="243"/>
      <c r="D1434" s="243"/>
      <c r="E1434" s="243"/>
    </row>
    <row r="1435" spans="1:5" x14ac:dyDescent="0.25">
      <c r="A1435" s="243"/>
      <c r="B1435" s="243"/>
      <c r="C1435" s="243"/>
      <c r="D1435" s="243"/>
      <c r="E1435" s="243"/>
    </row>
    <row r="1436" spans="1:5" x14ac:dyDescent="0.25">
      <c r="A1436" s="243"/>
      <c r="B1436" s="243"/>
      <c r="C1436" s="243"/>
      <c r="D1436" s="243"/>
      <c r="E1436" s="243"/>
    </row>
    <row r="1437" spans="1:5" x14ac:dyDescent="0.25">
      <c r="A1437" s="243"/>
      <c r="B1437" s="243"/>
      <c r="C1437" s="243"/>
      <c r="D1437" s="243"/>
      <c r="E1437" s="243"/>
    </row>
    <row r="1438" spans="1:5" x14ac:dyDescent="0.25">
      <c r="A1438" s="243"/>
      <c r="B1438" s="243"/>
      <c r="C1438" s="243"/>
      <c r="D1438" s="243"/>
      <c r="E1438" s="243"/>
    </row>
    <row r="1439" spans="1:5" x14ac:dyDescent="0.25">
      <c r="A1439" s="243"/>
      <c r="B1439" s="243"/>
      <c r="C1439" s="243"/>
      <c r="D1439" s="243"/>
      <c r="E1439" s="243"/>
    </row>
    <row r="1440" spans="1:5" x14ac:dyDescent="0.25">
      <c r="A1440" s="243"/>
      <c r="B1440" s="243"/>
      <c r="C1440" s="243"/>
      <c r="D1440" s="243"/>
      <c r="E1440" s="243"/>
    </row>
    <row r="1441" spans="1:5" x14ac:dyDescent="0.25">
      <c r="A1441" s="243"/>
      <c r="B1441" s="243"/>
      <c r="C1441" s="243"/>
      <c r="D1441" s="243"/>
      <c r="E1441" s="243"/>
    </row>
    <row r="1442" spans="1:5" x14ac:dyDescent="0.25">
      <c r="A1442" s="243"/>
      <c r="B1442" s="243"/>
      <c r="C1442" s="243"/>
      <c r="D1442" s="243"/>
      <c r="E1442" s="243"/>
    </row>
    <row r="1443" spans="1:5" x14ac:dyDescent="0.25">
      <c r="A1443" s="243"/>
      <c r="B1443" s="243"/>
      <c r="C1443" s="243"/>
      <c r="D1443" s="243"/>
      <c r="E1443" s="243"/>
    </row>
    <row r="1444" spans="1:5" x14ac:dyDescent="0.25">
      <c r="A1444" s="243"/>
      <c r="B1444" s="243"/>
      <c r="C1444" s="243"/>
      <c r="D1444" s="243"/>
      <c r="E1444" s="243"/>
    </row>
    <row r="1445" spans="1:5" x14ac:dyDescent="0.25">
      <c r="A1445" s="243"/>
      <c r="B1445" s="243"/>
      <c r="C1445" s="243"/>
      <c r="D1445" s="243"/>
      <c r="E1445" s="243"/>
    </row>
    <row r="1446" spans="1:5" x14ac:dyDescent="0.25">
      <c r="A1446" s="243"/>
      <c r="B1446" s="243"/>
      <c r="C1446" s="243"/>
      <c r="D1446" s="243"/>
      <c r="E1446" s="243"/>
    </row>
    <row r="1447" spans="1:5" x14ac:dyDescent="0.25">
      <c r="A1447" s="243"/>
      <c r="B1447" s="243"/>
      <c r="C1447" s="243"/>
      <c r="D1447" s="243"/>
      <c r="E1447" s="243"/>
    </row>
    <row r="1448" spans="1:5" x14ac:dyDescent="0.25">
      <c r="A1448" s="243"/>
      <c r="B1448" s="243"/>
      <c r="C1448" s="243"/>
      <c r="D1448" s="243"/>
      <c r="E1448" s="243"/>
    </row>
    <row r="1449" spans="1:5" x14ac:dyDescent="0.25">
      <c r="A1449" s="243"/>
      <c r="B1449" s="243"/>
      <c r="C1449" s="243"/>
      <c r="D1449" s="243"/>
      <c r="E1449" s="243"/>
    </row>
    <row r="1450" spans="1:5" x14ac:dyDescent="0.25">
      <c r="A1450" s="243"/>
      <c r="B1450" s="243"/>
      <c r="C1450" s="243"/>
      <c r="D1450" s="243"/>
      <c r="E1450" s="243"/>
    </row>
    <row r="1451" spans="1:5" x14ac:dyDescent="0.25">
      <c r="A1451" s="243"/>
      <c r="B1451" s="243"/>
      <c r="C1451" s="243"/>
      <c r="D1451" s="243"/>
      <c r="E1451" s="243"/>
    </row>
    <row r="1452" spans="1:5" x14ac:dyDescent="0.25">
      <c r="A1452" s="243"/>
      <c r="B1452" s="243"/>
      <c r="C1452" s="243"/>
      <c r="D1452" s="243"/>
      <c r="E1452" s="243"/>
    </row>
    <row r="1453" spans="1:5" x14ac:dyDescent="0.25">
      <c r="A1453" s="243"/>
      <c r="B1453" s="243"/>
      <c r="C1453" s="243"/>
      <c r="D1453" s="243"/>
      <c r="E1453" s="243"/>
    </row>
    <row r="1454" spans="1:5" x14ac:dyDescent="0.25">
      <c r="A1454" s="243"/>
      <c r="B1454" s="243"/>
      <c r="C1454" s="243"/>
      <c r="D1454" s="243"/>
      <c r="E1454" s="243"/>
    </row>
    <row r="1455" spans="1:5" x14ac:dyDescent="0.25">
      <c r="A1455" s="243"/>
      <c r="B1455" s="243"/>
      <c r="C1455" s="243"/>
      <c r="D1455" s="243"/>
      <c r="E1455" s="243"/>
    </row>
    <row r="1456" spans="1:5" x14ac:dyDescent="0.25">
      <c r="A1456" s="243"/>
      <c r="B1456" s="243"/>
      <c r="C1456" s="243"/>
      <c r="D1456" s="243"/>
      <c r="E1456" s="243"/>
    </row>
    <row r="1457" spans="1:5" x14ac:dyDescent="0.25">
      <c r="A1457" s="243"/>
      <c r="B1457" s="243"/>
      <c r="C1457" s="243"/>
      <c r="D1457" s="243"/>
      <c r="E1457" s="243"/>
    </row>
    <row r="1458" spans="1:5" x14ac:dyDescent="0.25">
      <c r="A1458" s="243"/>
      <c r="B1458" s="243"/>
      <c r="C1458" s="243"/>
      <c r="D1458" s="243"/>
      <c r="E1458" s="243"/>
    </row>
    <row r="1459" spans="1:5" x14ac:dyDescent="0.25">
      <c r="A1459" s="243"/>
      <c r="B1459" s="243"/>
      <c r="C1459" s="243"/>
      <c r="D1459" s="243"/>
      <c r="E1459" s="243"/>
    </row>
    <row r="1460" spans="1:5" x14ac:dyDescent="0.25">
      <c r="A1460" s="243"/>
      <c r="B1460" s="243"/>
      <c r="C1460" s="243"/>
      <c r="D1460" s="243"/>
      <c r="E1460" s="243"/>
    </row>
    <row r="1461" spans="1:5" x14ac:dyDescent="0.25">
      <c r="A1461" s="243"/>
      <c r="B1461" s="243"/>
      <c r="C1461" s="243"/>
      <c r="D1461" s="243"/>
      <c r="E1461" s="243"/>
    </row>
    <row r="1462" spans="1:5" x14ac:dyDescent="0.25">
      <c r="A1462" s="243"/>
      <c r="B1462" s="243"/>
      <c r="C1462" s="243"/>
      <c r="D1462" s="243"/>
      <c r="E1462" s="243"/>
    </row>
    <row r="1463" spans="1:5" x14ac:dyDescent="0.25">
      <c r="A1463" s="243"/>
      <c r="B1463" s="243"/>
      <c r="C1463" s="243"/>
      <c r="D1463" s="243"/>
      <c r="E1463" s="243"/>
    </row>
    <row r="1464" spans="1:5" x14ac:dyDescent="0.25">
      <c r="A1464" s="243"/>
      <c r="B1464" s="243"/>
      <c r="C1464" s="243"/>
      <c r="D1464" s="243"/>
      <c r="E1464" s="243"/>
    </row>
    <row r="1465" spans="1:5" x14ac:dyDescent="0.25">
      <c r="A1465" s="243"/>
      <c r="B1465" s="243"/>
      <c r="C1465" s="243"/>
      <c r="D1465" s="243"/>
      <c r="E1465" s="243"/>
    </row>
    <row r="1466" spans="1:5" x14ac:dyDescent="0.25">
      <c r="A1466" s="243"/>
      <c r="B1466" s="243"/>
      <c r="C1466" s="243"/>
      <c r="D1466" s="243"/>
      <c r="E1466" s="243"/>
    </row>
    <row r="1467" spans="1:5" x14ac:dyDescent="0.25">
      <c r="A1467" s="243"/>
      <c r="B1467" s="243"/>
      <c r="C1467" s="243"/>
      <c r="D1467" s="243"/>
      <c r="E1467" s="243"/>
    </row>
    <row r="1468" spans="1:5" x14ac:dyDescent="0.25">
      <c r="A1468" s="243"/>
      <c r="B1468" s="243"/>
      <c r="C1468" s="243"/>
      <c r="D1468" s="243"/>
      <c r="E1468" s="243"/>
    </row>
    <row r="1469" spans="1:5" x14ac:dyDescent="0.25">
      <c r="A1469" s="243"/>
      <c r="B1469" s="243"/>
      <c r="C1469" s="243"/>
      <c r="D1469" s="243"/>
      <c r="E1469" s="243"/>
    </row>
    <row r="1470" spans="1:5" x14ac:dyDescent="0.25">
      <c r="A1470" s="243"/>
      <c r="B1470" s="243"/>
      <c r="C1470" s="243"/>
      <c r="D1470" s="243"/>
      <c r="E1470" s="243"/>
    </row>
    <row r="1471" spans="1:5" x14ac:dyDescent="0.25">
      <c r="A1471" s="243"/>
      <c r="B1471" s="243"/>
      <c r="C1471" s="243"/>
      <c r="D1471" s="243"/>
      <c r="E1471" s="243"/>
    </row>
    <row r="1472" spans="1:5" x14ac:dyDescent="0.25">
      <c r="A1472" s="243"/>
      <c r="B1472" s="243"/>
      <c r="C1472" s="243"/>
      <c r="D1472" s="243"/>
      <c r="E1472" s="243"/>
    </row>
    <row r="1473" spans="1:5" x14ac:dyDescent="0.25">
      <c r="A1473" s="243"/>
      <c r="B1473" s="243"/>
      <c r="C1473" s="243"/>
      <c r="D1473" s="243"/>
      <c r="E1473" s="243"/>
    </row>
    <row r="1474" spans="1:5" x14ac:dyDescent="0.25">
      <c r="A1474" s="243"/>
      <c r="B1474" s="243"/>
      <c r="C1474" s="243"/>
      <c r="D1474" s="243"/>
      <c r="E1474" s="243"/>
    </row>
    <row r="1475" spans="1:5" x14ac:dyDescent="0.25">
      <c r="A1475" s="243"/>
      <c r="B1475" s="243"/>
      <c r="C1475" s="243"/>
      <c r="D1475" s="243"/>
      <c r="E1475" s="243"/>
    </row>
  </sheetData>
  <autoFilter ref="A5:F671"/>
  <mergeCells count="8">
    <mergeCell ref="G5:I5"/>
    <mergeCell ref="J5:L5"/>
    <mergeCell ref="A1:F1"/>
    <mergeCell ref="A3:E3"/>
    <mergeCell ref="A5:A6"/>
    <mergeCell ref="B5:B6"/>
    <mergeCell ref="C5:C6"/>
    <mergeCell ref="D5:F5"/>
  </mergeCells>
  <pageMargins left="0.7" right="0.7" top="0.75" bottom="0.75" header="0.3" footer="0.3"/>
  <pageSetup paperSize="9" scale="6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14"/>
  <sheetViews>
    <sheetView zoomScale="70" zoomScaleNormal="70" workbookViewId="0">
      <selection activeCell="A13" sqref="A13"/>
    </sheetView>
  </sheetViews>
  <sheetFormatPr defaultColWidth="8.85546875" defaultRowHeight="15" x14ac:dyDescent="0.25"/>
  <cols>
    <col min="1" max="1" width="72.140625" style="234" customWidth="1"/>
    <col min="2" max="2" width="18.85546875" style="234" customWidth="1"/>
    <col min="3" max="3" width="32.42578125" style="234" customWidth="1"/>
    <col min="4" max="4" width="18.28515625" style="234" customWidth="1"/>
    <col min="5" max="5" width="23.5703125" style="234" customWidth="1"/>
    <col min="6" max="6" width="18.140625" style="234" customWidth="1"/>
    <col min="7" max="16384" width="8.85546875" style="234"/>
  </cols>
  <sheetData>
    <row r="1" spans="1:7" ht="201" customHeight="1" x14ac:dyDescent="0.25">
      <c r="A1" s="425" t="str">
        <f>[2]Титульный!A1</f>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25"/>
      <c r="C1" s="425"/>
      <c r="D1" s="425"/>
      <c r="E1" s="425"/>
      <c r="F1" s="425"/>
      <c r="G1" s="235"/>
    </row>
    <row r="3" spans="1:7" ht="15.75" x14ac:dyDescent="0.25">
      <c r="A3" s="424" t="s">
        <v>474</v>
      </c>
      <c r="B3" s="424"/>
      <c r="C3" s="424"/>
      <c r="D3" s="424"/>
      <c r="E3" s="424"/>
      <c r="F3" s="236"/>
    </row>
    <row r="5" spans="1:7" ht="30" x14ac:dyDescent="0.25">
      <c r="A5" s="237" t="s">
        <v>432</v>
      </c>
      <c r="B5" s="237" t="s">
        <v>433</v>
      </c>
      <c r="C5" s="237" t="s">
        <v>473</v>
      </c>
      <c r="D5" s="237" t="s">
        <v>434</v>
      </c>
      <c r="E5" s="239" t="s">
        <v>427</v>
      </c>
      <c r="F5" s="238" t="s">
        <v>426</v>
      </c>
    </row>
    <row r="6" spans="1:7" x14ac:dyDescent="0.25">
      <c r="A6" s="284" t="s">
        <v>5184</v>
      </c>
      <c r="B6" s="284">
        <v>25511298</v>
      </c>
      <c r="C6" s="284" t="s">
        <v>435</v>
      </c>
      <c r="D6" s="285" t="s">
        <v>605</v>
      </c>
      <c r="E6" s="284" t="s">
        <v>5749</v>
      </c>
      <c r="F6" s="284" t="s">
        <v>489</v>
      </c>
    </row>
    <row r="7" spans="1:7" x14ac:dyDescent="0.25">
      <c r="A7" s="284" t="s">
        <v>5185</v>
      </c>
      <c r="B7" s="284">
        <v>25511224</v>
      </c>
      <c r="C7" s="284" t="s">
        <v>435</v>
      </c>
      <c r="D7" s="285" t="s">
        <v>605</v>
      </c>
      <c r="E7" s="284" t="s">
        <v>5749</v>
      </c>
      <c r="F7" s="284" t="s">
        <v>489</v>
      </c>
    </row>
    <row r="8" spans="1:7" x14ac:dyDescent="0.25">
      <c r="A8" s="284" t="s">
        <v>5186</v>
      </c>
      <c r="B8" s="284">
        <v>7910003691308</v>
      </c>
      <c r="C8" s="284" t="s">
        <v>451</v>
      </c>
      <c r="D8" s="285" t="s">
        <v>606</v>
      </c>
      <c r="E8" s="284" t="s">
        <v>5749</v>
      </c>
      <c r="F8" s="284" t="s">
        <v>489</v>
      </c>
    </row>
    <row r="9" spans="1:7" x14ac:dyDescent="0.25">
      <c r="A9" s="284" t="s">
        <v>5187</v>
      </c>
      <c r="B9" s="284">
        <v>25511109</v>
      </c>
      <c r="C9" s="284" t="s">
        <v>435</v>
      </c>
      <c r="D9" s="285" t="s">
        <v>605</v>
      </c>
      <c r="E9" s="284" t="s">
        <v>5749</v>
      </c>
      <c r="F9" s="284" t="s">
        <v>489</v>
      </c>
    </row>
    <row r="10" spans="1:7" x14ac:dyDescent="0.25">
      <c r="A10" s="284" t="s">
        <v>5188</v>
      </c>
      <c r="B10" s="284">
        <v>25340758</v>
      </c>
      <c r="C10" s="284" t="s">
        <v>435</v>
      </c>
      <c r="D10" s="285" t="s">
        <v>605</v>
      </c>
      <c r="E10" s="284" t="s">
        <v>5749</v>
      </c>
      <c r="F10" s="284" t="s">
        <v>489</v>
      </c>
    </row>
    <row r="11" spans="1:7" x14ac:dyDescent="0.25">
      <c r="A11" s="284" t="s">
        <v>5189</v>
      </c>
      <c r="B11" s="284">
        <v>25304610</v>
      </c>
      <c r="C11" s="284" t="s">
        <v>435</v>
      </c>
      <c r="D11" s="285" t="s">
        <v>597</v>
      </c>
      <c r="E11" s="284" t="s">
        <v>5749</v>
      </c>
      <c r="F11" s="284" t="s">
        <v>489</v>
      </c>
    </row>
    <row r="12" spans="1:7" x14ac:dyDescent="0.25">
      <c r="A12" s="284" t="s">
        <v>5190</v>
      </c>
      <c r="B12" s="284">
        <v>25511289</v>
      </c>
      <c r="C12" s="284" t="s">
        <v>435</v>
      </c>
      <c r="D12" s="285" t="s">
        <v>605</v>
      </c>
      <c r="E12" s="284" t="s">
        <v>5749</v>
      </c>
      <c r="F12" s="284" t="s">
        <v>489</v>
      </c>
    </row>
    <row r="13" spans="1:7" x14ac:dyDescent="0.25">
      <c r="A13" s="284" t="s">
        <v>5191</v>
      </c>
      <c r="B13" s="284">
        <v>24877087</v>
      </c>
      <c r="C13" s="284" t="s">
        <v>435</v>
      </c>
      <c r="D13" s="285" t="s">
        <v>597</v>
      </c>
      <c r="E13" s="284" t="s">
        <v>5749</v>
      </c>
      <c r="F13" s="284" t="s">
        <v>489</v>
      </c>
    </row>
    <row r="14" spans="1:7" x14ac:dyDescent="0.25">
      <c r="A14" s="284" t="s">
        <v>5192</v>
      </c>
      <c r="B14" s="284">
        <v>489875</v>
      </c>
      <c r="C14" s="284" t="s">
        <v>462</v>
      </c>
      <c r="D14" s="285" t="s">
        <v>507</v>
      </c>
      <c r="E14" s="284" t="s">
        <v>5750</v>
      </c>
      <c r="F14" s="284" t="s">
        <v>489</v>
      </c>
    </row>
    <row r="15" spans="1:7" x14ac:dyDescent="0.25">
      <c r="A15" s="284" t="s">
        <v>5193</v>
      </c>
      <c r="B15" s="284">
        <v>283715</v>
      </c>
      <c r="C15" s="284" t="s">
        <v>448</v>
      </c>
      <c r="D15" s="285" t="s">
        <v>507</v>
      </c>
      <c r="E15" s="284" t="s">
        <v>5750</v>
      </c>
      <c r="F15" s="284" t="s">
        <v>489</v>
      </c>
    </row>
    <row r="16" spans="1:7" x14ac:dyDescent="0.25">
      <c r="A16" s="284" t="s">
        <v>5194</v>
      </c>
      <c r="B16" s="284">
        <v>104849</v>
      </c>
      <c r="C16" s="284" t="s">
        <v>444</v>
      </c>
      <c r="D16" s="285" t="s">
        <v>507</v>
      </c>
      <c r="E16" s="284" t="s">
        <v>5750</v>
      </c>
      <c r="F16" s="284" t="s">
        <v>489</v>
      </c>
    </row>
    <row r="17" spans="1:6" x14ac:dyDescent="0.25">
      <c r="A17" s="284" t="s">
        <v>5195</v>
      </c>
      <c r="B17" s="284">
        <v>512443</v>
      </c>
      <c r="C17" s="284" t="s">
        <v>448</v>
      </c>
      <c r="D17" s="285" t="s">
        <v>507</v>
      </c>
      <c r="E17" s="284" t="s">
        <v>5750</v>
      </c>
      <c r="F17" s="284" t="s">
        <v>489</v>
      </c>
    </row>
    <row r="18" spans="1:6" x14ac:dyDescent="0.25">
      <c r="A18" s="284" t="s">
        <v>5196</v>
      </c>
      <c r="B18" s="284">
        <v>156665</v>
      </c>
      <c r="C18" s="284" t="s">
        <v>460</v>
      </c>
      <c r="D18" s="285" t="s">
        <v>507</v>
      </c>
      <c r="E18" s="284" t="s">
        <v>5750</v>
      </c>
      <c r="F18" s="284" t="s">
        <v>489</v>
      </c>
    </row>
    <row r="19" spans="1:6" x14ac:dyDescent="0.25">
      <c r="A19" s="284" t="s">
        <v>5197</v>
      </c>
      <c r="B19" s="284">
        <v>60813</v>
      </c>
      <c r="C19" s="284" t="s">
        <v>464</v>
      </c>
      <c r="D19" s="285" t="s">
        <v>507</v>
      </c>
      <c r="E19" s="284" t="s">
        <v>5750</v>
      </c>
      <c r="F19" s="284" t="s">
        <v>489</v>
      </c>
    </row>
    <row r="20" spans="1:6" x14ac:dyDescent="0.25">
      <c r="A20" s="284" t="s">
        <v>5198</v>
      </c>
      <c r="B20" s="284">
        <v>288782</v>
      </c>
      <c r="C20" s="284" t="s">
        <v>448</v>
      </c>
      <c r="D20" s="285" t="s">
        <v>507</v>
      </c>
      <c r="E20" s="284" t="s">
        <v>5750</v>
      </c>
      <c r="F20" s="284" t="s">
        <v>489</v>
      </c>
    </row>
    <row r="21" spans="1:6" x14ac:dyDescent="0.25">
      <c r="A21" s="284" t="s">
        <v>5199</v>
      </c>
      <c r="B21" s="284">
        <v>7789021033485</v>
      </c>
      <c r="C21" s="284" t="s">
        <v>455</v>
      </c>
      <c r="D21" s="285" t="s">
        <v>507</v>
      </c>
      <c r="E21" s="284" t="s">
        <v>5750</v>
      </c>
      <c r="F21" s="284" t="s">
        <v>489</v>
      </c>
    </row>
    <row r="22" spans="1:6" x14ac:dyDescent="0.25">
      <c r="A22" s="284" t="s">
        <v>5200</v>
      </c>
      <c r="B22" s="284">
        <v>45149</v>
      </c>
      <c r="C22" s="284" t="s">
        <v>437</v>
      </c>
      <c r="D22" s="285" t="s">
        <v>507</v>
      </c>
      <c r="E22" s="284" t="s">
        <v>5750</v>
      </c>
      <c r="F22" s="284" t="s">
        <v>489</v>
      </c>
    </row>
    <row r="23" spans="1:6" x14ac:dyDescent="0.25">
      <c r="A23" s="284" t="s">
        <v>5201</v>
      </c>
      <c r="B23" s="284">
        <v>283681</v>
      </c>
      <c r="C23" s="284" t="s">
        <v>448</v>
      </c>
      <c r="D23" s="285" t="s">
        <v>507</v>
      </c>
      <c r="E23" s="284" t="s">
        <v>5750</v>
      </c>
      <c r="F23" s="284" t="s">
        <v>489</v>
      </c>
    </row>
    <row r="24" spans="1:6" x14ac:dyDescent="0.25">
      <c r="A24" s="284" t="s">
        <v>5202</v>
      </c>
      <c r="B24" s="284">
        <v>490415</v>
      </c>
      <c r="C24" s="284" t="s">
        <v>448</v>
      </c>
      <c r="D24" s="285" t="s">
        <v>507</v>
      </c>
      <c r="E24" s="284" t="s">
        <v>5750</v>
      </c>
      <c r="F24" s="284" t="s">
        <v>489</v>
      </c>
    </row>
    <row r="25" spans="1:6" x14ac:dyDescent="0.25">
      <c r="A25" s="284" t="s">
        <v>5203</v>
      </c>
      <c r="B25" s="284">
        <v>4286547</v>
      </c>
      <c r="C25" s="284" t="s">
        <v>471</v>
      </c>
      <c r="D25" s="285" t="s">
        <v>507</v>
      </c>
      <c r="E25" s="284" t="s">
        <v>5750</v>
      </c>
      <c r="F25" s="284" t="s">
        <v>489</v>
      </c>
    </row>
    <row r="26" spans="1:6" x14ac:dyDescent="0.25">
      <c r="A26" s="284" t="s">
        <v>5204</v>
      </c>
      <c r="B26" s="284">
        <v>288243</v>
      </c>
      <c r="C26" s="284" t="s">
        <v>448</v>
      </c>
      <c r="D26" s="285" t="s">
        <v>507</v>
      </c>
      <c r="E26" s="284" t="s">
        <v>5750</v>
      </c>
      <c r="F26" s="284" t="s">
        <v>489</v>
      </c>
    </row>
    <row r="27" spans="1:6" x14ac:dyDescent="0.25">
      <c r="A27" s="284" t="s">
        <v>5205</v>
      </c>
      <c r="B27" s="284">
        <v>5177709</v>
      </c>
      <c r="C27" s="284" t="s">
        <v>450</v>
      </c>
      <c r="D27" s="285" t="s">
        <v>507</v>
      </c>
      <c r="E27" s="284" t="s">
        <v>5750</v>
      </c>
      <c r="F27" s="284" t="s">
        <v>489</v>
      </c>
    </row>
    <row r="28" spans="1:6" x14ac:dyDescent="0.25">
      <c r="A28" s="284" t="s">
        <v>5206</v>
      </c>
      <c r="B28" s="284">
        <v>511539</v>
      </c>
      <c r="C28" s="284" t="s">
        <v>448</v>
      </c>
      <c r="D28" s="285" t="s">
        <v>507</v>
      </c>
      <c r="E28" s="284" t="s">
        <v>5750</v>
      </c>
      <c r="F28" s="284" t="s">
        <v>489</v>
      </c>
    </row>
    <row r="29" spans="1:6" x14ac:dyDescent="0.25">
      <c r="A29" s="284" t="s">
        <v>5207</v>
      </c>
      <c r="B29" s="284">
        <v>7495020001061</v>
      </c>
      <c r="C29" s="284" t="s">
        <v>466</v>
      </c>
      <c r="D29" s="285" t="s">
        <v>507</v>
      </c>
      <c r="E29" s="284" t="s">
        <v>5750</v>
      </c>
      <c r="F29" s="284" t="s">
        <v>489</v>
      </c>
    </row>
    <row r="30" spans="1:6" x14ac:dyDescent="0.25">
      <c r="A30" s="284" t="s">
        <v>5208</v>
      </c>
      <c r="B30" s="284">
        <v>49146</v>
      </c>
      <c r="C30" s="284" t="s">
        <v>437</v>
      </c>
      <c r="D30" s="285" t="s">
        <v>593</v>
      </c>
      <c r="E30" s="284" t="s">
        <v>5750</v>
      </c>
      <c r="F30" s="284" t="s">
        <v>489</v>
      </c>
    </row>
    <row r="31" spans="1:6" x14ac:dyDescent="0.25">
      <c r="A31" s="284" t="s">
        <v>5209</v>
      </c>
      <c r="B31" s="284">
        <v>518560</v>
      </c>
      <c r="C31" s="284" t="s">
        <v>448</v>
      </c>
      <c r="D31" s="285" t="s">
        <v>507</v>
      </c>
      <c r="E31" s="284" t="s">
        <v>5750</v>
      </c>
      <c r="F31" s="284" t="s">
        <v>489</v>
      </c>
    </row>
    <row r="32" spans="1:6" x14ac:dyDescent="0.25">
      <c r="A32" s="284" t="s">
        <v>5210</v>
      </c>
      <c r="B32" s="284">
        <v>778902000823</v>
      </c>
      <c r="C32" s="284" t="s">
        <v>455</v>
      </c>
      <c r="D32" s="285" t="s">
        <v>507</v>
      </c>
      <c r="E32" s="284" t="s">
        <v>5750</v>
      </c>
      <c r="F32" s="284" t="s">
        <v>489</v>
      </c>
    </row>
    <row r="33" spans="1:6" x14ac:dyDescent="0.25">
      <c r="A33" s="284" t="s">
        <v>5211</v>
      </c>
      <c r="B33" s="284">
        <v>28509</v>
      </c>
      <c r="C33" s="284" t="s">
        <v>458</v>
      </c>
      <c r="D33" s="285" t="s">
        <v>590</v>
      </c>
      <c r="E33" s="284" t="s">
        <v>5750</v>
      </c>
      <c r="F33" s="284" t="s">
        <v>489</v>
      </c>
    </row>
    <row r="34" spans="1:6" x14ac:dyDescent="0.25">
      <c r="A34" s="284" t="s">
        <v>5212</v>
      </c>
      <c r="B34" s="284">
        <v>67984</v>
      </c>
      <c r="C34" s="284" t="s">
        <v>458</v>
      </c>
      <c r="D34" s="285" t="s">
        <v>507</v>
      </c>
      <c r="E34" s="284" t="s">
        <v>5750</v>
      </c>
      <c r="F34" s="284" t="s">
        <v>489</v>
      </c>
    </row>
    <row r="35" spans="1:6" x14ac:dyDescent="0.25">
      <c r="A35" s="284" t="s">
        <v>5213</v>
      </c>
      <c r="B35" s="284">
        <v>486829</v>
      </c>
      <c r="C35" s="284" t="s">
        <v>448</v>
      </c>
      <c r="D35" s="285" t="s">
        <v>507</v>
      </c>
      <c r="E35" s="284" t="s">
        <v>5750</v>
      </c>
      <c r="F35" s="284" t="s">
        <v>489</v>
      </c>
    </row>
    <row r="36" spans="1:6" x14ac:dyDescent="0.25">
      <c r="A36" s="284" t="s">
        <v>5214</v>
      </c>
      <c r="B36" s="284">
        <v>44984</v>
      </c>
      <c r="C36" s="284" t="s">
        <v>437</v>
      </c>
      <c r="D36" s="285" t="s">
        <v>507</v>
      </c>
      <c r="E36" s="284" t="s">
        <v>5750</v>
      </c>
      <c r="F36" s="284" t="s">
        <v>489</v>
      </c>
    </row>
    <row r="37" spans="1:6" x14ac:dyDescent="0.25">
      <c r="A37" s="284" t="s">
        <v>5215</v>
      </c>
      <c r="B37" s="284">
        <v>285464</v>
      </c>
      <c r="C37" s="284" t="s">
        <v>448</v>
      </c>
      <c r="D37" s="285" t="s">
        <v>507</v>
      </c>
      <c r="E37" s="284" t="s">
        <v>5750</v>
      </c>
      <c r="F37" s="284" t="s">
        <v>489</v>
      </c>
    </row>
    <row r="38" spans="1:6" x14ac:dyDescent="0.25">
      <c r="A38" s="284" t="s">
        <v>5216</v>
      </c>
      <c r="B38" s="284">
        <v>60061</v>
      </c>
      <c r="C38" s="284" t="s">
        <v>464</v>
      </c>
      <c r="D38" s="285" t="s">
        <v>507</v>
      </c>
      <c r="E38" s="284" t="s">
        <v>5750</v>
      </c>
      <c r="F38" s="284" t="s">
        <v>489</v>
      </c>
    </row>
    <row r="39" spans="1:6" x14ac:dyDescent="0.25">
      <c r="A39" s="284" t="s">
        <v>5217</v>
      </c>
      <c r="B39" s="284">
        <v>20942</v>
      </c>
      <c r="C39" s="284" t="s">
        <v>470</v>
      </c>
      <c r="D39" s="285" t="s">
        <v>507</v>
      </c>
      <c r="E39" s="284" t="s">
        <v>5750</v>
      </c>
      <c r="F39" s="284" t="s">
        <v>489</v>
      </c>
    </row>
    <row r="40" spans="1:6" x14ac:dyDescent="0.25">
      <c r="A40" s="284" t="s">
        <v>5218</v>
      </c>
      <c r="B40" s="284">
        <v>2178820</v>
      </c>
      <c r="C40" s="284" t="s">
        <v>443</v>
      </c>
      <c r="D40" s="285" t="s">
        <v>507</v>
      </c>
      <c r="E40" s="284" t="s">
        <v>5750</v>
      </c>
      <c r="F40" s="284" t="s">
        <v>489</v>
      </c>
    </row>
    <row r="41" spans="1:6" x14ac:dyDescent="0.25">
      <c r="A41" s="284" t="s">
        <v>5219</v>
      </c>
      <c r="B41" s="284">
        <v>20703</v>
      </c>
      <c r="C41" s="284" t="s">
        <v>470</v>
      </c>
      <c r="D41" s="285" t="s">
        <v>507</v>
      </c>
      <c r="E41" s="284" t="s">
        <v>5750</v>
      </c>
      <c r="F41" s="284" t="s">
        <v>489</v>
      </c>
    </row>
    <row r="42" spans="1:6" x14ac:dyDescent="0.25">
      <c r="A42" s="284" t="s">
        <v>5220</v>
      </c>
      <c r="B42" s="284">
        <v>74294</v>
      </c>
      <c r="C42" s="284" t="s">
        <v>458</v>
      </c>
      <c r="D42" s="285" t="s">
        <v>507</v>
      </c>
      <c r="E42" s="284" t="s">
        <v>5750</v>
      </c>
      <c r="F42" s="284" t="s">
        <v>489</v>
      </c>
    </row>
    <row r="43" spans="1:6" x14ac:dyDescent="0.25">
      <c r="A43" s="284" t="s">
        <v>5221</v>
      </c>
      <c r="B43" s="284">
        <v>490172</v>
      </c>
      <c r="C43" s="284" t="s">
        <v>448</v>
      </c>
      <c r="D43" s="285" t="s">
        <v>507</v>
      </c>
      <c r="E43" s="284" t="s">
        <v>5750</v>
      </c>
      <c r="F43" s="284" t="s">
        <v>489</v>
      </c>
    </row>
    <row r="44" spans="1:6" x14ac:dyDescent="0.25">
      <c r="A44" s="284" t="s">
        <v>5222</v>
      </c>
      <c r="B44" s="284">
        <v>61748</v>
      </c>
      <c r="C44" s="284" t="s">
        <v>468</v>
      </c>
      <c r="D44" s="285" t="s">
        <v>507</v>
      </c>
      <c r="E44" s="284" t="s">
        <v>5750</v>
      </c>
      <c r="F44" s="284" t="s">
        <v>489</v>
      </c>
    </row>
    <row r="45" spans="1:6" x14ac:dyDescent="0.25">
      <c r="A45" s="284" t="s">
        <v>5223</v>
      </c>
      <c r="B45" s="284">
        <v>5216244</v>
      </c>
      <c r="C45" s="284" t="s">
        <v>443</v>
      </c>
      <c r="D45" s="285" t="s">
        <v>507</v>
      </c>
      <c r="E45" s="284" t="s">
        <v>5750</v>
      </c>
      <c r="F45" s="284" t="s">
        <v>489</v>
      </c>
    </row>
    <row r="46" spans="1:6" x14ac:dyDescent="0.25">
      <c r="A46" s="284" t="s">
        <v>5224</v>
      </c>
      <c r="B46" s="284">
        <v>409715</v>
      </c>
      <c r="C46" s="284" t="s">
        <v>441</v>
      </c>
      <c r="D46" s="285" t="s">
        <v>613</v>
      </c>
      <c r="E46" s="284" t="s">
        <v>5750</v>
      </c>
      <c r="F46" s="284" t="s">
        <v>489</v>
      </c>
    </row>
    <row r="47" spans="1:6" x14ac:dyDescent="0.25">
      <c r="A47" s="284" t="s">
        <v>5225</v>
      </c>
      <c r="B47" s="284">
        <v>58869</v>
      </c>
      <c r="C47" s="284" t="s">
        <v>458</v>
      </c>
      <c r="D47" s="285" t="s">
        <v>507</v>
      </c>
      <c r="E47" s="284" t="s">
        <v>5750</v>
      </c>
      <c r="F47" s="284" t="s">
        <v>489</v>
      </c>
    </row>
    <row r="48" spans="1:6" x14ac:dyDescent="0.25">
      <c r="A48" s="284" t="s">
        <v>5226</v>
      </c>
      <c r="B48" s="284">
        <v>4283022</v>
      </c>
      <c r="C48" s="284" t="s">
        <v>471</v>
      </c>
      <c r="D48" s="285" t="s">
        <v>507</v>
      </c>
      <c r="E48" s="284" t="s">
        <v>5750</v>
      </c>
      <c r="F48" s="284" t="s">
        <v>489</v>
      </c>
    </row>
    <row r="49" spans="1:6" x14ac:dyDescent="0.25">
      <c r="A49" s="284" t="s">
        <v>5227</v>
      </c>
      <c r="B49" s="284">
        <v>476313</v>
      </c>
      <c r="C49" s="284" t="s">
        <v>448</v>
      </c>
      <c r="D49" s="285" t="s">
        <v>507</v>
      </c>
      <c r="E49" s="284" t="s">
        <v>5750</v>
      </c>
      <c r="F49" s="284" t="s">
        <v>489</v>
      </c>
    </row>
    <row r="50" spans="1:6" x14ac:dyDescent="0.25">
      <c r="A50" s="284" t="s">
        <v>5228</v>
      </c>
      <c r="B50" s="284">
        <v>7789020023600</v>
      </c>
      <c r="C50" s="284" t="s">
        <v>455</v>
      </c>
      <c r="D50" s="285" t="s">
        <v>507</v>
      </c>
      <c r="E50" s="284" t="s">
        <v>5750</v>
      </c>
      <c r="F50" s="284" t="s">
        <v>489</v>
      </c>
    </row>
    <row r="51" spans="1:6" x14ac:dyDescent="0.25">
      <c r="A51" s="284" t="s">
        <v>5229</v>
      </c>
      <c r="B51" s="284">
        <v>4617496</v>
      </c>
      <c r="C51" s="284" t="s">
        <v>447</v>
      </c>
      <c r="D51" s="285" t="s">
        <v>507</v>
      </c>
      <c r="E51" s="284" t="s">
        <v>5750</v>
      </c>
      <c r="F51" s="284" t="s">
        <v>489</v>
      </c>
    </row>
    <row r="52" spans="1:6" x14ac:dyDescent="0.25">
      <c r="A52" s="284" t="s">
        <v>5230</v>
      </c>
      <c r="B52" s="284">
        <v>20429</v>
      </c>
      <c r="C52" s="284" t="s">
        <v>470</v>
      </c>
      <c r="D52" s="285" t="s">
        <v>507</v>
      </c>
      <c r="E52" s="284" t="s">
        <v>5750</v>
      </c>
      <c r="F52" s="284" t="s">
        <v>489</v>
      </c>
    </row>
    <row r="53" spans="1:6" x14ac:dyDescent="0.25">
      <c r="A53" s="284" t="s">
        <v>5231</v>
      </c>
      <c r="B53" s="284">
        <v>490222</v>
      </c>
      <c r="C53" s="284" t="s">
        <v>448</v>
      </c>
      <c r="D53" s="285" t="s">
        <v>507</v>
      </c>
      <c r="E53" s="284" t="s">
        <v>5750</v>
      </c>
      <c r="F53" s="284" t="s">
        <v>489</v>
      </c>
    </row>
    <row r="54" spans="1:6" x14ac:dyDescent="0.25">
      <c r="A54" s="284" t="s">
        <v>5232</v>
      </c>
      <c r="B54" s="284">
        <v>7789021025149</v>
      </c>
      <c r="C54" s="284" t="s">
        <v>455</v>
      </c>
      <c r="D54" s="285" t="s">
        <v>615</v>
      </c>
      <c r="E54" s="284" t="s">
        <v>5750</v>
      </c>
      <c r="F54" s="284" t="s">
        <v>489</v>
      </c>
    </row>
    <row r="55" spans="1:6" x14ac:dyDescent="0.25">
      <c r="A55" s="284" t="s">
        <v>5233</v>
      </c>
      <c r="B55" s="284">
        <v>61360</v>
      </c>
      <c r="C55" s="284" t="s">
        <v>468</v>
      </c>
      <c r="D55" s="285" t="s">
        <v>507</v>
      </c>
      <c r="E55" s="284" t="s">
        <v>5750</v>
      </c>
      <c r="F55" s="284" t="s">
        <v>489</v>
      </c>
    </row>
    <row r="56" spans="1:6" x14ac:dyDescent="0.25">
      <c r="A56" s="284" t="s">
        <v>5234</v>
      </c>
      <c r="B56" s="284">
        <v>519808</v>
      </c>
      <c r="C56" s="284" t="s">
        <v>448</v>
      </c>
      <c r="D56" s="285" t="s">
        <v>507</v>
      </c>
      <c r="E56" s="284" t="s">
        <v>5750</v>
      </c>
      <c r="F56" s="284" t="s">
        <v>489</v>
      </c>
    </row>
    <row r="57" spans="1:6" x14ac:dyDescent="0.25">
      <c r="A57" s="284" t="s">
        <v>5235</v>
      </c>
      <c r="B57" s="284">
        <v>35937</v>
      </c>
      <c r="C57" s="284" t="s">
        <v>464</v>
      </c>
      <c r="D57" s="285" t="s">
        <v>507</v>
      </c>
      <c r="E57" s="284" t="s">
        <v>5750</v>
      </c>
      <c r="F57" s="284" t="s">
        <v>489</v>
      </c>
    </row>
    <row r="58" spans="1:6" x14ac:dyDescent="0.25">
      <c r="A58" s="284" t="s">
        <v>5236</v>
      </c>
      <c r="B58" s="284">
        <v>45222</v>
      </c>
      <c r="C58" s="284" t="s">
        <v>437</v>
      </c>
      <c r="D58" s="285" t="s">
        <v>507</v>
      </c>
      <c r="E58" s="284" t="s">
        <v>5750</v>
      </c>
      <c r="F58" s="284" t="s">
        <v>489</v>
      </c>
    </row>
    <row r="59" spans="1:6" x14ac:dyDescent="0.25">
      <c r="A59" s="284" t="s">
        <v>5237</v>
      </c>
      <c r="B59" s="284">
        <v>68023</v>
      </c>
      <c r="C59" s="284" t="s">
        <v>458</v>
      </c>
      <c r="D59" s="285" t="s">
        <v>507</v>
      </c>
      <c r="E59" s="284" t="s">
        <v>5750</v>
      </c>
      <c r="F59" s="284" t="s">
        <v>489</v>
      </c>
    </row>
    <row r="60" spans="1:6" x14ac:dyDescent="0.25">
      <c r="A60" s="284" t="s">
        <v>5238</v>
      </c>
      <c r="B60" s="284">
        <v>727370809186046</v>
      </c>
      <c r="C60" s="284" t="s">
        <v>440</v>
      </c>
      <c r="D60" s="285" t="s">
        <v>507</v>
      </c>
      <c r="E60" s="284" t="s">
        <v>5750</v>
      </c>
      <c r="F60" s="284" t="s">
        <v>489</v>
      </c>
    </row>
    <row r="61" spans="1:6" x14ac:dyDescent="0.25">
      <c r="A61" s="284" t="s">
        <v>5239</v>
      </c>
      <c r="B61" s="284">
        <v>512734</v>
      </c>
      <c r="C61" s="284" t="s">
        <v>448</v>
      </c>
      <c r="D61" s="285" t="s">
        <v>507</v>
      </c>
      <c r="E61" s="284" t="s">
        <v>5750</v>
      </c>
      <c r="F61" s="284" t="s">
        <v>489</v>
      </c>
    </row>
    <row r="62" spans="1:6" x14ac:dyDescent="0.25">
      <c r="A62" s="284" t="s">
        <v>5240</v>
      </c>
      <c r="B62" s="284">
        <v>509126</v>
      </c>
      <c r="C62" s="284" t="s">
        <v>448</v>
      </c>
      <c r="D62" s="285" t="s">
        <v>507</v>
      </c>
      <c r="E62" s="284" t="s">
        <v>5750</v>
      </c>
      <c r="F62" s="284" t="s">
        <v>489</v>
      </c>
    </row>
    <row r="63" spans="1:6" x14ac:dyDescent="0.25">
      <c r="A63" s="284" t="s">
        <v>5241</v>
      </c>
      <c r="B63" s="284">
        <v>40795</v>
      </c>
      <c r="C63" s="284" t="s">
        <v>458</v>
      </c>
      <c r="D63" s="285" t="s">
        <v>507</v>
      </c>
      <c r="E63" s="284" t="s">
        <v>5750</v>
      </c>
      <c r="F63" s="284" t="s">
        <v>489</v>
      </c>
    </row>
    <row r="64" spans="1:6" x14ac:dyDescent="0.25">
      <c r="A64" s="284" t="s">
        <v>5242</v>
      </c>
      <c r="B64" s="284">
        <v>476134</v>
      </c>
      <c r="C64" s="284" t="s">
        <v>448</v>
      </c>
      <c r="D64" s="285" t="s">
        <v>507</v>
      </c>
      <c r="E64" s="284" t="s">
        <v>5750</v>
      </c>
      <c r="F64" s="284" t="s">
        <v>489</v>
      </c>
    </row>
    <row r="65" spans="1:6" x14ac:dyDescent="0.25">
      <c r="A65" s="284" t="s">
        <v>5243</v>
      </c>
      <c r="B65" s="284">
        <v>5101285</v>
      </c>
      <c r="C65" s="284" t="s">
        <v>440</v>
      </c>
      <c r="D65" s="285" t="s">
        <v>606</v>
      </c>
      <c r="E65" s="284" t="s">
        <v>5750</v>
      </c>
      <c r="F65" s="284" t="s">
        <v>489</v>
      </c>
    </row>
    <row r="66" spans="1:6" x14ac:dyDescent="0.25">
      <c r="A66" s="284" t="s">
        <v>5244</v>
      </c>
      <c r="B66" s="284">
        <v>4282555</v>
      </c>
      <c r="C66" s="284" t="s">
        <v>471</v>
      </c>
      <c r="D66" s="285" t="s">
        <v>507</v>
      </c>
      <c r="E66" s="284" t="s">
        <v>5750</v>
      </c>
      <c r="F66" s="284" t="s">
        <v>489</v>
      </c>
    </row>
    <row r="67" spans="1:6" x14ac:dyDescent="0.25">
      <c r="A67" s="284" t="s">
        <v>5245</v>
      </c>
      <c r="B67" s="284">
        <v>342217</v>
      </c>
      <c r="C67" s="284" t="s">
        <v>441</v>
      </c>
      <c r="D67" s="285" t="s">
        <v>507</v>
      </c>
      <c r="E67" s="284" t="s">
        <v>5750</v>
      </c>
      <c r="F67" s="284" t="s">
        <v>489</v>
      </c>
    </row>
    <row r="68" spans="1:6" x14ac:dyDescent="0.25">
      <c r="A68" s="284" t="s">
        <v>5246</v>
      </c>
      <c r="B68" s="284">
        <v>284597</v>
      </c>
      <c r="C68" s="284" t="s">
        <v>446</v>
      </c>
      <c r="D68" s="285" t="s">
        <v>616</v>
      </c>
      <c r="E68" s="284" t="s">
        <v>5750</v>
      </c>
      <c r="F68" s="284" t="s">
        <v>489</v>
      </c>
    </row>
    <row r="69" spans="1:6" x14ac:dyDescent="0.25">
      <c r="A69" s="284" t="s">
        <v>5247</v>
      </c>
      <c r="B69" s="284">
        <v>49665</v>
      </c>
      <c r="C69" s="284" t="s">
        <v>437</v>
      </c>
      <c r="D69" s="285" t="s">
        <v>507</v>
      </c>
      <c r="E69" s="284" t="s">
        <v>5750</v>
      </c>
      <c r="F69" s="284" t="s">
        <v>489</v>
      </c>
    </row>
    <row r="70" spans="1:6" x14ac:dyDescent="0.25">
      <c r="A70" s="284" t="s">
        <v>5248</v>
      </c>
      <c r="B70" s="284">
        <v>11872</v>
      </c>
      <c r="C70" s="284" t="s">
        <v>441</v>
      </c>
      <c r="D70" s="285" t="s">
        <v>507</v>
      </c>
      <c r="E70" s="284" t="s">
        <v>5750</v>
      </c>
      <c r="F70" s="284" t="s">
        <v>489</v>
      </c>
    </row>
    <row r="71" spans="1:6" x14ac:dyDescent="0.25">
      <c r="A71" s="284" t="s">
        <v>5249</v>
      </c>
      <c r="B71" s="284">
        <v>32287</v>
      </c>
      <c r="C71" s="284" t="s">
        <v>437</v>
      </c>
      <c r="D71" s="285" t="s">
        <v>617</v>
      </c>
      <c r="E71" s="284" t="s">
        <v>5750</v>
      </c>
      <c r="F71" s="284" t="s">
        <v>489</v>
      </c>
    </row>
    <row r="72" spans="1:6" x14ac:dyDescent="0.25">
      <c r="A72" s="284" t="s">
        <v>5250</v>
      </c>
      <c r="B72" s="284">
        <v>5074481</v>
      </c>
      <c r="C72" s="284" t="s">
        <v>447</v>
      </c>
      <c r="D72" s="285" t="s">
        <v>590</v>
      </c>
      <c r="E72" s="284" t="s">
        <v>5750</v>
      </c>
      <c r="F72" s="284" t="s">
        <v>489</v>
      </c>
    </row>
    <row r="73" spans="1:6" x14ac:dyDescent="0.25">
      <c r="A73" s="284" t="s">
        <v>5251</v>
      </c>
      <c r="B73" s="284">
        <v>497142</v>
      </c>
      <c r="C73" s="284" t="s">
        <v>448</v>
      </c>
      <c r="D73" s="285" t="s">
        <v>507</v>
      </c>
      <c r="E73" s="284" t="s">
        <v>5750</v>
      </c>
      <c r="F73" s="284" t="s">
        <v>489</v>
      </c>
    </row>
    <row r="74" spans="1:6" x14ac:dyDescent="0.25">
      <c r="A74" s="284" t="s">
        <v>5252</v>
      </c>
      <c r="B74" s="284">
        <v>773411</v>
      </c>
      <c r="C74" s="284" t="s">
        <v>441</v>
      </c>
      <c r="D74" s="285" t="s">
        <v>507</v>
      </c>
      <c r="E74" s="284" t="s">
        <v>5750</v>
      </c>
      <c r="F74" s="284" t="s">
        <v>489</v>
      </c>
    </row>
    <row r="75" spans="1:6" x14ac:dyDescent="0.25">
      <c r="A75" s="284" t="s">
        <v>5253</v>
      </c>
      <c r="B75" s="284">
        <v>9988</v>
      </c>
      <c r="C75" s="284" t="s">
        <v>441</v>
      </c>
      <c r="D75" s="285" t="s">
        <v>507</v>
      </c>
      <c r="E75" s="284" t="s">
        <v>5750</v>
      </c>
      <c r="F75" s="284" t="s">
        <v>489</v>
      </c>
    </row>
    <row r="76" spans="1:6" x14ac:dyDescent="0.25">
      <c r="A76" s="284" t="s">
        <v>5254</v>
      </c>
      <c r="B76" s="284">
        <v>20931</v>
      </c>
      <c r="C76" s="284" t="s">
        <v>470</v>
      </c>
      <c r="D76" s="285" t="s">
        <v>507</v>
      </c>
      <c r="E76" s="284" t="s">
        <v>5750</v>
      </c>
      <c r="F76" s="284" t="s">
        <v>489</v>
      </c>
    </row>
    <row r="77" spans="1:6" x14ac:dyDescent="0.25">
      <c r="A77" s="284" t="s">
        <v>5255</v>
      </c>
      <c r="B77" s="284">
        <v>283564</v>
      </c>
      <c r="C77" s="284" t="s">
        <v>448</v>
      </c>
      <c r="D77" s="285" t="s">
        <v>507</v>
      </c>
      <c r="E77" s="284" t="s">
        <v>5750</v>
      </c>
      <c r="F77" s="284" t="s">
        <v>489</v>
      </c>
    </row>
    <row r="78" spans="1:6" x14ac:dyDescent="0.25">
      <c r="A78" s="284" t="s">
        <v>5256</v>
      </c>
      <c r="B78" s="284">
        <v>7789020022027</v>
      </c>
      <c r="C78" s="284" t="s">
        <v>455</v>
      </c>
      <c r="D78" s="285" t="s">
        <v>507</v>
      </c>
      <c r="E78" s="284" t="s">
        <v>5750</v>
      </c>
      <c r="F78" s="284" t="s">
        <v>489</v>
      </c>
    </row>
    <row r="79" spans="1:6" x14ac:dyDescent="0.25">
      <c r="A79" s="284" t="s">
        <v>5257</v>
      </c>
      <c r="B79" s="284">
        <v>473029</v>
      </c>
      <c r="C79" s="284" t="s">
        <v>459</v>
      </c>
      <c r="D79" s="285" t="s">
        <v>507</v>
      </c>
      <c r="E79" s="284" t="s">
        <v>5750</v>
      </c>
      <c r="F79" s="284" t="s">
        <v>489</v>
      </c>
    </row>
    <row r="80" spans="1:6" x14ac:dyDescent="0.25">
      <c r="A80" s="284" t="s">
        <v>5258</v>
      </c>
      <c r="B80" s="284">
        <v>490323</v>
      </c>
      <c r="C80" s="284" t="s">
        <v>448</v>
      </c>
      <c r="D80" s="285" t="s">
        <v>507</v>
      </c>
      <c r="E80" s="284" t="s">
        <v>5750</v>
      </c>
      <c r="F80" s="284" t="s">
        <v>489</v>
      </c>
    </row>
    <row r="81" spans="1:6" x14ac:dyDescent="0.25">
      <c r="A81" s="284" t="s">
        <v>5259</v>
      </c>
      <c r="B81" s="284">
        <v>654547</v>
      </c>
      <c r="C81" s="284" t="s">
        <v>441</v>
      </c>
      <c r="D81" s="285" t="s">
        <v>507</v>
      </c>
      <c r="E81" s="284" t="s">
        <v>5750</v>
      </c>
      <c r="F81" s="284" t="s">
        <v>489</v>
      </c>
    </row>
    <row r="82" spans="1:6" x14ac:dyDescent="0.25">
      <c r="A82" s="284" t="s">
        <v>5260</v>
      </c>
      <c r="B82" s="284">
        <v>133246</v>
      </c>
      <c r="C82" s="284" t="s">
        <v>441</v>
      </c>
      <c r="D82" s="285" t="s">
        <v>507</v>
      </c>
      <c r="E82" s="284" t="s">
        <v>5750</v>
      </c>
      <c r="F82" s="284" t="s">
        <v>489</v>
      </c>
    </row>
    <row r="83" spans="1:6" x14ac:dyDescent="0.25">
      <c r="A83" s="284" t="s">
        <v>5261</v>
      </c>
      <c r="B83" s="284">
        <v>5224149</v>
      </c>
      <c r="C83" s="284" t="s">
        <v>447</v>
      </c>
      <c r="D83" s="285" t="s">
        <v>593</v>
      </c>
      <c r="E83" s="284" t="s">
        <v>5750</v>
      </c>
      <c r="F83" s="284" t="s">
        <v>489</v>
      </c>
    </row>
    <row r="84" spans="1:6" x14ac:dyDescent="0.25">
      <c r="A84" s="284" t="s">
        <v>5262</v>
      </c>
      <c r="B84" s="284">
        <v>481532</v>
      </c>
      <c r="C84" s="284" t="s">
        <v>448</v>
      </c>
      <c r="D84" s="285" t="s">
        <v>507</v>
      </c>
      <c r="E84" s="284" t="s">
        <v>5750</v>
      </c>
      <c r="F84" s="284" t="s">
        <v>489</v>
      </c>
    </row>
    <row r="85" spans="1:6" x14ac:dyDescent="0.25">
      <c r="A85" s="284" t="s">
        <v>5263</v>
      </c>
      <c r="B85" s="284">
        <v>20932</v>
      </c>
      <c r="C85" s="284" t="s">
        <v>470</v>
      </c>
      <c r="D85" s="285" t="s">
        <v>507</v>
      </c>
      <c r="E85" s="284" t="s">
        <v>5750</v>
      </c>
      <c r="F85" s="284" t="s">
        <v>489</v>
      </c>
    </row>
    <row r="86" spans="1:6" x14ac:dyDescent="0.25">
      <c r="A86" s="284" t="s">
        <v>5264</v>
      </c>
      <c r="B86" s="284">
        <v>712870409589066</v>
      </c>
      <c r="C86" s="284" t="s">
        <v>439</v>
      </c>
      <c r="D86" s="285" t="s">
        <v>507</v>
      </c>
      <c r="E86" s="284" t="s">
        <v>5750</v>
      </c>
      <c r="F86" s="284" t="s">
        <v>489</v>
      </c>
    </row>
    <row r="87" spans="1:6" x14ac:dyDescent="0.25">
      <c r="A87" s="284" t="s">
        <v>5265</v>
      </c>
      <c r="B87" s="284">
        <v>520377</v>
      </c>
      <c r="C87" s="284" t="s">
        <v>441</v>
      </c>
      <c r="D87" s="285" t="s">
        <v>507</v>
      </c>
      <c r="E87" s="284" t="s">
        <v>5750</v>
      </c>
      <c r="F87" s="284" t="s">
        <v>489</v>
      </c>
    </row>
    <row r="88" spans="1:6" x14ac:dyDescent="0.25">
      <c r="A88" s="284" t="s">
        <v>5266</v>
      </c>
      <c r="B88" s="284">
        <v>284577</v>
      </c>
      <c r="C88" s="284" t="s">
        <v>448</v>
      </c>
      <c r="D88" s="285" t="s">
        <v>507</v>
      </c>
      <c r="E88" s="284" t="s">
        <v>5750</v>
      </c>
      <c r="F88" s="284" t="s">
        <v>489</v>
      </c>
    </row>
    <row r="89" spans="1:6" x14ac:dyDescent="0.25">
      <c r="A89" s="284" t="s">
        <v>5267</v>
      </c>
      <c r="B89" s="284">
        <v>7789021033466</v>
      </c>
      <c r="C89" s="284" t="s">
        <v>455</v>
      </c>
      <c r="D89" s="285" t="s">
        <v>513</v>
      </c>
      <c r="E89" s="284" t="s">
        <v>5750</v>
      </c>
      <c r="F89" s="284" t="s">
        <v>489</v>
      </c>
    </row>
    <row r="90" spans="1:6" x14ac:dyDescent="0.25">
      <c r="A90" s="284" t="s">
        <v>5268</v>
      </c>
      <c r="B90" s="284">
        <v>568389</v>
      </c>
      <c r="C90" s="284" t="s">
        <v>441</v>
      </c>
      <c r="D90" s="285" t="s">
        <v>507</v>
      </c>
      <c r="E90" s="284" t="s">
        <v>5750</v>
      </c>
      <c r="F90" s="284" t="s">
        <v>489</v>
      </c>
    </row>
    <row r="91" spans="1:6" x14ac:dyDescent="0.25">
      <c r="A91" s="284" t="s">
        <v>5269</v>
      </c>
      <c r="B91" s="284">
        <v>2036</v>
      </c>
      <c r="C91" s="284" t="s">
        <v>463</v>
      </c>
      <c r="D91" s="285" t="s">
        <v>507</v>
      </c>
      <c r="E91" s="284" t="s">
        <v>5750</v>
      </c>
      <c r="F91" s="284" t="s">
        <v>489</v>
      </c>
    </row>
    <row r="92" spans="1:6" x14ac:dyDescent="0.25">
      <c r="A92" s="284" t="s">
        <v>5270</v>
      </c>
      <c r="B92" s="284">
        <v>28770</v>
      </c>
      <c r="C92" s="284" t="s">
        <v>458</v>
      </c>
      <c r="D92" s="285" t="s">
        <v>590</v>
      </c>
      <c r="E92" s="284" t="s">
        <v>5750</v>
      </c>
      <c r="F92" s="284" t="s">
        <v>489</v>
      </c>
    </row>
    <row r="93" spans="1:6" x14ac:dyDescent="0.25">
      <c r="A93" s="284" t="s">
        <v>5271</v>
      </c>
      <c r="B93" s="284">
        <v>12046</v>
      </c>
      <c r="C93" s="284" t="s">
        <v>441</v>
      </c>
      <c r="D93" s="285" t="s">
        <v>590</v>
      </c>
      <c r="E93" s="284" t="s">
        <v>5750</v>
      </c>
      <c r="F93" s="284" t="s">
        <v>489</v>
      </c>
    </row>
    <row r="94" spans="1:6" x14ac:dyDescent="0.25">
      <c r="A94" s="284" t="s">
        <v>5272</v>
      </c>
      <c r="B94" s="284">
        <v>36855</v>
      </c>
      <c r="C94" s="284" t="s">
        <v>464</v>
      </c>
      <c r="D94" s="285" t="s">
        <v>507</v>
      </c>
      <c r="E94" s="284" t="s">
        <v>5750</v>
      </c>
      <c r="F94" s="284" t="s">
        <v>489</v>
      </c>
    </row>
    <row r="95" spans="1:6" x14ac:dyDescent="0.25">
      <c r="A95" s="284" t="s">
        <v>5273</v>
      </c>
      <c r="B95" s="284">
        <v>285599</v>
      </c>
      <c r="C95" s="284" t="s">
        <v>448</v>
      </c>
      <c r="D95" s="285" t="s">
        <v>507</v>
      </c>
      <c r="E95" s="284" t="s">
        <v>5750</v>
      </c>
      <c r="F95" s="284" t="s">
        <v>489</v>
      </c>
    </row>
    <row r="96" spans="1:6" x14ac:dyDescent="0.25">
      <c r="A96" s="284" t="s">
        <v>5274</v>
      </c>
      <c r="B96" s="284">
        <v>7128019025056</v>
      </c>
      <c r="C96" s="284" t="s">
        <v>440</v>
      </c>
      <c r="D96" s="285" t="s">
        <v>507</v>
      </c>
      <c r="E96" s="284" t="s">
        <v>5750</v>
      </c>
      <c r="F96" s="284" t="s">
        <v>489</v>
      </c>
    </row>
    <row r="97" spans="1:6" x14ac:dyDescent="0.25">
      <c r="A97" s="284" t="s">
        <v>5275</v>
      </c>
      <c r="B97" s="284">
        <v>628932</v>
      </c>
      <c r="C97" s="284" t="s">
        <v>459</v>
      </c>
      <c r="D97" s="285" t="s">
        <v>507</v>
      </c>
      <c r="E97" s="284" t="s">
        <v>5750</v>
      </c>
      <c r="F97" s="284" t="s">
        <v>489</v>
      </c>
    </row>
    <row r="98" spans="1:6" x14ac:dyDescent="0.25">
      <c r="A98" s="284" t="s">
        <v>5276</v>
      </c>
      <c r="B98" s="284">
        <v>13446</v>
      </c>
      <c r="C98" s="284" t="s">
        <v>441</v>
      </c>
      <c r="D98" s="285" t="s">
        <v>507</v>
      </c>
      <c r="E98" s="284" t="s">
        <v>5750</v>
      </c>
      <c r="F98" s="284" t="s">
        <v>489</v>
      </c>
    </row>
    <row r="99" spans="1:6" x14ac:dyDescent="0.25">
      <c r="A99" s="284" t="s">
        <v>5277</v>
      </c>
      <c r="B99" s="284">
        <v>49531</v>
      </c>
      <c r="C99" s="284" t="s">
        <v>448</v>
      </c>
      <c r="D99" s="285" t="s">
        <v>507</v>
      </c>
      <c r="E99" s="284" t="s">
        <v>5750</v>
      </c>
      <c r="F99" s="284" t="s">
        <v>489</v>
      </c>
    </row>
    <row r="100" spans="1:6" x14ac:dyDescent="0.25">
      <c r="A100" s="284" t="s">
        <v>5278</v>
      </c>
      <c r="B100" s="284">
        <v>496493</v>
      </c>
      <c r="C100" s="284" t="s">
        <v>448</v>
      </c>
      <c r="D100" s="285" t="s">
        <v>507</v>
      </c>
      <c r="E100" s="284" t="s">
        <v>5750</v>
      </c>
      <c r="F100" s="284" t="s">
        <v>489</v>
      </c>
    </row>
    <row r="101" spans="1:6" x14ac:dyDescent="0.25">
      <c r="A101" s="284" t="s">
        <v>5279</v>
      </c>
      <c r="B101" s="284">
        <v>60502</v>
      </c>
      <c r="C101" s="284" t="s">
        <v>464</v>
      </c>
      <c r="D101" s="285" t="s">
        <v>507</v>
      </c>
      <c r="E101" s="284" t="s">
        <v>5750</v>
      </c>
      <c r="F101" s="284" t="s">
        <v>489</v>
      </c>
    </row>
    <row r="102" spans="1:6" x14ac:dyDescent="0.25">
      <c r="A102" s="284" t="s">
        <v>5280</v>
      </c>
      <c r="B102" s="284">
        <v>490033</v>
      </c>
      <c r="C102" s="284" t="s">
        <v>448</v>
      </c>
      <c r="D102" s="285" t="s">
        <v>507</v>
      </c>
      <c r="E102" s="284" t="s">
        <v>5750</v>
      </c>
      <c r="F102" s="284" t="s">
        <v>489</v>
      </c>
    </row>
    <row r="103" spans="1:6" x14ac:dyDescent="0.25">
      <c r="A103" s="284" t="s">
        <v>5281</v>
      </c>
      <c r="B103" s="284">
        <v>490553</v>
      </c>
      <c r="C103" s="284" t="s">
        <v>448</v>
      </c>
      <c r="D103" s="285" t="s">
        <v>507</v>
      </c>
      <c r="E103" s="284" t="s">
        <v>5750</v>
      </c>
      <c r="F103" s="284" t="s">
        <v>489</v>
      </c>
    </row>
    <row r="104" spans="1:6" x14ac:dyDescent="0.25">
      <c r="A104" s="284" t="s">
        <v>5282</v>
      </c>
      <c r="B104" s="284">
        <v>49141</v>
      </c>
      <c r="C104" s="284" t="s">
        <v>437</v>
      </c>
      <c r="D104" s="285" t="s">
        <v>507</v>
      </c>
      <c r="E104" s="284" t="s">
        <v>5750</v>
      </c>
      <c r="F104" s="284" t="s">
        <v>489</v>
      </c>
    </row>
    <row r="105" spans="1:6" x14ac:dyDescent="0.25">
      <c r="A105" s="284" t="s">
        <v>5283</v>
      </c>
      <c r="B105" s="284">
        <v>283696</v>
      </c>
      <c r="C105" s="284" t="s">
        <v>448</v>
      </c>
      <c r="D105" s="285" t="s">
        <v>507</v>
      </c>
      <c r="E105" s="284" t="s">
        <v>5750</v>
      </c>
      <c r="F105" s="284" t="s">
        <v>489</v>
      </c>
    </row>
    <row r="106" spans="1:6" x14ac:dyDescent="0.25">
      <c r="A106" s="284" t="s">
        <v>5284</v>
      </c>
      <c r="B106" s="284">
        <v>520072</v>
      </c>
      <c r="C106" s="284" t="s">
        <v>448</v>
      </c>
      <c r="D106" s="285" t="s">
        <v>507</v>
      </c>
      <c r="E106" s="284" t="s">
        <v>5750</v>
      </c>
      <c r="F106" s="284" t="s">
        <v>489</v>
      </c>
    </row>
    <row r="107" spans="1:6" x14ac:dyDescent="0.25">
      <c r="A107" s="284" t="s">
        <v>5285</v>
      </c>
      <c r="B107" s="284">
        <v>41107</v>
      </c>
      <c r="C107" s="284" t="s">
        <v>464</v>
      </c>
      <c r="D107" s="285" t="s">
        <v>507</v>
      </c>
      <c r="E107" s="284" t="s">
        <v>5750</v>
      </c>
      <c r="F107" s="284" t="s">
        <v>489</v>
      </c>
    </row>
    <row r="108" spans="1:6" x14ac:dyDescent="0.25">
      <c r="A108" s="284" t="s">
        <v>5286</v>
      </c>
      <c r="B108" s="284">
        <v>7791020012629</v>
      </c>
      <c r="C108" s="284" t="s">
        <v>455</v>
      </c>
      <c r="D108" s="285" t="s">
        <v>507</v>
      </c>
      <c r="E108" s="284" t="s">
        <v>5750</v>
      </c>
      <c r="F108" s="284" t="s">
        <v>489</v>
      </c>
    </row>
    <row r="109" spans="1:6" x14ac:dyDescent="0.25">
      <c r="A109" s="284" t="s">
        <v>5287</v>
      </c>
      <c r="B109" s="284">
        <v>20688</v>
      </c>
      <c r="C109" s="284" t="s">
        <v>470</v>
      </c>
      <c r="D109" s="285" t="s">
        <v>507</v>
      </c>
      <c r="E109" s="284" t="s">
        <v>5750</v>
      </c>
      <c r="F109" s="284" t="s">
        <v>489</v>
      </c>
    </row>
    <row r="110" spans="1:6" x14ac:dyDescent="0.25">
      <c r="A110" s="284" t="s">
        <v>5288</v>
      </c>
      <c r="B110" s="284">
        <v>20888</v>
      </c>
      <c r="C110" s="284" t="s">
        <v>470</v>
      </c>
      <c r="D110" s="285" t="s">
        <v>507</v>
      </c>
      <c r="E110" s="284" t="s">
        <v>5750</v>
      </c>
      <c r="F110" s="284" t="s">
        <v>489</v>
      </c>
    </row>
    <row r="111" spans="1:6" x14ac:dyDescent="0.25">
      <c r="A111" s="284" t="s">
        <v>5289</v>
      </c>
      <c r="B111" s="284">
        <v>7789020023617</v>
      </c>
      <c r="C111" s="284" t="s">
        <v>455</v>
      </c>
      <c r="D111" s="285" t="s">
        <v>507</v>
      </c>
      <c r="E111" s="284" t="s">
        <v>5750</v>
      </c>
      <c r="F111" s="284" t="s">
        <v>489</v>
      </c>
    </row>
    <row r="112" spans="1:6" x14ac:dyDescent="0.25">
      <c r="A112" s="284" t="s">
        <v>5290</v>
      </c>
      <c r="B112" s="284">
        <v>490189</v>
      </c>
      <c r="C112" s="284" t="s">
        <v>448</v>
      </c>
      <c r="D112" s="285" t="s">
        <v>507</v>
      </c>
      <c r="E112" s="284" t="s">
        <v>5750</v>
      </c>
      <c r="F112" s="284" t="s">
        <v>489</v>
      </c>
    </row>
    <row r="113" spans="1:6" x14ac:dyDescent="0.25">
      <c r="A113" s="284" t="s">
        <v>5291</v>
      </c>
      <c r="B113" s="284">
        <v>4616671</v>
      </c>
      <c r="C113" s="284" t="s">
        <v>443</v>
      </c>
      <c r="D113" s="285" t="s">
        <v>594</v>
      </c>
      <c r="E113" s="284" t="s">
        <v>5750</v>
      </c>
      <c r="F113" s="284" t="s">
        <v>489</v>
      </c>
    </row>
    <row r="114" spans="1:6" x14ac:dyDescent="0.25">
      <c r="A114" s="284" t="s">
        <v>5292</v>
      </c>
      <c r="B114" s="284">
        <v>14324</v>
      </c>
      <c r="C114" s="284" t="s">
        <v>465</v>
      </c>
      <c r="D114" s="285" t="s">
        <v>507</v>
      </c>
      <c r="E114" s="284" t="s">
        <v>5750</v>
      </c>
      <c r="F114" s="284" t="s">
        <v>489</v>
      </c>
    </row>
    <row r="115" spans="1:6" x14ac:dyDescent="0.25">
      <c r="A115" s="284" t="s">
        <v>5293</v>
      </c>
      <c r="B115" s="284">
        <v>3813674</v>
      </c>
      <c r="C115" s="284" t="s">
        <v>443</v>
      </c>
      <c r="D115" s="285" t="s">
        <v>507</v>
      </c>
      <c r="E115" s="284" t="s">
        <v>5750</v>
      </c>
      <c r="F115" s="284" t="s">
        <v>489</v>
      </c>
    </row>
    <row r="116" spans="1:6" x14ac:dyDescent="0.25">
      <c r="A116" s="284" t="s">
        <v>5294</v>
      </c>
      <c r="B116" s="284">
        <v>52339</v>
      </c>
      <c r="C116" s="284" t="s">
        <v>464</v>
      </c>
      <c r="D116" s="285" t="s">
        <v>507</v>
      </c>
      <c r="E116" s="284" t="s">
        <v>5750</v>
      </c>
      <c r="F116" s="284" t="s">
        <v>489</v>
      </c>
    </row>
    <row r="117" spans="1:6" x14ac:dyDescent="0.25">
      <c r="A117" s="284" t="s">
        <v>5295</v>
      </c>
      <c r="B117" s="284">
        <v>476110</v>
      </c>
      <c r="C117" s="284" t="s">
        <v>448</v>
      </c>
      <c r="D117" s="285" t="s">
        <v>507</v>
      </c>
      <c r="E117" s="284" t="s">
        <v>5750</v>
      </c>
      <c r="F117" s="284" t="s">
        <v>489</v>
      </c>
    </row>
    <row r="118" spans="1:6" x14ac:dyDescent="0.25">
      <c r="A118" s="284" t="s">
        <v>5296</v>
      </c>
      <c r="B118" s="284">
        <v>455096</v>
      </c>
      <c r="C118" s="284" t="s">
        <v>464</v>
      </c>
      <c r="D118" s="285" t="s">
        <v>507</v>
      </c>
      <c r="E118" s="284" t="s">
        <v>5750</v>
      </c>
      <c r="F118" s="284" t="s">
        <v>489</v>
      </c>
    </row>
    <row r="119" spans="1:6" x14ac:dyDescent="0.25">
      <c r="A119" s="284" t="s">
        <v>5297</v>
      </c>
      <c r="B119" s="284">
        <v>7789020012438</v>
      </c>
      <c r="C119" s="284" t="s">
        <v>455</v>
      </c>
      <c r="D119" s="285" t="s">
        <v>507</v>
      </c>
      <c r="E119" s="284" t="s">
        <v>5750</v>
      </c>
      <c r="F119" s="284" t="s">
        <v>489</v>
      </c>
    </row>
    <row r="120" spans="1:6" x14ac:dyDescent="0.25">
      <c r="A120" s="284" t="s">
        <v>5298</v>
      </c>
      <c r="B120" s="284">
        <v>4526155</v>
      </c>
      <c r="C120" s="284" t="s">
        <v>447</v>
      </c>
      <c r="D120" s="285" t="s">
        <v>507</v>
      </c>
      <c r="E120" s="284" t="s">
        <v>5750</v>
      </c>
      <c r="F120" s="284" t="s">
        <v>489</v>
      </c>
    </row>
    <row r="121" spans="1:6" x14ac:dyDescent="0.25">
      <c r="A121" s="284" t="s">
        <v>5299</v>
      </c>
      <c r="B121" s="284">
        <v>4724409</v>
      </c>
      <c r="C121" s="284" t="s">
        <v>447</v>
      </c>
      <c r="D121" s="285" t="s">
        <v>507</v>
      </c>
      <c r="E121" s="284" t="s">
        <v>5750</v>
      </c>
      <c r="F121" s="284" t="s">
        <v>489</v>
      </c>
    </row>
    <row r="122" spans="1:6" x14ac:dyDescent="0.25">
      <c r="A122" s="284" t="s">
        <v>5300</v>
      </c>
      <c r="B122" s="284">
        <v>41924</v>
      </c>
      <c r="C122" s="284" t="s">
        <v>458</v>
      </c>
      <c r="D122" s="285" t="s">
        <v>507</v>
      </c>
      <c r="E122" s="284" t="s">
        <v>5750</v>
      </c>
      <c r="F122" s="284" t="s">
        <v>489</v>
      </c>
    </row>
    <row r="123" spans="1:6" x14ac:dyDescent="0.25">
      <c r="A123" s="284" t="s">
        <v>5301</v>
      </c>
      <c r="B123" s="284">
        <v>52374</v>
      </c>
      <c r="C123" s="284" t="s">
        <v>464</v>
      </c>
      <c r="D123" s="285" t="s">
        <v>507</v>
      </c>
      <c r="E123" s="284" t="s">
        <v>5750</v>
      </c>
      <c r="F123" s="284" t="s">
        <v>489</v>
      </c>
    </row>
    <row r="124" spans="1:6" x14ac:dyDescent="0.25">
      <c r="A124" s="284" t="s">
        <v>5302</v>
      </c>
      <c r="B124" s="284">
        <v>7789020023540</v>
      </c>
      <c r="C124" s="284" t="s">
        <v>455</v>
      </c>
      <c r="D124" s="285" t="s">
        <v>507</v>
      </c>
      <c r="E124" s="284" t="s">
        <v>5750</v>
      </c>
      <c r="F124" s="284" t="s">
        <v>489</v>
      </c>
    </row>
    <row r="125" spans="1:6" x14ac:dyDescent="0.25">
      <c r="A125" s="284" t="s">
        <v>5303</v>
      </c>
      <c r="B125" s="284">
        <v>339105</v>
      </c>
      <c r="C125" s="284" t="s">
        <v>448</v>
      </c>
      <c r="D125" s="285" t="s">
        <v>507</v>
      </c>
      <c r="E125" s="284" t="s">
        <v>5750</v>
      </c>
      <c r="F125" s="284" t="s">
        <v>489</v>
      </c>
    </row>
    <row r="126" spans="1:6" x14ac:dyDescent="0.25">
      <c r="A126" s="284" t="s">
        <v>5304</v>
      </c>
      <c r="B126" s="284">
        <v>7789020023444</v>
      </c>
      <c r="C126" s="284" t="s">
        <v>455</v>
      </c>
      <c r="D126" s="285" t="s">
        <v>507</v>
      </c>
      <c r="E126" s="284" t="s">
        <v>5750</v>
      </c>
      <c r="F126" s="284" t="s">
        <v>489</v>
      </c>
    </row>
    <row r="127" spans="1:6" x14ac:dyDescent="0.25">
      <c r="A127" s="284" t="s">
        <v>5305</v>
      </c>
      <c r="B127" s="284">
        <v>280122</v>
      </c>
      <c r="C127" s="284" t="s">
        <v>448</v>
      </c>
      <c r="D127" s="285" t="s">
        <v>507</v>
      </c>
      <c r="E127" s="284" t="s">
        <v>5750</v>
      </c>
      <c r="F127" s="284" t="s">
        <v>489</v>
      </c>
    </row>
    <row r="128" spans="1:6" x14ac:dyDescent="0.25">
      <c r="A128" s="284" t="s">
        <v>5306</v>
      </c>
      <c r="B128" s="284">
        <v>45246</v>
      </c>
      <c r="C128" s="284" t="s">
        <v>437</v>
      </c>
      <c r="D128" s="285" t="s">
        <v>507</v>
      </c>
      <c r="E128" s="284" t="s">
        <v>5750</v>
      </c>
      <c r="F128" s="284" t="s">
        <v>489</v>
      </c>
    </row>
    <row r="129" spans="1:6" x14ac:dyDescent="0.25">
      <c r="A129" s="284" t="s">
        <v>5307</v>
      </c>
      <c r="B129" s="284">
        <v>288767</v>
      </c>
      <c r="C129" s="284" t="s">
        <v>448</v>
      </c>
      <c r="D129" s="285" t="s">
        <v>507</v>
      </c>
      <c r="E129" s="284" t="s">
        <v>5750</v>
      </c>
      <c r="F129" s="284" t="s">
        <v>489</v>
      </c>
    </row>
    <row r="130" spans="1:6" x14ac:dyDescent="0.25">
      <c r="A130" s="284" t="s">
        <v>5308</v>
      </c>
      <c r="B130" s="284">
        <v>5082472</v>
      </c>
      <c r="C130" s="284" t="s">
        <v>447</v>
      </c>
      <c r="D130" s="285" t="s">
        <v>507</v>
      </c>
      <c r="E130" s="284" t="s">
        <v>5750</v>
      </c>
      <c r="F130" s="284" t="s">
        <v>489</v>
      </c>
    </row>
    <row r="131" spans="1:6" x14ac:dyDescent="0.25">
      <c r="A131" s="284" t="s">
        <v>5309</v>
      </c>
      <c r="B131" s="284">
        <v>285589</v>
      </c>
      <c r="C131" s="284" t="s">
        <v>448</v>
      </c>
      <c r="D131" s="285" t="s">
        <v>507</v>
      </c>
      <c r="E131" s="284" t="s">
        <v>5750</v>
      </c>
      <c r="F131" s="284" t="s">
        <v>489</v>
      </c>
    </row>
    <row r="132" spans="1:6" x14ac:dyDescent="0.25">
      <c r="A132" s="284" t="s">
        <v>5310</v>
      </c>
      <c r="B132" s="284">
        <v>490388</v>
      </c>
      <c r="C132" s="284" t="s">
        <v>448</v>
      </c>
      <c r="D132" s="285" t="s">
        <v>507</v>
      </c>
      <c r="E132" s="284" t="s">
        <v>5750</v>
      </c>
      <c r="F132" s="284" t="s">
        <v>489</v>
      </c>
    </row>
    <row r="133" spans="1:6" x14ac:dyDescent="0.25">
      <c r="A133" s="284" t="s">
        <v>5311</v>
      </c>
      <c r="B133" s="284">
        <v>490195</v>
      </c>
      <c r="C133" s="284" t="s">
        <v>448</v>
      </c>
      <c r="D133" s="285" t="s">
        <v>507</v>
      </c>
      <c r="E133" s="284" t="s">
        <v>5750</v>
      </c>
      <c r="F133" s="284" t="s">
        <v>489</v>
      </c>
    </row>
    <row r="134" spans="1:6" x14ac:dyDescent="0.25">
      <c r="A134" s="284" t="s">
        <v>5312</v>
      </c>
      <c r="B134" s="284">
        <v>28447</v>
      </c>
      <c r="C134" s="284" t="s">
        <v>458</v>
      </c>
      <c r="D134" s="285" t="s">
        <v>507</v>
      </c>
      <c r="E134" s="284" t="s">
        <v>5750</v>
      </c>
      <c r="F134" s="284" t="s">
        <v>489</v>
      </c>
    </row>
    <row r="135" spans="1:6" x14ac:dyDescent="0.25">
      <c r="A135" s="284" t="s">
        <v>5313</v>
      </c>
      <c r="B135" s="284">
        <v>473018</v>
      </c>
      <c r="C135" s="284" t="s">
        <v>448</v>
      </c>
      <c r="D135" s="285" t="s">
        <v>507</v>
      </c>
      <c r="E135" s="284" t="s">
        <v>5750</v>
      </c>
      <c r="F135" s="284" t="s">
        <v>489</v>
      </c>
    </row>
    <row r="136" spans="1:6" x14ac:dyDescent="0.25">
      <c r="A136" s="284" t="s">
        <v>5314</v>
      </c>
      <c r="B136" s="284">
        <v>290408</v>
      </c>
      <c r="C136" s="284" t="s">
        <v>448</v>
      </c>
      <c r="D136" s="285" t="s">
        <v>507</v>
      </c>
      <c r="E136" s="284" t="s">
        <v>5750</v>
      </c>
      <c r="F136" s="284" t="s">
        <v>489</v>
      </c>
    </row>
    <row r="137" spans="1:6" x14ac:dyDescent="0.25">
      <c r="A137" s="284" t="s">
        <v>5315</v>
      </c>
      <c r="B137" s="284">
        <v>507587</v>
      </c>
      <c r="C137" s="284" t="s">
        <v>448</v>
      </c>
      <c r="D137" s="285" t="s">
        <v>507</v>
      </c>
      <c r="E137" s="284" t="s">
        <v>5750</v>
      </c>
      <c r="F137" s="284" t="s">
        <v>489</v>
      </c>
    </row>
    <row r="138" spans="1:6" x14ac:dyDescent="0.25">
      <c r="A138" s="284" t="s">
        <v>5316</v>
      </c>
      <c r="B138" s="284">
        <v>49965</v>
      </c>
      <c r="C138" s="284" t="s">
        <v>465</v>
      </c>
      <c r="D138" s="285" t="s">
        <v>614</v>
      </c>
      <c r="E138" s="284" t="s">
        <v>5750</v>
      </c>
      <c r="F138" s="284" t="s">
        <v>489</v>
      </c>
    </row>
    <row r="139" spans="1:6" x14ac:dyDescent="0.25">
      <c r="A139" s="284" t="s">
        <v>5317</v>
      </c>
      <c r="B139" s="284">
        <v>65162340</v>
      </c>
      <c r="C139" s="284" t="s">
        <v>440</v>
      </c>
      <c r="D139" s="285" t="s">
        <v>595</v>
      </c>
      <c r="E139" s="284" t="s">
        <v>5750</v>
      </c>
      <c r="F139" s="284" t="s">
        <v>489</v>
      </c>
    </row>
    <row r="140" spans="1:6" x14ac:dyDescent="0.25">
      <c r="A140" s="284" t="s">
        <v>5318</v>
      </c>
      <c r="B140" s="284">
        <v>49952</v>
      </c>
      <c r="C140" s="284" t="s">
        <v>444</v>
      </c>
      <c r="D140" s="285" t="s">
        <v>507</v>
      </c>
      <c r="E140" s="284" t="s">
        <v>5750</v>
      </c>
      <c r="F140" s="284" t="s">
        <v>489</v>
      </c>
    </row>
    <row r="141" spans="1:6" x14ac:dyDescent="0.25">
      <c r="A141" s="284" t="s">
        <v>5319</v>
      </c>
      <c r="B141" s="284">
        <v>58888</v>
      </c>
      <c r="C141" s="284" t="s">
        <v>458</v>
      </c>
      <c r="D141" s="285" t="s">
        <v>507</v>
      </c>
      <c r="E141" s="284" t="s">
        <v>5750</v>
      </c>
      <c r="F141" s="284" t="s">
        <v>489</v>
      </c>
    </row>
    <row r="142" spans="1:6" x14ac:dyDescent="0.25">
      <c r="A142" s="284" t="s">
        <v>5320</v>
      </c>
      <c r="B142" s="284">
        <v>3809019</v>
      </c>
      <c r="C142" s="284" t="s">
        <v>443</v>
      </c>
      <c r="D142" s="285" t="s">
        <v>507</v>
      </c>
      <c r="E142" s="284" t="s">
        <v>5750</v>
      </c>
      <c r="F142" s="284" t="s">
        <v>489</v>
      </c>
    </row>
    <row r="143" spans="1:6" x14ac:dyDescent="0.25">
      <c r="A143" s="284" t="s">
        <v>5321</v>
      </c>
      <c r="B143" s="284">
        <v>4826335</v>
      </c>
      <c r="C143" s="284" t="s">
        <v>448</v>
      </c>
      <c r="D143" s="285" t="s">
        <v>507</v>
      </c>
      <c r="E143" s="284" t="s">
        <v>5750</v>
      </c>
      <c r="F143" s="284" t="s">
        <v>489</v>
      </c>
    </row>
    <row r="144" spans="1:6" x14ac:dyDescent="0.25">
      <c r="A144" s="284" t="s">
        <v>5322</v>
      </c>
      <c r="B144" s="284">
        <v>49023</v>
      </c>
      <c r="C144" s="284" t="s">
        <v>437</v>
      </c>
      <c r="D144" s="285" t="s">
        <v>507</v>
      </c>
      <c r="E144" s="284" t="s">
        <v>5750</v>
      </c>
      <c r="F144" s="284" t="s">
        <v>489</v>
      </c>
    </row>
    <row r="145" spans="1:6" x14ac:dyDescent="0.25">
      <c r="A145" s="284" t="s">
        <v>5323</v>
      </c>
      <c r="B145" s="284">
        <v>475986</v>
      </c>
      <c r="C145" s="284" t="s">
        <v>448</v>
      </c>
      <c r="D145" s="285" t="s">
        <v>507</v>
      </c>
      <c r="E145" s="284" t="s">
        <v>5750</v>
      </c>
      <c r="F145" s="284" t="s">
        <v>489</v>
      </c>
    </row>
    <row r="146" spans="1:6" x14ac:dyDescent="0.25">
      <c r="A146" s="284" t="s">
        <v>5324</v>
      </c>
      <c r="B146" s="284">
        <v>30241</v>
      </c>
      <c r="C146" s="284" t="s">
        <v>449</v>
      </c>
      <c r="D146" s="285" t="s">
        <v>507</v>
      </c>
      <c r="E146" s="284" t="s">
        <v>5750</v>
      </c>
      <c r="F146" s="284" t="s">
        <v>489</v>
      </c>
    </row>
    <row r="147" spans="1:6" x14ac:dyDescent="0.25">
      <c r="A147" s="284" t="s">
        <v>5325</v>
      </c>
      <c r="B147" s="284">
        <v>789020020993</v>
      </c>
      <c r="C147" s="284" t="s">
        <v>455</v>
      </c>
      <c r="D147" s="285" t="s">
        <v>507</v>
      </c>
      <c r="E147" s="284" t="s">
        <v>5750</v>
      </c>
      <c r="F147" s="284" t="s">
        <v>489</v>
      </c>
    </row>
    <row r="148" spans="1:6" x14ac:dyDescent="0.25">
      <c r="A148" s="284" t="s">
        <v>5326</v>
      </c>
      <c r="B148" s="284">
        <v>5475209</v>
      </c>
      <c r="C148" s="284" t="s">
        <v>450</v>
      </c>
      <c r="D148" s="285" t="s">
        <v>507</v>
      </c>
      <c r="E148" s="284" t="s">
        <v>5750</v>
      </c>
      <c r="F148" s="284" t="s">
        <v>489</v>
      </c>
    </row>
    <row r="149" spans="1:6" x14ac:dyDescent="0.25">
      <c r="A149" s="284" t="s">
        <v>5327</v>
      </c>
      <c r="B149" s="284">
        <v>793820</v>
      </c>
      <c r="C149" s="284" t="s">
        <v>448</v>
      </c>
      <c r="D149" s="285" t="s">
        <v>590</v>
      </c>
      <c r="E149" s="284" t="s">
        <v>5750</v>
      </c>
      <c r="F149" s="284" t="s">
        <v>489</v>
      </c>
    </row>
    <row r="150" spans="1:6" x14ac:dyDescent="0.25">
      <c r="A150" s="284" t="s">
        <v>5328</v>
      </c>
      <c r="B150" s="284">
        <v>7791020021831</v>
      </c>
      <c r="C150" s="284" t="s">
        <v>455</v>
      </c>
      <c r="D150" s="285" t="s">
        <v>507</v>
      </c>
      <c r="E150" s="284" t="s">
        <v>5750</v>
      </c>
      <c r="F150" s="284" t="s">
        <v>489</v>
      </c>
    </row>
    <row r="151" spans="1:6" x14ac:dyDescent="0.25">
      <c r="A151" s="284" t="s">
        <v>5329</v>
      </c>
      <c r="B151" s="284">
        <v>327101</v>
      </c>
      <c r="C151" s="284" t="s">
        <v>448</v>
      </c>
      <c r="D151" s="285" t="s">
        <v>507</v>
      </c>
      <c r="E151" s="284" t="s">
        <v>5750</v>
      </c>
      <c r="F151" s="284" t="s">
        <v>489</v>
      </c>
    </row>
    <row r="152" spans="1:6" x14ac:dyDescent="0.25">
      <c r="A152" s="284" t="s">
        <v>5330</v>
      </c>
      <c r="B152" s="284">
        <v>42009092706970</v>
      </c>
      <c r="C152" s="284" t="s">
        <v>469</v>
      </c>
      <c r="D152" s="285" t="s">
        <v>590</v>
      </c>
      <c r="E152" s="284" t="s">
        <v>5750</v>
      </c>
      <c r="F152" s="284" t="s">
        <v>489</v>
      </c>
    </row>
    <row r="153" spans="1:6" x14ac:dyDescent="0.25">
      <c r="A153" s="284" t="s">
        <v>5331</v>
      </c>
      <c r="B153" s="284">
        <v>7789020023430</v>
      </c>
      <c r="C153" s="284" t="s">
        <v>455</v>
      </c>
      <c r="D153" s="285" t="s">
        <v>507</v>
      </c>
      <c r="E153" s="284" t="s">
        <v>5750</v>
      </c>
      <c r="F153" s="284" t="s">
        <v>489</v>
      </c>
    </row>
    <row r="154" spans="1:6" x14ac:dyDescent="0.25">
      <c r="A154" s="284" t="s">
        <v>5332</v>
      </c>
      <c r="B154" s="284">
        <v>52443</v>
      </c>
      <c r="C154" s="284" t="s">
        <v>464</v>
      </c>
      <c r="D154" s="285" t="s">
        <v>507</v>
      </c>
      <c r="E154" s="284" t="s">
        <v>5750</v>
      </c>
      <c r="F154" s="284" t="s">
        <v>489</v>
      </c>
    </row>
    <row r="155" spans="1:6" x14ac:dyDescent="0.25">
      <c r="A155" s="284" t="s">
        <v>5333</v>
      </c>
      <c r="B155" s="284">
        <v>7789020018454</v>
      </c>
      <c r="C155" s="284" t="s">
        <v>455</v>
      </c>
      <c r="D155" s="285" t="s">
        <v>507</v>
      </c>
      <c r="E155" s="284" t="s">
        <v>5750</v>
      </c>
      <c r="F155" s="284" t="s">
        <v>489</v>
      </c>
    </row>
    <row r="156" spans="1:6" x14ac:dyDescent="0.25">
      <c r="A156" s="284" t="s">
        <v>5334</v>
      </c>
      <c r="B156" s="284">
        <v>7789020018346</v>
      </c>
      <c r="C156" s="284" t="s">
        <v>455</v>
      </c>
      <c r="D156" s="285" t="s">
        <v>507</v>
      </c>
      <c r="E156" s="284" t="s">
        <v>5750</v>
      </c>
      <c r="F156" s="284" t="s">
        <v>489</v>
      </c>
    </row>
    <row r="157" spans="1:6" x14ac:dyDescent="0.25">
      <c r="A157" s="284" t="s">
        <v>5335</v>
      </c>
      <c r="B157" s="284">
        <v>14182</v>
      </c>
      <c r="C157" s="284" t="s">
        <v>464</v>
      </c>
      <c r="D157" s="285" t="s">
        <v>515</v>
      </c>
      <c r="E157" s="284" t="s">
        <v>5750</v>
      </c>
      <c r="F157" s="284" t="s">
        <v>489</v>
      </c>
    </row>
    <row r="158" spans="1:6" x14ac:dyDescent="0.25">
      <c r="A158" s="284" t="s">
        <v>5336</v>
      </c>
      <c r="B158" s="284">
        <v>7789020017625</v>
      </c>
      <c r="C158" s="284" t="s">
        <v>455</v>
      </c>
      <c r="D158" s="285" t="s">
        <v>507</v>
      </c>
      <c r="E158" s="284" t="s">
        <v>5750</v>
      </c>
      <c r="F158" s="284" t="s">
        <v>489</v>
      </c>
    </row>
    <row r="159" spans="1:6" x14ac:dyDescent="0.25">
      <c r="A159" s="284" t="s">
        <v>5337</v>
      </c>
      <c r="B159" s="284">
        <v>49105</v>
      </c>
      <c r="C159" s="284" t="s">
        <v>437</v>
      </c>
      <c r="D159" s="285" t="s">
        <v>507</v>
      </c>
      <c r="E159" s="284" t="s">
        <v>5750</v>
      </c>
      <c r="F159" s="284" t="s">
        <v>489</v>
      </c>
    </row>
    <row r="160" spans="1:6" x14ac:dyDescent="0.25">
      <c r="A160" s="284" t="s">
        <v>5338</v>
      </c>
      <c r="B160" s="284">
        <v>7789020024012</v>
      </c>
      <c r="C160" s="284" t="s">
        <v>455</v>
      </c>
      <c r="D160" s="285" t="s">
        <v>507</v>
      </c>
      <c r="E160" s="284" t="s">
        <v>5750</v>
      </c>
      <c r="F160" s="284" t="s">
        <v>489</v>
      </c>
    </row>
    <row r="161" spans="1:6" x14ac:dyDescent="0.25">
      <c r="A161" s="284" t="s">
        <v>5339</v>
      </c>
      <c r="B161" s="284">
        <v>49072</v>
      </c>
      <c r="C161" s="284" t="s">
        <v>437</v>
      </c>
      <c r="D161" s="285" t="s">
        <v>507</v>
      </c>
      <c r="E161" s="284" t="s">
        <v>5750</v>
      </c>
      <c r="F161" s="284" t="s">
        <v>489</v>
      </c>
    </row>
    <row r="162" spans="1:6" x14ac:dyDescent="0.25">
      <c r="A162" s="284" t="s">
        <v>5340</v>
      </c>
      <c r="B162" s="284">
        <v>284476</v>
      </c>
      <c r="C162" s="284" t="s">
        <v>448</v>
      </c>
      <c r="D162" s="285" t="s">
        <v>507</v>
      </c>
      <c r="E162" s="284" t="s">
        <v>5750</v>
      </c>
      <c r="F162" s="284" t="s">
        <v>489</v>
      </c>
    </row>
    <row r="163" spans="1:6" x14ac:dyDescent="0.25">
      <c r="A163" s="284" t="s">
        <v>5341</v>
      </c>
      <c r="B163" s="284">
        <v>490409</v>
      </c>
      <c r="C163" s="284" t="s">
        <v>448</v>
      </c>
      <c r="D163" s="285" t="s">
        <v>507</v>
      </c>
      <c r="E163" s="284" t="s">
        <v>5750</v>
      </c>
      <c r="F163" s="284" t="s">
        <v>489</v>
      </c>
    </row>
    <row r="164" spans="1:6" x14ac:dyDescent="0.25">
      <c r="A164" s="284" t="s">
        <v>5342</v>
      </c>
      <c r="B164" s="284">
        <v>507181</v>
      </c>
      <c r="C164" s="284" t="s">
        <v>448</v>
      </c>
      <c r="D164" s="285" t="s">
        <v>507</v>
      </c>
      <c r="E164" s="284" t="s">
        <v>5750</v>
      </c>
      <c r="F164" s="284" t="s">
        <v>489</v>
      </c>
    </row>
    <row r="165" spans="1:6" x14ac:dyDescent="0.25">
      <c r="A165" s="284" t="s">
        <v>5343</v>
      </c>
      <c r="B165" s="284">
        <v>50332</v>
      </c>
      <c r="C165" s="284" t="s">
        <v>437</v>
      </c>
      <c r="D165" s="285" t="s">
        <v>507</v>
      </c>
      <c r="E165" s="284" t="s">
        <v>5750</v>
      </c>
      <c r="F165" s="284" t="s">
        <v>489</v>
      </c>
    </row>
    <row r="166" spans="1:6" x14ac:dyDescent="0.25">
      <c r="A166" s="284" t="s">
        <v>5344</v>
      </c>
      <c r="B166" s="284">
        <v>17396</v>
      </c>
      <c r="C166" s="284" t="s">
        <v>458</v>
      </c>
      <c r="D166" s="285" t="s">
        <v>590</v>
      </c>
      <c r="E166" s="284" t="s">
        <v>5750</v>
      </c>
      <c r="F166" s="284" t="s">
        <v>489</v>
      </c>
    </row>
    <row r="167" spans="1:6" x14ac:dyDescent="0.25">
      <c r="A167" s="284" t="s">
        <v>5345</v>
      </c>
      <c r="B167" s="284">
        <v>50379</v>
      </c>
      <c r="C167" s="284" t="s">
        <v>444</v>
      </c>
      <c r="D167" s="285" t="s">
        <v>507</v>
      </c>
      <c r="E167" s="284" t="s">
        <v>5750</v>
      </c>
      <c r="F167" s="284" t="s">
        <v>489</v>
      </c>
    </row>
    <row r="168" spans="1:6" x14ac:dyDescent="0.25">
      <c r="A168" s="284" t="s">
        <v>5346</v>
      </c>
      <c r="B168" s="284">
        <v>7791025013802</v>
      </c>
      <c r="C168" s="284" t="s">
        <v>455</v>
      </c>
      <c r="D168" s="285" t="s">
        <v>507</v>
      </c>
      <c r="E168" s="284" t="s">
        <v>5750</v>
      </c>
      <c r="F168" s="284" t="s">
        <v>489</v>
      </c>
    </row>
    <row r="169" spans="1:6" x14ac:dyDescent="0.25">
      <c r="A169" s="284" t="s">
        <v>5347</v>
      </c>
      <c r="B169" s="284">
        <v>391852</v>
      </c>
      <c r="C169" s="284" t="s">
        <v>441</v>
      </c>
      <c r="D169" s="285" t="s">
        <v>618</v>
      </c>
      <c r="E169" s="284" t="s">
        <v>5750</v>
      </c>
      <c r="F169" s="284" t="s">
        <v>489</v>
      </c>
    </row>
    <row r="170" spans="1:6" x14ac:dyDescent="0.25">
      <c r="A170" s="284" t="s">
        <v>5348</v>
      </c>
      <c r="B170" s="284">
        <v>282529</v>
      </c>
      <c r="C170" s="284" t="s">
        <v>448</v>
      </c>
      <c r="D170" s="285" t="s">
        <v>507</v>
      </c>
      <c r="E170" s="284" t="s">
        <v>5750</v>
      </c>
      <c r="F170" s="284" t="s">
        <v>489</v>
      </c>
    </row>
    <row r="171" spans="1:6" x14ac:dyDescent="0.25">
      <c r="A171" s="284" t="s">
        <v>5349</v>
      </c>
      <c r="B171" s="284">
        <v>470291</v>
      </c>
      <c r="C171" s="284" t="s">
        <v>448</v>
      </c>
      <c r="D171" s="285" t="s">
        <v>507</v>
      </c>
      <c r="E171" s="284" t="s">
        <v>5750</v>
      </c>
      <c r="F171" s="284" t="s">
        <v>489</v>
      </c>
    </row>
    <row r="172" spans="1:6" x14ac:dyDescent="0.25">
      <c r="A172" s="284" t="s">
        <v>5350</v>
      </c>
      <c r="B172" s="284">
        <v>36850</v>
      </c>
      <c r="C172" s="284" t="s">
        <v>464</v>
      </c>
      <c r="D172" s="285" t="s">
        <v>507</v>
      </c>
      <c r="E172" s="284" t="s">
        <v>5750</v>
      </c>
      <c r="F172" s="284" t="s">
        <v>489</v>
      </c>
    </row>
    <row r="173" spans="1:6" x14ac:dyDescent="0.25">
      <c r="A173" s="284" t="s">
        <v>5351</v>
      </c>
      <c r="B173" s="284">
        <v>61844</v>
      </c>
      <c r="C173" s="284" t="s">
        <v>464</v>
      </c>
      <c r="D173" s="285" t="s">
        <v>507</v>
      </c>
      <c r="E173" s="284" t="s">
        <v>5750</v>
      </c>
      <c r="F173" s="284" t="s">
        <v>489</v>
      </c>
    </row>
    <row r="174" spans="1:6" x14ac:dyDescent="0.25">
      <c r="A174" s="284" t="s">
        <v>5352</v>
      </c>
      <c r="B174" s="284">
        <v>73502</v>
      </c>
      <c r="C174" s="284" t="s">
        <v>458</v>
      </c>
      <c r="D174" s="285" t="s">
        <v>507</v>
      </c>
      <c r="E174" s="284" t="s">
        <v>5750</v>
      </c>
      <c r="F174" s="284" t="s">
        <v>489</v>
      </c>
    </row>
    <row r="175" spans="1:6" x14ac:dyDescent="0.25">
      <c r="A175" s="284" t="s">
        <v>5353</v>
      </c>
      <c r="B175" s="284">
        <v>506878</v>
      </c>
      <c r="C175" s="284" t="s">
        <v>448</v>
      </c>
      <c r="D175" s="285" t="s">
        <v>507</v>
      </c>
      <c r="E175" s="284" t="s">
        <v>5750</v>
      </c>
      <c r="F175" s="284" t="s">
        <v>489</v>
      </c>
    </row>
    <row r="176" spans="1:6" x14ac:dyDescent="0.25">
      <c r="A176" s="284" t="s">
        <v>5354</v>
      </c>
      <c r="B176" s="284">
        <v>454552</v>
      </c>
      <c r="C176" s="284" t="s">
        <v>448</v>
      </c>
      <c r="D176" s="285" t="s">
        <v>507</v>
      </c>
      <c r="E176" s="284" t="s">
        <v>5750</v>
      </c>
      <c r="F176" s="284" t="s">
        <v>489</v>
      </c>
    </row>
    <row r="177" spans="1:6" x14ac:dyDescent="0.25">
      <c r="A177" s="284" t="s">
        <v>5355</v>
      </c>
      <c r="B177" s="284">
        <v>7789020018470</v>
      </c>
      <c r="C177" s="284" t="s">
        <v>455</v>
      </c>
      <c r="D177" s="285" t="s">
        <v>507</v>
      </c>
      <c r="E177" s="284" t="s">
        <v>5750</v>
      </c>
      <c r="F177" s="284" t="s">
        <v>489</v>
      </c>
    </row>
    <row r="178" spans="1:6" x14ac:dyDescent="0.25">
      <c r="A178" s="284" t="s">
        <v>5356</v>
      </c>
      <c r="B178" s="284">
        <v>7789020022942</v>
      </c>
      <c r="C178" s="284" t="s">
        <v>455</v>
      </c>
      <c r="D178" s="285" t="s">
        <v>619</v>
      </c>
      <c r="E178" s="284" t="s">
        <v>5750</v>
      </c>
      <c r="F178" s="284" t="s">
        <v>489</v>
      </c>
    </row>
    <row r="179" spans="1:6" x14ac:dyDescent="0.25">
      <c r="A179" s="284" t="s">
        <v>5357</v>
      </c>
      <c r="B179" s="284">
        <v>464498</v>
      </c>
      <c r="C179" s="284" t="s">
        <v>448</v>
      </c>
      <c r="D179" s="285" t="s">
        <v>507</v>
      </c>
      <c r="E179" s="284" t="s">
        <v>5750</v>
      </c>
      <c r="F179" s="284" t="s">
        <v>489</v>
      </c>
    </row>
    <row r="180" spans="1:6" x14ac:dyDescent="0.25">
      <c r="A180" s="284" t="s">
        <v>5358</v>
      </c>
      <c r="B180" s="284">
        <v>12169</v>
      </c>
      <c r="C180" s="284" t="s">
        <v>444</v>
      </c>
      <c r="D180" s="285" t="s">
        <v>507</v>
      </c>
      <c r="E180" s="284" t="s">
        <v>5750</v>
      </c>
      <c r="F180" s="284" t="s">
        <v>489</v>
      </c>
    </row>
    <row r="181" spans="1:6" x14ac:dyDescent="0.25">
      <c r="A181" s="284" t="s">
        <v>5359</v>
      </c>
      <c r="B181" s="284">
        <v>287687</v>
      </c>
      <c r="C181" s="284" t="s">
        <v>448</v>
      </c>
      <c r="D181" s="285" t="s">
        <v>507</v>
      </c>
      <c r="E181" s="284" t="s">
        <v>5750</v>
      </c>
      <c r="F181" s="284" t="s">
        <v>489</v>
      </c>
    </row>
    <row r="182" spans="1:6" x14ac:dyDescent="0.25">
      <c r="A182" s="284" t="s">
        <v>5360</v>
      </c>
      <c r="B182" s="284">
        <v>518932</v>
      </c>
      <c r="C182" s="284" t="s">
        <v>448</v>
      </c>
      <c r="D182" s="285" t="s">
        <v>507</v>
      </c>
      <c r="E182" s="284" t="s">
        <v>5750</v>
      </c>
      <c r="F182" s="284" t="s">
        <v>489</v>
      </c>
    </row>
    <row r="183" spans="1:6" x14ac:dyDescent="0.25">
      <c r="A183" s="284" t="s">
        <v>5361</v>
      </c>
      <c r="B183" s="284">
        <v>289677</v>
      </c>
      <c r="C183" s="284" t="s">
        <v>448</v>
      </c>
      <c r="D183" s="285" t="s">
        <v>507</v>
      </c>
      <c r="E183" s="284" t="s">
        <v>5750</v>
      </c>
      <c r="F183" s="284" t="s">
        <v>489</v>
      </c>
    </row>
    <row r="184" spans="1:6" x14ac:dyDescent="0.25">
      <c r="A184" s="284" t="s">
        <v>5362</v>
      </c>
      <c r="B184" s="284">
        <v>7789020011364</v>
      </c>
      <c r="C184" s="284" t="s">
        <v>455</v>
      </c>
      <c r="D184" s="285" t="s">
        <v>507</v>
      </c>
      <c r="E184" s="284" t="s">
        <v>5750</v>
      </c>
      <c r="F184" s="284" t="s">
        <v>489</v>
      </c>
    </row>
    <row r="185" spans="1:6" x14ac:dyDescent="0.25">
      <c r="A185" s="284" t="s">
        <v>5363</v>
      </c>
      <c r="B185" s="284">
        <v>789020023466</v>
      </c>
      <c r="C185" s="284" t="s">
        <v>455</v>
      </c>
      <c r="D185" s="285" t="s">
        <v>507</v>
      </c>
      <c r="E185" s="284" t="s">
        <v>5750</v>
      </c>
      <c r="F185" s="284" t="s">
        <v>489</v>
      </c>
    </row>
    <row r="186" spans="1:6" x14ac:dyDescent="0.25">
      <c r="A186" s="284" t="s">
        <v>5364</v>
      </c>
      <c r="B186" s="284">
        <v>36792</v>
      </c>
      <c r="C186" s="284" t="s">
        <v>458</v>
      </c>
      <c r="D186" s="285" t="s">
        <v>507</v>
      </c>
      <c r="E186" s="284" t="s">
        <v>5750</v>
      </c>
      <c r="F186" s="284" t="s">
        <v>489</v>
      </c>
    </row>
    <row r="187" spans="1:6" x14ac:dyDescent="0.25">
      <c r="A187" s="284" t="s">
        <v>5365</v>
      </c>
      <c r="B187" s="284">
        <v>7789020018282</v>
      </c>
      <c r="C187" s="284" t="s">
        <v>455</v>
      </c>
      <c r="D187" s="285" t="s">
        <v>507</v>
      </c>
      <c r="E187" s="284" t="s">
        <v>5750</v>
      </c>
      <c r="F187" s="284" t="s">
        <v>489</v>
      </c>
    </row>
    <row r="188" spans="1:6" x14ac:dyDescent="0.25">
      <c r="A188" s="284" t="s">
        <v>5366</v>
      </c>
      <c r="B188" s="284">
        <v>36331</v>
      </c>
      <c r="C188" s="284" t="s">
        <v>464</v>
      </c>
      <c r="D188" s="285" t="s">
        <v>507</v>
      </c>
      <c r="E188" s="284" t="s">
        <v>5750</v>
      </c>
      <c r="F188" s="284" t="s">
        <v>489</v>
      </c>
    </row>
    <row r="189" spans="1:6" x14ac:dyDescent="0.25">
      <c r="A189" s="284" t="s">
        <v>5367</v>
      </c>
      <c r="B189" s="284">
        <v>7495020001193</v>
      </c>
      <c r="C189" s="284" t="s">
        <v>466</v>
      </c>
      <c r="D189" s="285" t="s">
        <v>507</v>
      </c>
      <c r="E189" s="284" t="s">
        <v>5750</v>
      </c>
      <c r="F189" s="284" t="s">
        <v>489</v>
      </c>
    </row>
    <row r="190" spans="1:6" x14ac:dyDescent="0.25">
      <c r="A190" s="284" t="s">
        <v>5368</v>
      </c>
      <c r="B190" s="284">
        <v>52320</v>
      </c>
      <c r="C190" s="284" t="s">
        <v>441</v>
      </c>
      <c r="D190" s="285" t="s">
        <v>507</v>
      </c>
      <c r="E190" s="284" t="s">
        <v>5750</v>
      </c>
      <c r="F190" s="284" t="s">
        <v>489</v>
      </c>
    </row>
    <row r="191" spans="1:6" x14ac:dyDescent="0.25">
      <c r="A191" s="284" t="s">
        <v>5369</v>
      </c>
      <c r="B191" s="284">
        <v>7789020022923</v>
      </c>
      <c r="C191" s="284" t="s">
        <v>455</v>
      </c>
      <c r="D191" s="285" t="s">
        <v>507</v>
      </c>
      <c r="E191" s="284" t="s">
        <v>5750</v>
      </c>
      <c r="F191" s="284" t="s">
        <v>489</v>
      </c>
    </row>
    <row r="192" spans="1:6" x14ac:dyDescent="0.25">
      <c r="A192" s="284" t="s">
        <v>5370</v>
      </c>
      <c r="B192" s="284">
        <v>497057</v>
      </c>
      <c r="C192" s="284" t="s">
        <v>448</v>
      </c>
      <c r="D192" s="285" t="s">
        <v>507</v>
      </c>
      <c r="E192" s="284" t="s">
        <v>5750</v>
      </c>
      <c r="F192" s="284" t="s">
        <v>489</v>
      </c>
    </row>
    <row r="193" spans="1:6" x14ac:dyDescent="0.25">
      <c r="A193" s="284" t="s">
        <v>5371</v>
      </c>
      <c r="B193" s="284">
        <v>49921</v>
      </c>
      <c r="C193" s="284" t="s">
        <v>437</v>
      </c>
      <c r="D193" s="285" t="s">
        <v>507</v>
      </c>
      <c r="E193" s="284" t="s">
        <v>5750</v>
      </c>
      <c r="F193" s="284" t="s">
        <v>489</v>
      </c>
    </row>
    <row r="194" spans="1:6" x14ac:dyDescent="0.25">
      <c r="A194" s="284" t="s">
        <v>5372</v>
      </c>
      <c r="B194" s="284">
        <v>7789020023638</v>
      </c>
      <c r="C194" s="284" t="s">
        <v>455</v>
      </c>
      <c r="D194" s="285" t="s">
        <v>507</v>
      </c>
      <c r="E194" s="284" t="s">
        <v>5750</v>
      </c>
      <c r="F194" s="284" t="s">
        <v>489</v>
      </c>
    </row>
    <row r="195" spans="1:6" x14ac:dyDescent="0.25">
      <c r="A195" s="284" t="s">
        <v>5373</v>
      </c>
      <c r="B195" s="284">
        <v>60870</v>
      </c>
      <c r="C195" s="284" t="s">
        <v>464</v>
      </c>
      <c r="D195" s="285" t="s">
        <v>507</v>
      </c>
      <c r="E195" s="284" t="s">
        <v>5750</v>
      </c>
      <c r="F195" s="284" t="s">
        <v>489</v>
      </c>
    </row>
    <row r="196" spans="1:6" x14ac:dyDescent="0.25">
      <c r="A196" s="284" t="s">
        <v>5374</v>
      </c>
      <c r="B196" s="284">
        <v>291594</v>
      </c>
      <c r="C196" s="284" t="s">
        <v>620</v>
      </c>
      <c r="D196" s="285" t="s">
        <v>621</v>
      </c>
      <c r="E196" s="284" t="s">
        <v>5750</v>
      </c>
      <c r="F196" s="284" t="s">
        <v>489</v>
      </c>
    </row>
    <row r="197" spans="1:6" x14ac:dyDescent="0.25">
      <c r="A197" s="284" t="s">
        <v>5375</v>
      </c>
      <c r="B197" s="284">
        <v>52341</v>
      </c>
      <c r="C197" s="284" t="s">
        <v>464</v>
      </c>
      <c r="D197" s="285" t="s">
        <v>507</v>
      </c>
      <c r="E197" s="284" t="s">
        <v>5750</v>
      </c>
      <c r="F197" s="284" t="s">
        <v>489</v>
      </c>
    </row>
    <row r="198" spans="1:6" x14ac:dyDescent="0.25">
      <c r="A198" s="284" t="s">
        <v>5376</v>
      </c>
      <c r="B198" s="284">
        <v>36376</v>
      </c>
      <c r="C198" s="284" t="s">
        <v>464</v>
      </c>
      <c r="D198" s="285" t="s">
        <v>507</v>
      </c>
      <c r="E198" s="284" t="s">
        <v>5750</v>
      </c>
      <c r="F198" s="284" t="s">
        <v>489</v>
      </c>
    </row>
    <row r="199" spans="1:6" x14ac:dyDescent="0.25">
      <c r="A199" s="284" t="s">
        <v>5377</v>
      </c>
      <c r="B199" s="284">
        <v>12015</v>
      </c>
      <c r="C199" s="284" t="s">
        <v>441</v>
      </c>
      <c r="D199" s="285" t="s">
        <v>507</v>
      </c>
      <c r="E199" s="284" t="s">
        <v>5750</v>
      </c>
      <c r="F199" s="284" t="s">
        <v>489</v>
      </c>
    </row>
    <row r="200" spans="1:6" x14ac:dyDescent="0.25">
      <c r="A200" s="284" t="s">
        <v>5378</v>
      </c>
      <c r="B200" s="284">
        <v>36296</v>
      </c>
      <c r="C200" s="284" t="s">
        <v>464</v>
      </c>
      <c r="D200" s="285" t="s">
        <v>507</v>
      </c>
      <c r="E200" s="284" t="s">
        <v>5750</v>
      </c>
      <c r="F200" s="284" t="s">
        <v>489</v>
      </c>
    </row>
    <row r="201" spans="1:6" x14ac:dyDescent="0.25">
      <c r="A201" s="284" t="s">
        <v>5379</v>
      </c>
      <c r="B201" s="284">
        <v>63953</v>
      </c>
      <c r="C201" s="284" t="s">
        <v>458</v>
      </c>
      <c r="D201" s="285" t="s">
        <v>507</v>
      </c>
      <c r="E201" s="284" t="s">
        <v>5750</v>
      </c>
      <c r="F201" s="284" t="s">
        <v>489</v>
      </c>
    </row>
    <row r="202" spans="1:6" x14ac:dyDescent="0.25">
      <c r="A202" s="284" t="s">
        <v>5380</v>
      </c>
      <c r="B202" s="284">
        <v>7789021013932</v>
      </c>
      <c r="C202" s="284" t="s">
        <v>455</v>
      </c>
      <c r="D202" s="285" t="s">
        <v>507</v>
      </c>
      <c r="E202" s="284" t="s">
        <v>5750</v>
      </c>
      <c r="F202" s="284" t="s">
        <v>489</v>
      </c>
    </row>
    <row r="203" spans="1:6" x14ac:dyDescent="0.25">
      <c r="A203" s="284" t="s">
        <v>5381</v>
      </c>
      <c r="B203" s="284">
        <v>61759</v>
      </c>
      <c r="C203" s="284" t="s">
        <v>464</v>
      </c>
      <c r="D203" s="285" t="s">
        <v>507</v>
      </c>
      <c r="E203" s="284" t="s">
        <v>5750</v>
      </c>
      <c r="F203" s="284" t="s">
        <v>489</v>
      </c>
    </row>
    <row r="204" spans="1:6" x14ac:dyDescent="0.25">
      <c r="A204" s="284" t="s">
        <v>5382</v>
      </c>
      <c r="B204" s="284">
        <v>454489</v>
      </c>
      <c r="C204" s="284" t="s">
        <v>448</v>
      </c>
      <c r="D204" s="285" t="s">
        <v>507</v>
      </c>
      <c r="E204" s="284" t="s">
        <v>5750</v>
      </c>
      <c r="F204" s="284" t="s">
        <v>489</v>
      </c>
    </row>
    <row r="205" spans="1:6" x14ac:dyDescent="0.25">
      <c r="A205" s="284" t="s">
        <v>5383</v>
      </c>
      <c r="B205" s="284">
        <v>35909</v>
      </c>
      <c r="C205" s="284" t="s">
        <v>464</v>
      </c>
      <c r="D205" s="285" t="s">
        <v>507</v>
      </c>
      <c r="E205" s="284" t="s">
        <v>5750</v>
      </c>
      <c r="F205" s="284" t="s">
        <v>489</v>
      </c>
    </row>
    <row r="206" spans="1:6" x14ac:dyDescent="0.25">
      <c r="A206" s="284" t="s">
        <v>5384</v>
      </c>
      <c r="B206" s="284">
        <v>4285394</v>
      </c>
      <c r="C206" s="284" t="s">
        <v>471</v>
      </c>
      <c r="D206" s="285" t="s">
        <v>507</v>
      </c>
      <c r="E206" s="284" t="s">
        <v>5750</v>
      </c>
      <c r="F206" s="284" t="s">
        <v>489</v>
      </c>
    </row>
    <row r="207" spans="1:6" x14ac:dyDescent="0.25">
      <c r="A207" s="284" t="s">
        <v>5385</v>
      </c>
      <c r="B207" s="284">
        <v>326374</v>
      </c>
      <c r="C207" s="284" t="s">
        <v>448</v>
      </c>
      <c r="D207" s="285" t="s">
        <v>590</v>
      </c>
      <c r="E207" s="284" t="s">
        <v>5750</v>
      </c>
      <c r="F207" s="284" t="s">
        <v>489</v>
      </c>
    </row>
    <row r="208" spans="1:6" x14ac:dyDescent="0.25">
      <c r="A208" s="284" t="s">
        <v>5386</v>
      </c>
      <c r="B208" s="284">
        <v>24385</v>
      </c>
      <c r="C208" s="284" t="s">
        <v>458</v>
      </c>
      <c r="D208" s="285" t="s">
        <v>590</v>
      </c>
      <c r="E208" s="284" t="s">
        <v>5750</v>
      </c>
      <c r="F208" s="284" t="s">
        <v>489</v>
      </c>
    </row>
    <row r="209" spans="1:6" x14ac:dyDescent="0.25">
      <c r="A209" s="284" t="s">
        <v>5387</v>
      </c>
      <c r="B209" s="284">
        <v>65121654</v>
      </c>
      <c r="C209" s="284" t="s">
        <v>439</v>
      </c>
      <c r="D209" s="285" t="s">
        <v>622</v>
      </c>
      <c r="E209" s="284" t="s">
        <v>5750</v>
      </c>
      <c r="F209" s="284" t="s">
        <v>489</v>
      </c>
    </row>
    <row r="210" spans="1:6" x14ac:dyDescent="0.25">
      <c r="A210" s="284" t="s">
        <v>5388</v>
      </c>
      <c r="B210" s="284">
        <v>288762</v>
      </c>
      <c r="C210" s="284" t="s">
        <v>448</v>
      </c>
      <c r="D210" s="285" t="s">
        <v>507</v>
      </c>
      <c r="E210" s="284" t="s">
        <v>5750</v>
      </c>
      <c r="F210" s="284" t="s">
        <v>489</v>
      </c>
    </row>
    <row r="211" spans="1:6" x14ac:dyDescent="0.25">
      <c r="A211" s="284" t="s">
        <v>5389</v>
      </c>
      <c r="B211" s="284">
        <v>281087</v>
      </c>
      <c r="C211" s="284" t="s">
        <v>448</v>
      </c>
      <c r="D211" s="285" t="s">
        <v>507</v>
      </c>
      <c r="E211" s="284" t="s">
        <v>5750</v>
      </c>
      <c r="F211" s="284" t="s">
        <v>489</v>
      </c>
    </row>
    <row r="212" spans="1:6" x14ac:dyDescent="0.25">
      <c r="A212" s="284" t="s">
        <v>5390</v>
      </c>
      <c r="B212" s="284">
        <v>4285395</v>
      </c>
      <c r="C212" s="284" t="s">
        <v>447</v>
      </c>
      <c r="D212" s="285" t="s">
        <v>507</v>
      </c>
      <c r="E212" s="284" t="s">
        <v>5750</v>
      </c>
      <c r="F212" s="284" t="s">
        <v>489</v>
      </c>
    </row>
    <row r="213" spans="1:6" x14ac:dyDescent="0.25">
      <c r="A213" s="284" t="s">
        <v>5391</v>
      </c>
      <c r="B213" s="284">
        <v>77890200234343</v>
      </c>
      <c r="C213" s="284" t="s">
        <v>455</v>
      </c>
      <c r="D213" s="285" t="s">
        <v>507</v>
      </c>
      <c r="E213" s="284" t="s">
        <v>5750</v>
      </c>
      <c r="F213" s="284" t="s">
        <v>489</v>
      </c>
    </row>
    <row r="214" spans="1:6" x14ac:dyDescent="0.25">
      <c r="A214" s="284" t="s">
        <v>5392</v>
      </c>
      <c r="B214" s="284">
        <v>7789021011718</v>
      </c>
      <c r="C214" s="284" t="s">
        <v>455</v>
      </c>
      <c r="D214" s="285" t="s">
        <v>507</v>
      </c>
      <c r="E214" s="284" t="s">
        <v>5750</v>
      </c>
      <c r="F214" s="284" t="s">
        <v>489</v>
      </c>
    </row>
    <row r="215" spans="1:6" x14ac:dyDescent="0.25">
      <c r="A215" s="284" t="s">
        <v>5393</v>
      </c>
      <c r="B215" s="284">
        <v>4808816</v>
      </c>
      <c r="C215" s="284" t="s">
        <v>447</v>
      </c>
      <c r="D215" s="285" t="s">
        <v>507</v>
      </c>
      <c r="E215" s="284" t="s">
        <v>5750</v>
      </c>
      <c r="F215" s="284" t="s">
        <v>489</v>
      </c>
    </row>
    <row r="216" spans="1:6" x14ac:dyDescent="0.25">
      <c r="A216" s="284" t="s">
        <v>5394</v>
      </c>
      <c r="B216" s="284">
        <v>7789020022941</v>
      </c>
      <c r="C216" s="284" t="s">
        <v>455</v>
      </c>
      <c r="D216" s="285" t="s">
        <v>507</v>
      </c>
      <c r="E216" s="284" t="s">
        <v>5750</v>
      </c>
      <c r="F216" s="284" t="s">
        <v>489</v>
      </c>
    </row>
    <row r="217" spans="1:6" x14ac:dyDescent="0.25">
      <c r="A217" s="284" t="s">
        <v>5395</v>
      </c>
      <c r="B217" s="284">
        <v>3733782</v>
      </c>
      <c r="C217" s="284" t="s">
        <v>447</v>
      </c>
      <c r="D217" s="285" t="s">
        <v>507</v>
      </c>
      <c r="E217" s="284" t="s">
        <v>5750</v>
      </c>
      <c r="F217" s="284" t="s">
        <v>489</v>
      </c>
    </row>
    <row r="218" spans="1:6" x14ac:dyDescent="0.25">
      <c r="A218" s="284" t="s">
        <v>5396</v>
      </c>
      <c r="B218" s="284">
        <v>35936</v>
      </c>
      <c r="C218" s="284" t="s">
        <v>464</v>
      </c>
      <c r="D218" s="285" t="s">
        <v>507</v>
      </c>
      <c r="E218" s="284" t="s">
        <v>5750</v>
      </c>
      <c r="F218" s="284" t="s">
        <v>489</v>
      </c>
    </row>
    <row r="219" spans="1:6" x14ac:dyDescent="0.25">
      <c r="A219" s="284" t="s">
        <v>5397</v>
      </c>
      <c r="B219" s="284">
        <v>323312</v>
      </c>
      <c r="C219" s="284" t="s">
        <v>448</v>
      </c>
      <c r="D219" s="285" t="s">
        <v>507</v>
      </c>
      <c r="E219" s="284" t="s">
        <v>5750</v>
      </c>
      <c r="F219" s="284" t="s">
        <v>489</v>
      </c>
    </row>
    <row r="220" spans="1:6" x14ac:dyDescent="0.25">
      <c r="A220" s="284" t="s">
        <v>5398</v>
      </c>
      <c r="B220" s="284">
        <v>117411</v>
      </c>
      <c r="C220" s="284" t="s">
        <v>444</v>
      </c>
      <c r="D220" s="285" t="s">
        <v>507</v>
      </c>
      <c r="E220" s="284" t="s">
        <v>5750</v>
      </c>
      <c r="F220" s="284" t="s">
        <v>489</v>
      </c>
    </row>
    <row r="221" spans="1:6" x14ac:dyDescent="0.25">
      <c r="A221" s="284" t="s">
        <v>5399</v>
      </c>
      <c r="B221" s="284">
        <v>497660</v>
      </c>
      <c r="C221" s="284" t="s">
        <v>448</v>
      </c>
      <c r="D221" s="285" t="s">
        <v>507</v>
      </c>
      <c r="E221" s="284" t="s">
        <v>5750</v>
      </c>
      <c r="F221" s="284" t="s">
        <v>489</v>
      </c>
    </row>
    <row r="222" spans="1:6" x14ac:dyDescent="0.25">
      <c r="A222" s="284" t="s">
        <v>5400</v>
      </c>
      <c r="B222" s="284">
        <v>7789020022484</v>
      </c>
      <c r="C222" s="284" t="s">
        <v>455</v>
      </c>
      <c r="D222" s="285" t="s">
        <v>507</v>
      </c>
      <c r="E222" s="284" t="s">
        <v>5750</v>
      </c>
      <c r="F222" s="284" t="s">
        <v>489</v>
      </c>
    </row>
    <row r="223" spans="1:6" x14ac:dyDescent="0.25">
      <c r="A223" s="284" t="s">
        <v>5401</v>
      </c>
      <c r="B223" s="284">
        <v>56120</v>
      </c>
      <c r="C223" s="284" t="s">
        <v>458</v>
      </c>
      <c r="D223" s="285" t="s">
        <v>507</v>
      </c>
      <c r="E223" s="284" t="s">
        <v>5750</v>
      </c>
      <c r="F223" s="284" t="s">
        <v>489</v>
      </c>
    </row>
    <row r="224" spans="1:6" x14ac:dyDescent="0.25">
      <c r="A224" s="284" t="s">
        <v>5402</v>
      </c>
      <c r="B224" s="284">
        <v>57876</v>
      </c>
      <c r="C224" s="284" t="s">
        <v>458</v>
      </c>
      <c r="D224" s="285" t="s">
        <v>507</v>
      </c>
      <c r="E224" s="284" t="s">
        <v>5750</v>
      </c>
      <c r="F224" s="284" t="s">
        <v>489</v>
      </c>
    </row>
    <row r="225" spans="1:6" x14ac:dyDescent="0.25">
      <c r="A225" s="284" t="s">
        <v>5403</v>
      </c>
      <c r="B225" s="284">
        <v>7791020011949</v>
      </c>
      <c r="C225" s="284" t="s">
        <v>455</v>
      </c>
      <c r="D225" s="285" t="s">
        <v>507</v>
      </c>
      <c r="E225" s="284" t="s">
        <v>5750</v>
      </c>
      <c r="F225" s="284" t="s">
        <v>489</v>
      </c>
    </row>
    <row r="226" spans="1:6" x14ac:dyDescent="0.25">
      <c r="A226" s="284" t="s">
        <v>5404</v>
      </c>
      <c r="B226" s="284">
        <v>284512</v>
      </c>
      <c r="C226" s="284" t="s">
        <v>448</v>
      </c>
      <c r="D226" s="285" t="s">
        <v>507</v>
      </c>
      <c r="E226" s="284" t="s">
        <v>5750</v>
      </c>
      <c r="F226" s="284" t="s">
        <v>489</v>
      </c>
    </row>
    <row r="227" spans="1:6" x14ac:dyDescent="0.25">
      <c r="A227" s="284" t="s">
        <v>5405</v>
      </c>
      <c r="B227" s="284">
        <v>7789020022023</v>
      </c>
      <c r="C227" s="284" t="s">
        <v>455</v>
      </c>
      <c r="D227" s="285" t="s">
        <v>507</v>
      </c>
      <c r="E227" s="284" t="s">
        <v>5750</v>
      </c>
      <c r="F227" s="284" t="s">
        <v>489</v>
      </c>
    </row>
    <row r="228" spans="1:6" x14ac:dyDescent="0.25">
      <c r="A228" s="284" t="s">
        <v>5406</v>
      </c>
      <c r="B228" s="284">
        <v>54089</v>
      </c>
      <c r="C228" s="284" t="s">
        <v>458</v>
      </c>
      <c r="D228" s="285" t="s">
        <v>507</v>
      </c>
      <c r="E228" s="284" t="s">
        <v>5750</v>
      </c>
      <c r="F228" s="284" t="s">
        <v>489</v>
      </c>
    </row>
    <row r="229" spans="1:6" x14ac:dyDescent="0.25">
      <c r="A229" s="284" t="s">
        <v>5407</v>
      </c>
      <c r="B229" s="284">
        <v>7789020022017</v>
      </c>
      <c r="C229" s="284" t="s">
        <v>455</v>
      </c>
      <c r="D229" s="285" t="s">
        <v>507</v>
      </c>
      <c r="E229" s="284" t="s">
        <v>5750</v>
      </c>
      <c r="F229" s="284" t="s">
        <v>489</v>
      </c>
    </row>
    <row r="230" spans="1:6" x14ac:dyDescent="0.25">
      <c r="A230" s="284" t="s">
        <v>5408</v>
      </c>
      <c r="B230" s="284">
        <v>52347</v>
      </c>
      <c r="C230" s="284" t="s">
        <v>464</v>
      </c>
      <c r="D230" s="285" t="s">
        <v>507</v>
      </c>
      <c r="E230" s="284" t="s">
        <v>5750</v>
      </c>
      <c r="F230" s="284" t="s">
        <v>489</v>
      </c>
    </row>
    <row r="231" spans="1:6" x14ac:dyDescent="0.25">
      <c r="A231" s="284" t="s">
        <v>5409</v>
      </c>
      <c r="B231" s="284">
        <v>7789020022362</v>
      </c>
      <c r="C231" s="284" t="s">
        <v>455</v>
      </c>
      <c r="D231" s="285" t="s">
        <v>507</v>
      </c>
      <c r="E231" s="284" t="s">
        <v>5750</v>
      </c>
      <c r="F231" s="284" t="s">
        <v>489</v>
      </c>
    </row>
    <row r="232" spans="1:6" x14ac:dyDescent="0.25">
      <c r="A232" s="284" t="s">
        <v>5410</v>
      </c>
      <c r="B232" s="284">
        <v>509151</v>
      </c>
      <c r="C232" s="284" t="s">
        <v>448</v>
      </c>
      <c r="D232" s="285" t="s">
        <v>507</v>
      </c>
      <c r="E232" s="284" t="s">
        <v>5750</v>
      </c>
      <c r="F232" s="284" t="s">
        <v>489</v>
      </c>
    </row>
    <row r="233" spans="1:6" x14ac:dyDescent="0.25">
      <c r="A233" s="284" t="s">
        <v>5411</v>
      </c>
      <c r="B233" s="284">
        <v>497964</v>
      </c>
      <c r="C233" s="284" t="s">
        <v>448</v>
      </c>
      <c r="D233" s="285" t="s">
        <v>507</v>
      </c>
      <c r="E233" s="284" t="s">
        <v>5750</v>
      </c>
      <c r="F233" s="284" t="s">
        <v>489</v>
      </c>
    </row>
    <row r="234" spans="1:6" x14ac:dyDescent="0.25">
      <c r="A234" s="284" t="s">
        <v>5412</v>
      </c>
      <c r="B234" s="284">
        <v>20841</v>
      </c>
      <c r="C234" s="284" t="s">
        <v>470</v>
      </c>
      <c r="D234" s="285" t="s">
        <v>507</v>
      </c>
      <c r="E234" s="284" t="s">
        <v>5750</v>
      </c>
      <c r="F234" s="284" t="s">
        <v>489</v>
      </c>
    </row>
    <row r="235" spans="1:6" x14ac:dyDescent="0.25">
      <c r="A235" s="284" t="s">
        <v>5413</v>
      </c>
      <c r="B235" s="284">
        <v>289079</v>
      </c>
      <c r="C235" s="284" t="s">
        <v>448</v>
      </c>
      <c r="D235" s="285" t="s">
        <v>507</v>
      </c>
      <c r="E235" s="284" t="s">
        <v>5750</v>
      </c>
      <c r="F235" s="284" t="s">
        <v>489</v>
      </c>
    </row>
    <row r="236" spans="1:6" x14ac:dyDescent="0.25">
      <c r="A236" s="284" t="s">
        <v>5414</v>
      </c>
      <c r="B236" s="284">
        <v>65143051</v>
      </c>
      <c r="C236" s="284" t="s">
        <v>439</v>
      </c>
      <c r="D236" s="285" t="s">
        <v>595</v>
      </c>
      <c r="E236" s="284" t="s">
        <v>5750</v>
      </c>
      <c r="F236" s="284" t="s">
        <v>489</v>
      </c>
    </row>
    <row r="237" spans="1:6" x14ac:dyDescent="0.25">
      <c r="A237" s="284" t="s">
        <v>5415</v>
      </c>
      <c r="B237" s="284">
        <v>49078</v>
      </c>
      <c r="C237" s="284" t="s">
        <v>437</v>
      </c>
      <c r="D237" s="285" t="s">
        <v>507</v>
      </c>
      <c r="E237" s="284" t="s">
        <v>5750</v>
      </c>
      <c r="F237" s="284" t="s">
        <v>489</v>
      </c>
    </row>
    <row r="238" spans="1:6" x14ac:dyDescent="0.25">
      <c r="A238" s="284" t="s">
        <v>5416</v>
      </c>
      <c r="B238" s="284">
        <v>481991</v>
      </c>
      <c r="C238" s="284" t="s">
        <v>448</v>
      </c>
      <c r="D238" s="285" t="s">
        <v>507</v>
      </c>
      <c r="E238" s="284" t="s">
        <v>5750</v>
      </c>
      <c r="F238" s="284" t="s">
        <v>489</v>
      </c>
    </row>
    <row r="239" spans="1:6" x14ac:dyDescent="0.25">
      <c r="A239" s="284" t="s">
        <v>5417</v>
      </c>
      <c r="B239" s="284">
        <v>311720</v>
      </c>
      <c r="C239" s="284" t="s">
        <v>448</v>
      </c>
      <c r="D239" s="285" t="s">
        <v>507</v>
      </c>
      <c r="E239" s="284" t="s">
        <v>5750</v>
      </c>
      <c r="F239" s="284" t="s">
        <v>489</v>
      </c>
    </row>
    <row r="240" spans="1:6" x14ac:dyDescent="0.25">
      <c r="A240" s="284" t="s">
        <v>5418</v>
      </c>
      <c r="B240" s="284">
        <v>7495020000159</v>
      </c>
      <c r="C240" s="284" t="s">
        <v>466</v>
      </c>
      <c r="D240" s="285" t="s">
        <v>507</v>
      </c>
      <c r="E240" s="284" t="s">
        <v>5750</v>
      </c>
      <c r="F240" s="284" t="s">
        <v>489</v>
      </c>
    </row>
    <row r="241" spans="1:6" x14ac:dyDescent="0.25">
      <c r="A241" s="284" t="s">
        <v>5419</v>
      </c>
      <c r="B241" s="284">
        <v>50322</v>
      </c>
      <c r="C241" s="284" t="s">
        <v>437</v>
      </c>
      <c r="D241" s="285" t="s">
        <v>507</v>
      </c>
      <c r="E241" s="284" t="s">
        <v>5750</v>
      </c>
      <c r="F241" s="284" t="s">
        <v>489</v>
      </c>
    </row>
    <row r="242" spans="1:6" x14ac:dyDescent="0.25">
      <c r="A242" s="284" t="s">
        <v>5420</v>
      </c>
      <c r="B242" s="284">
        <v>52405</v>
      </c>
      <c r="C242" s="284" t="s">
        <v>464</v>
      </c>
      <c r="D242" s="285" t="s">
        <v>507</v>
      </c>
      <c r="E242" s="284" t="s">
        <v>5750</v>
      </c>
      <c r="F242" s="284" t="s">
        <v>489</v>
      </c>
    </row>
    <row r="243" spans="1:6" x14ac:dyDescent="0.25">
      <c r="A243" s="284" t="s">
        <v>5421</v>
      </c>
      <c r="B243" s="284">
        <v>4046726</v>
      </c>
      <c r="C243" s="284" t="s">
        <v>443</v>
      </c>
      <c r="D243" s="285" t="s">
        <v>507</v>
      </c>
      <c r="E243" s="284" t="s">
        <v>5750</v>
      </c>
      <c r="F243" s="284" t="s">
        <v>489</v>
      </c>
    </row>
    <row r="244" spans="1:6" x14ac:dyDescent="0.25">
      <c r="A244" s="284" t="s">
        <v>5422</v>
      </c>
      <c r="B244" s="284">
        <v>61758</v>
      </c>
      <c r="C244" s="284" t="s">
        <v>468</v>
      </c>
      <c r="D244" s="285" t="s">
        <v>507</v>
      </c>
      <c r="E244" s="284" t="s">
        <v>5750</v>
      </c>
      <c r="F244" s="284" t="s">
        <v>489</v>
      </c>
    </row>
    <row r="245" spans="1:6" x14ac:dyDescent="0.25">
      <c r="A245" s="284" t="s">
        <v>5423</v>
      </c>
      <c r="B245" s="284">
        <v>518075</v>
      </c>
      <c r="C245" s="284" t="s">
        <v>448</v>
      </c>
      <c r="D245" s="285" t="s">
        <v>507</v>
      </c>
      <c r="E245" s="284" t="s">
        <v>5750</v>
      </c>
      <c r="F245" s="284" t="s">
        <v>489</v>
      </c>
    </row>
    <row r="246" spans="1:6" x14ac:dyDescent="0.25">
      <c r="A246" s="284" t="s">
        <v>5424</v>
      </c>
      <c r="B246" s="284">
        <v>52314</v>
      </c>
      <c r="C246" s="284" t="s">
        <v>464</v>
      </c>
      <c r="D246" s="285" t="s">
        <v>507</v>
      </c>
      <c r="E246" s="284" t="s">
        <v>5750</v>
      </c>
      <c r="F246" s="284" t="s">
        <v>489</v>
      </c>
    </row>
    <row r="247" spans="1:6" x14ac:dyDescent="0.25">
      <c r="A247" s="284" t="s">
        <v>5425</v>
      </c>
      <c r="B247" s="284">
        <v>7791020021835</v>
      </c>
      <c r="C247" s="284" t="s">
        <v>455</v>
      </c>
      <c r="D247" s="285" t="s">
        <v>507</v>
      </c>
      <c r="E247" s="284" t="s">
        <v>5750</v>
      </c>
      <c r="F247" s="284" t="s">
        <v>489</v>
      </c>
    </row>
    <row r="248" spans="1:6" x14ac:dyDescent="0.25">
      <c r="A248" s="284" t="s">
        <v>5426</v>
      </c>
      <c r="B248" s="284">
        <v>4285081</v>
      </c>
      <c r="C248" s="284" t="s">
        <v>443</v>
      </c>
      <c r="D248" s="285" t="s">
        <v>507</v>
      </c>
      <c r="E248" s="284" t="s">
        <v>5750</v>
      </c>
      <c r="F248" s="284" t="s">
        <v>489</v>
      </c>
    </row>
    <row r="249" spans="1:6" x14ac:dyDescent="0.25">
      <c r="A249" s="284" t="s">
        <v>5427</v>
      </c>
      <c r="B249" s="284">
        <v>3743768</v>
      </c>
      <c r="C249" s="284" t="s">
        <v>447</v>
      </c>
      <c r="D249" s="285" t="s">
        <v>623</v>
      </c>
      <c r="E249" s="284" t="s">
        <v>5750</v>
      </c>
      <c r="F249" s="284" t="s">
        <v>489</v>
      </c>
    </row>
    <row r="250" spans="1:6" x14ac:dyDescent="0.25">
      <c r="A250" s="284" t="s">
        <v>5428</v>
      </c>
      <c r="B250" s="284">
        <v>35992</v>
      </c>
      <c r="C250" s="284" t="s">
        <v>464</v>
      </c>
      <c r="D250" s="285" t="s">
        <v>507</v>
      </c>
      <c r="E250" s="284" t="s">
        <v>5750</v>
      </c>
      <c r="F250" s="284" t="s">
        <v>489</v>
      </c>
    </row>
    <row r="251" spans="1:6" x14ac:dyDescent="0.25">
      <c r="A251" s="284" t="s">
        <v>5429</v>
      </c>
      <c r="B251" s="284">
        <v>4281714</v>
      </c>
      <c r="C251" s="284" t="s">
        <v>447</v>
      </c>
      <c r="D251" s="285" t="s">
        <v>593</v>
      </c>
      <c r="E251" s="284" t="s">
        <v>5750</v>
      </c>
      <c r="F251" s="284" t="s">
        <v>489</v>
      </c>
    </row>
    <row r="252" spans="1:6" x14ac:dyDescent="0.25">
      <c r="A252" s="284" t="s">
        <v>5430</v>
      </c>
      <c r="B252" s="284">
        <v>518129</v>
      </c>
      <c r="C252" s="284" t="s">
        <v>448</v>
      </c>
      <c r="D252" s="285" t="s">
        <v>507</v>
      </c>
      <c r="E252" s="284" t="s">
        <v>5750</v>
      </c>
      <c r="F252" s="284" t="s">
        <v>489</v>
      </c>
    </row>
    <row r="253" spans="1:6" x14ac:dyDescent="0.25">
      <c r="A253" s="284" t="s">
        <v>5431</v>
      </c>
      <c r="B253" s="284">
        <v>2819025</v>
      </c>
      <c r="C253" s="284" t="s">
        <v>443</v>
      </c>
      <c r="D253" s="285" t="s">
        <v>507</v>
      </c>
      <c r="E253" s="284" t="s">
        <v>5750</v>
      </c>
      <c r="F253" s="284" t="s">
        <v>489</v>
      </c>
    </row>
    <row r="254" spans="1:6" x14ac:dyDescent="0.25">
      <c r="A254" s="284" t="s">
        <v>5432</v>
      </c>
      <c r="B254" s="284">
        <v>18575</v>
      </c>
      <c r="C254" s="284" t="s">
        <v>436</v>
      </c>
      <c r="D254" s="285" t="s">
        <v>507</v>
      </c>
      <c r="E254" s="284" t="s">
        <v>5750</v>
      </c>
      <c r="F254" s="284" t="s">
        <v>489</v>
      </c>
    </row>
    <row r="255" spans="1:6" x14ac:dyDescent="0.25">
      <c r="A255" s="284" t="s">
        <v>5433</v>
      </c>
      <c r="B255" s="284">
        <v>7129019001186</v>
      </c>
      <c r="C255" s="284" t="s">
        <v>439</v>
      </c>
      <c r="D255" s="285" t="s">
        <v>507</v>
      </c>
      <c r="E255" s="284" t="s">
        <v>5750</v>
      </c>
      <c r="F255" s="284" t="s">
        <v>489</v>
      </c>
    </row>
    <row r="256" spans="1:6" x14ac:dyDescent="0.25">
      <c r="A256" s="284" t="s">
        <v>5434</v>
      </c>
      <c r="B256" s="284">
        <v>37438</v>
      </c>
      <c r="C256" s="284" t="s">
        <v>458</v>
      </c>
      <c r="D256" s="285" t="s">
        <v>507</v>
      </c>
      <c r="E256" s="284" t="s">
        <v>5750</v>
      </c>
      <c r="F256" s="284" t="s">
        <v>489</v>
      </c>
    </row>
    <row r="257" spans="1:6" x14ac:dyDescent="0.25">
      <c r="A257" s="284" t="s">
        <v>5435</v>
      </c>
      <c r="B257" s="284">
        <v>283706</v>
      </c>
      <c r="C257" s="284" t="s">
        <v>448</v>
      </c>
      <c r="D257" s="285" t="s">
        <v>507</v>
      </c>
      <c r="E257" s="284" t="s">
        <v>5750</v>
      </c>
      <c r="F257" s="284" t="s">
        <v>489</v>
      </c>
    </row>
    <row r="258" spans="1:6" x14ac:dyDescent="0.25">
      <c r="A258" s="284" t="s">
        <v>5436</v>
      </c>
      <c r="B258" s="284">
        <v>7789020022319</v>
      </c>
      <c r="C258" s="284" t="s">
        <v>455</v>
      </c>
      <c r="D258" s="285" t="s">
        <v>507</v>
      </c>
      <c r="E258" s="284" t="s">
        <v>5750</v>
      </c>
      <c r="F258" s="284" t="s">
        <v>489</v>
      </c>
    </row>
    <row r="259" spans="1:6" x14ac:dyDescent="0.25">
      <c r="A259" s="284" t="s">
        <v>5437</v>
      </c>
      <c r="B259" s="284">
        <v>286876</v>
      </c>
      <c r="C259" s="284" t="s">
        <v>448</v>
      </c>
      <c r="D259" s="285" t="s">
        <v>507</v>
      </c>
      <c r="E259" s="284" t="s">
        <v>5750</v>
      </c>
      <c r="F259" s="284" t="s">
        <v>489</v>
      </c>
    </row>
    <row r="260" spans="1:6" x14ac:dyDescent="0.25">
      <c r="A260" s="284" t="s">
        <v>5438</v>
      </c>
      <c r="B260" s="284">
        <v>288729</v>
      </c>
      <c r="C260" s="284" t="s">
        <v>448</v>
      </c>
      <c r="D260" s="285" t="s">
        <v>507</v>
      </c>
      <c r="E260" s="284" t="s">
        <v>5750</v>
      </c>
      <c r="F260" s="284" t="s">
        <v>489</v>
      </c>
    </row>
    <row r="261" spans="1:6" x14ac:dyDescent="0.25">
      <c r="A261" s="284" t="s">
        <v>5439</v>
      </c>
      <c r="B261" s="284">
        <v>74524</v>
      </c>
      <c r="C261" s="284" t="s">
        <v>458</v>
      </c>
      <c r="D261" s="285" t="s">
        <v>507</v>
      </c>
      <c r="E261" s="284" t="s">
        <v>5750</v>
      </c>
      <c r="F261" s="284" t="s">
        <v>489</v>
      </c>
    </row>
    <row r="262" spans="1:6" x14ac:dyDescent="0.25">
      <c r="A262" s="284" t="s">
        <v>5440</v>
      </c>
      <c r="B262" s="284">
        <v>286321</v>
      </c>
      <c r="C262" s="284" t="s">
        <v>448</v>
      </c>
      <c r="D262" s="285" t="s">
        <v>507</v>
      </c>
      <c r="E262" s="284" t="s">
        <v>5750</v>
      </c>
      <c r="F262" s="284" t="s">
        <v>489</v>
      </c>
    </row>
    <row r="263" spans="1:6" x14ac:dyDescent="0.25">
      <c r="A263" s="284" t="s">
        <v>5441</v>
      </c>
      <c r="B263" s="284">
        <v>7080918624</v>
      </c>
      <c r="C263" s="284" t="s">
        <v>440</v>
      </c>
      <c r="D263" s="285" t="s">
        <v>507</v>
      </c>
      <c r="E263" s="284" t="s">
        <v>5750</v>
      </c>
      <c r="F263" s="284" t="s">
        <v>489</v>
      </c>
    </row>
    <row r="264" spans="1:6" x14ac:dyDescent="0.25">
      <c r="A264" s="284" t="s">
        <v>5442</v>
      </c>
      <c r="B264" s="284">
        <v>4284882</v>
      </c>
      <c r="C264" s="284" t="s">
        <v>471</v>
      </c>
      <c r="D264" s="285" t="s">
        <v>507</v>
      </c>
      <c r="E264" s="284" t="s">
        <v>5750</v>
      </c>
      <c r="F264" s="284" t="s">
        <v>489</v>
      </c>
    </row>
    <row r="265" spans="1:6" x14ac:dyDescent="0.25">
      <c r="A265" s="284" t="s">
        <v>5443</v>
      </c>
      <c r="B265" s="284">
        <v>282483</v>
      </c>
      <c r="C265" s="284" t="s">
        <v>448</v>
      </c>
      <c r="D265" s="285" t="s">
        <v>507</v>
      </c>
      <c r="E265" s="284" t="s">
        <v>5750</v>
      </c>
      <c r="F265" s="284" t="s">
        <v>489</v>
      </c>
    </row>
    <row r="266" spans="1:6" x14ac:dyDescent="0.25">
      <c r="A266" s="284" t="s">
        <v>5444</v>
      </c>
      <c r="B266" s="284">
        <v>52666</v>
      </c>
      <c r="C266" s="284" t="s">
        <v>458</v>
      </c>
      <c r="D266" s="285" t="s">
        <v>507</v>
      </c>
      <c r="E266" s="284" t="s">
        <v>5750</v>
      </c>
      <c r="F266" s="284" t="s">
        <v>489</v>
      </c>
    </row>
    <row r="267" spans="1:6" x14ac:dyDescent="0.25">
      <c r="A267" s="284" t="s">
        <v>5445</v>
      </c>
      <c r="B267" s="284">
        <v>501122</v>
      </c>
      <c r="C267" s="284" t="s">
        <v>448</v>
      </c>
      <c r="D267" s="285" t="s">
        <v>507</v>
      </c>
      <c r="E267" s="284" t="s">
        <v>5750</v>
      </c>
      <c r="F267" s="284" t="s">
        <v>489</v>
      </c>
    </row>
    <row r="268" spans="1:6" x14ac:dyDescent="0.25">
      <c r="A268" s="284" t="s">
        <v>5446</v>
      </c>
      <c r="B268" s="284">
        <v>486546</v>
      </c>
      <c r="C268" s="284" t="s">
        <v>448</v>
      </c>
      <c r="D268" s="285" t="s">
        <v>507</v>
      </c>
      <c r="E268" s="284" t="s">
        <v>5750</v>
      </c>
      <c r="F268" s="284" t="s">
        <v>489</v>
      </c>
    </row>
    <row r="269" spans="1:6" x14ac:dyDescent="0.25">
      <c r="A269" s="284" t="s">
        <v>5447</v>
      </c>
      <c r="B269" s="284">
        <v>778992103371</v>
      </c>
      <c r="C269" s="284" t="s">
        <v>455</v>
      </c>
      <c r="D269" s="285" t="s">
        <v>507</v>
      </c>
      <c r="E269" s="284" t="s">
        <v>5750</v>
      </c>
      <c r="F269" s="284" t="s">
        <v>489</v>
      </c>
    </row>
    <row r="270" spans="1:6" x14ac:dyDescent="0.25">
      <c r="A270" s="284" t="s">
        <v>5448</v>
      </c>
      <c r="B270" s="284">
        <v>497216</v>
      </c>
      <c r="C270" s="284" t="s">
        <v>448</v>
      </c>
      <c r="D270" s="285" t="s">
        <v>507</v>
      </c>
      <c r="E270" s="284" t="s">
        <v>5750</v>
      </c>
      <c r="F270" s="284" t="s">
        <v>489</v>
      </c>
    </row>
    <row r="271" spans="1:6" x14ac:dyDescent="0.25">
      <c r="A271" s="284" t="s">
        <v>5449</v>
      </c>
      <c r="B271" s="284">
        <v>7129018015443</v>
      </c>
      <c r="C271" s="284" t="s">
        <v>439</v>
      </c>
      <c r="D271" s="285" t="s">
        <v>507</v>
      </c>
      <c r="E271" s="284" t="s">
        <v>5750</v>
      </c>
      <c r="F271" s="284" t="s">
        <v>489</v>
      </c>
    </row>
    <row r="272" spans="1:6" x14ac:dyDescent="0.25">
      <c r="A272" s="284" t="s">
        <v>5450</v>
      </c>
      <c r="B272" s="284">
        <v>7789020020724</v>
      </c>
      <c r="C272" s="284" t="s">
        <v>455</v>
      </c>
      <c r="D272" s="285" t="s">
        <v>507</v>
      </c>
      <c r="E272" s="284" t="s">
        <v>5750</v>
      </c>
      <c r="F272" s="284" t="s">
        <v>489</v>
      </c>
    </row>
    <row r="273" spans="1:6" x14ac:dyDescent="0.25">
      <c r="A273" s="284" t="s">
        <v>5451</v>
      </c>
      <c r="B273" s="284">
        <v>741171</v>
      </c>
      <c r="C273" s="284" t="s">
        <v>458</v>
      </c>
      <c r="D273" s="285" t="s">
        <v>507</v>
      </c>
      <c r="E273" s="284" t="s">
        <v>5750</v>
      </c>
      <c r="F273" s="284" t="s">
        <v>489</v>
      </c>
    </row>
    <row r="274" spans="1:6" x14ac:dyDescent="0.25">
      <c r="A274" s="284" t="s">
        <v>5452</v>
      </c>
      <c r="B274" s="284">
        <v>51591</v>
      </c>
      <c r="C274" s="284" t="s">
        <v>464</v>
      </c>
      <c r="D274" s="285" t="s">
        <v>507</v>
      </c>
      <c r="E274" s="284" t="s">
        <v>5750</v>
      </c>
      <c r="F274" s="284" t="s">
        <v>489</v>
      </c>
    </row>
    <row r="275" spans="1:6" x14ac:dyDescent="0.25">
      <c r="A275" s="284" t="s">
        <v>5453</v>
      </c>
      <c r="B275" s="284">
        <v>36859</v>
      </c>
      <c r="C275" s="284" t="s">
        <v>464</v>
      </c>
      <c r="D275" s="285" t="s">
        <v>507</v>
      </c>
      <c r="E275" s="284" t="s">
        <v>5750</v>
      </c>
      <c r="F275" s="284" t="s">
        <v>489</v>
      </c>
    </row>
    <row r="276" spans="1:6" x14ac:dyDescent="0.25">
      <c r="A276" s="284" t="s">
        <v>5454</v>
      </c>
      <c r="B276" s="284">
        <v>7789020011343</v>
      </c>
      <c r="C276" s="284" t="s">
        <v>455</v>
      </c>
      <c r="D276" s="285" t="s">
        <v>507</v>
      </c>
      <c r="E276" s="284" t="s">
        <v>5750</v>
      </c>
      <c r="F276" s="284" t="s">
        <v>489</v>
      </c>
    </row>
    <row r="277" spans="1:6" x14ac:dyDescent="0.25">
      <c r="A277" s="284" t="s">
        <v>5455</v>
      </c>
      <c r="B277" s="284">
        <v>7789020024490</v>
      </c>
      <c r="C277" s="284" t="s">
        <v>455</v>
      </c>
      <c r="D277" s="285" t="s">
        <v>507</v>
      </c>
      <c r="E277" s="284" t="s">
        <v>5750</v>
      </c>
      <c r="F277" s="284" t="s">
        <v>489</v>
      </c>
    </row>
    <row r="278" spans="1:6" x14ac:dyDescent="0.25">
      <c r="A278" s="284" t="s">
        <v>5456</v>
      </c>
      <c r="B278" s="284">
        <v>4068116</v>
      </c>
      <c r="C278" s="284" t="s">
        <v>443</v>
      </c>
      <c r="D278" s="285" t="s">
        <v>507</v>
      </c>
      <c r="E278" s="284" t="s">
        <v>5750</v>
      </c>
      <c r="F278" s="284" t="s">
        <v>489</v>
      </c>
    </row>
    <row r="279" spans="1:6" x14ac:dyDescent="0.25">
      <c r="A279" s="284" t="s">
        <v>5457</v>
      </c>
      <c r="B279" s="284">
        <v>4279582</v>
      </c>
      <c r="C279" s="284" t="s">
        <v>471</v>
      </c>
      <c r="D279" s="285" t="s">
        <v>507</v>
      </c>
      <c r="E279" s="284" t="s">
        <v>5750</v>
      </c>
      <c r="F279" s="284" t="s">
        <v>489</v>
      </c>
    </row>
    <row r="280" spans="1:6" x14ac:dyDescent="0.25">
      <c r="A280" s="284" t="s">
        <v>5458</v>
      </c>
      <c r="B280" s="284">
        <v>50393</v>
      </c>
      <c r="C280" s="284" t="s">
        <v>437</v>
      </c>
      <c r="D280" s="285" t="s">
        <v>507</v>
      </c>
      <c r="E280" s="284" t="s">
        <v>5750</v>
      </c>
      <c r="F280" s="284" t="s">
        <v>489</v>
      </c>
    </row>
    <row r="281" spans="1:6" x14ac:dyDescent="0.25">
      <c r="A281" s="284" t="s">
        <v>5459</v>
      </c>
      <c r="B281" s="284">
        <v>57699</v>
      </c>
      <c r="C281" s="284" t="s">
        <v>458</v>
      </c>
      <c r="D281" s="285" t="s">
        <v>507</v>
      </c>
      <c r="E281" s="284" t="s">
        <v>5750</v>
      </c>
      <c r="F281" s="284" t="s">
        <v>489</v>
      </c>
    </row>
    <row r="282" spans="1:6" x14ac:dyDescent="0.25">
      <c r="A282" s="284" t="s">
        <v>5460</v>
      </c>
      <c r="B282" s="284">
        <v>125603</v>
      </c>
      <c r="C282" s="284" t="s">
        <v>441</v>
      </c>
      <c r="D282" s="285" t="s">
        <v>507</v>
      </c>
      <c r="E282" s="284" t="s">
        <v>5750</v>
      </c>
      <c r="F282" s="284" t="s">
        <v>489</v>
      </c>
    </row>
    <row r="283" spans="1:6" x14ac:dyDescent="0.25">
      <c r="A283" s="284" t="s">
        <v>5461</v>
      </c>
      <c r="B283" s="284">
        <v>490398</v>
      </c>
      <c r="C283" s="284" t="s">
        <v>448</v>
      </c>
      <c r="D283" s="285" t="s">
        <v>507</v>
      </c>
      <c r="E283" s="284" t="s">
        <v>5750</v>
      </c>
      <c r="F283" s="284" t="s">
        <v>489</v>
      </c>
    </row>
    <row r="284" spans="1:6" x14ac:dyDescent="0.25">
      <c r="A284" s="284" t="s">
        <v>5462</v>
      </c>
      <c r="B284" s="284">
        <v>7789021011798</v>
      </c>
      <c r="C284" s="284" t="s">
        <v>455</v>
      </c>
      <c r="D284" s="285" t="s">
        <v>507</v>
      </c>
      <c r="E284" s="284" t="s">
        <v>5750</v>
      </c>
      <c r="F284" s="284" t="s">
        <v>489</v>
      </c>
    </row>
    <row r="285" spans="1:6" x14ac:dyDescent="0.25">
      <c r="A285" s="284" t="s">
        <v>5463</v>
      </c>
      <c r="B285" s="284">
        <v>106879</v>
      </c>
      <c r="C285" s="284" t="s">
        <v>468</v>
      </c>
      <c r="D285" s="285" t="s">
        <v>590</v>
      </c>
      <c r="E285" s="284" t="s">
        <v>5750</v>
      </c>
      <c r="F285" s="284" t="s">
        <v>489</v>
      </c>
    </row>
    <row r="286" spans="1:6" x14ac:dyDescent="0.25">
      <c r="A286" s="284" t="s">
        <v>5464</v>
      </c>
      <c r="B286" s="284">
        <v>5175909</v>
      </c>
      <c r="C286" s="284" t="s">
        <v>450</v>
      </c>
      <c r="D286" s="285" t="s">
        <v>507</v>
      </c>
      <c r="E286" s="284" t="s">
        <v>5750</v>
      </c>
      <c r="F286" s="284" t="s">
        <v>489</v>
      </c>
    </row>
    <row r="287" spans="1:6" x14ac:dyDescent="0.25">
      <c r="A287" s="284" t="s">
        <v>5465</v>
      </c>
      <c r="B287" s="284">
        <v>205318</v>
      </c>
      <c r="C287" s="284" t="s">
        <v>472</v>
      </c>
      <c r="D287" s="285" t="s">
        <v>507</v>
      </c>
      <c r="E287" s="284" t="s">
        <v>5750</v>
      </c>
      <c r="F287" s="284" t="s">
        <v>489</v>
      </c>
    </row>
    <row r="288" spans="1:6" x14ac:dyDescent="0.25">
      <c r="A288" s="284" t="s">
        <v>5466</v>
      </c>
      <c r="B288" s="284">
        <v>5213390</v>
      </c>
      <c r="C288" s="284" t="s">
        <v>443</v>
      </c>
      <c r="D288" s="285" t="s">
        <v>507</v>
      </c>
      <c r="E288" s="284" t="s">
        <v>5750</v>
      </c>
      <c r="F288" s="284" t="s">
        <v>489</v>
      </c>
    </row>
    <row r="289" spans="1:6" x14ac:dyDescent="0.25">
      <c r="A289" s="284" t="s">
        <v>5467</v>
      </c>
      <c r="B289" s="284">
        <v>52340</v>
      </c>
      <c r="C289" s="284" t="s">
        <v>464</v>
      </c>
      <c r="D289" s="285" t="s">
        <v>507</v>
      </c>
      <c r="E289" s="284" t="s">
        <v>5750</v>
      </c>
      <c r="F289" s="284" t="s">
        <v>489</v>
      </c>
    </row>
    <row r="290" spans="1:6" x14ac:dyDescent="0.25">
      <c r="A290" s="284" t="s">
        <v>5468</v>
      </c>
      <c r="B290" s="284">
        <v>490079</v>
      </c>
      <c r="C290" s="284" t="s">
        <v>448</v>
      </c>
      <c r="D290" s="285" t="s">
        <v>507</v>
      </c>
      <c r="E290" s="284" t="s">
        <v>5750</v>
      </c>
      <c r="F290" s="284" t="s">
        <v>489</v>
      </c>
    </row>
    <row r="291" spans="1:6" x14ac:dyDescent="0.25">
      <c r="A291" s="284" t="s">
        <v>5469</v>
      </c>
      <c r="B291" s="284">
        <v>283690</v>
      </c>
      <c r="C291" s="284" t="s">
        <v>448</v>
      </c>
      <c r="D291" s="285" t="s">
        <v>507</v>
      </c>
      <c r="E291" s="284" t="s">
        <v>5750</v>
      </c>
      <c r="F291" s="284" t="s">
        <v>489</v>
      </c>
    </row>
    <row r="292" spans="1:6" x14ac:dyDescent="0.25">
      <c r="A292" s="284" t="s">
        <v>5470</v>
      </c>
      <c r="B292" s="284" t="s">
        <v>5471</v>
      </c>
      <c r="C292" s="284" t="s">
        <v>440</v>
      </c>
      <c r="D292" s="285" t="s">
        <v>624</v>
      </c>
      <c r="E292" s="284" t="s">
        <v>5750</v>
      </c>
      <c r="F292" s="284" t="s">
        <v>489</v>
      </c>
    </row>
    <row r="293" spans="1:6" x14ac:dyDescent="0.25">
      <c r="A293" s="284" t="s">
        <v>5472</v>
      </c>
      <c r="B293" s="284">
        <v>332543</v>
      </c>
      <c r="C293" s="284" t="s">
        <v>448</v>
      </c>
      <c r="D293" s="285" t="s">
        <v>507</v>
      </c>
      <c r="E293" s="284" t="s">
        <v>5750</v>
      </c>
      <c r="F293" s="284" t="s">
        <v>489</v>
      </c>
    </row>
    <row r="294" spans="1:6" x14ac:dyDescent="0.25">
      <c r="A294" s="284" t="s">
        <v>5473</v>
      </c>
      <c r="B294" s="284">
        <v>7791020021836</v>
      </c>
      <c r="C294" s="284" t="s">
        <v>455</v>
      </c>
      <c r="D294" s="285" t="s">
        <v>507</v>
      </c>
      <c r="E294" s="284" t="s">
        <v>5750</v>
      </c>
      <c r="F294" s="284" t="s">
        <v>489</v>
      </c>
    </row>
    <row r="295" spans="1:6" x14ac:dyDescent="0.25">
      <c r="A295" s="284" t="s">
        <v>5474</v>
      </c>
      <c r="B295" s="284">
        <v>34798</v>
      </c>
      <c r="C295" s="284" t="s">
        <v>458</v>
      </c>
      <c r="D295" s="285" t="s">
        <v>507</v>
      </c>
      <c r="E295" s="284" t="s">
        <v>5750</v>
      </c>
      <c r="F295" s="284" t="s">
        <v>489</v>
      </c>
    </row>
    <row r="296" spans="1:6" x14ac:dyDescent="0.25">
      <c r="A296" s="284" t="s">
        <v>5475</v>
      </c>
      <c r="B296" s="284">
        <v>7129015030103</v>
      </c>
      <c r="C296" s="284" t="s">
        <v>439</v>
      </c>
      <c r="D296" s="285" t="s">
        <v>507</v>
      </c>
      <c r="E296" s="284" t="s">
        <v>5750</v>
      </c>
      <c r="F296" s="284" t="s">
        <v>489</v>
      </c>
    </row>
    <row r="297" spans="1:6" x14ac:dyDescent="0.25">
      <c r="A297" s="284" t="s">
        <v>5476</v>
      </c>
      <c r="B297" s="284">
        <v>35938</v>
      </c>
      <c r="C297" s="284" t="s">
        <v>464</v>
      </c>
      <c r="D297" s="285" t="s">
        <v>507</v>
      </c>
      <c r="E297" s="284" t="s">
        <v>5750</v>
      </c>
      <c r="F297" s="284" t="s">
        <v>489</v>
      </c>
    </row>
    <row r="298" spans="1:6" x14ac:dyDescent="0.25">
      <c r="A298" s="284" t="s">
        <v>5477</v>
      </c>
      <c r="B298" s="284">
        <v>7789020014375</v>
      </c>
      <c r="C298" s="284" t="s">
        <v>455</v>
      </c>
      <c r="D298" s="285" t="s">
        <v>625</v>
      </c>
      <c r="E298" s="284" t="s">
        <v>5750</v>
      </c>
      <c r="F298" s="284" t="s">
        <v>489</v>
      </c>
    </row>
    <row r="299" spans="1:6" x14ac:dyDescent="0.25">
      <c r="A299" s="284" t="s">
        <v>5478</v>
      </c>
      <c r="B299" s="284">
        <v>345135</v>
      </c>
      <c r="C299" s="284" t="s">
        <v>448</v>
      </c>
      <c r="D299" s="285" t="s">
        <v>507</v>
      </c>
      <c r="E299" s="284" t="s">
        <v>5750</v>
      </c>
      <c r="F299" s="284" t="s">
        <v>489</v>
      </c>
    </row>
    <row r="300" spans="1:6" x14ac:dyDescent="0.25">
      <c r="A300" s="284" t="s">
        <v>5479</v>
      </c>
      <c r="B300" s="284">
        <v>290358</v>
      </c>
      <c r="C300" s="284" t="s">
        <v>448</v>
      </c>
      <c r="D300" s="285" t="s">
        <v>507</v>
      </c>
      <c r="E300" s="284" t="s">
        <v>5750</v>
      </c>
      <c r="F300" s="284" t="s">
        <v>489</v>
      </c>
    </row>
    <row r="301" spans="1:6" x14ac:dyDescent="0.25">
      <c r="A301" s="284" t="s">
        <v>5480</v>
      </c>
      <c r="B301" s="284">
        <v>497039</v>
      </c>
      <c r="C301" s="284" t="s">
        <v>448</v>
      </c>
      <c r="D301" s="285" t="s">
        <v>590</v>
      </c>
      <c r="E301" s="284" t="s">
        <v>5750</v>
      </c>
      <c r="F301" s="284" t="s">
        <v>489</v>
      </c>
    </row>
    <row r="302" spans="1:6" x14ac:dyDescent="0.25">
      <c r="A302" s="284" t="s">
        <v>5481</v>
      </c>
      <c r="B302" s="284">
        <v>282510</v>
      </c>
      <c r="C302" s="284" t="s">
        <v>448</v>
      </c>
      <c r="D302" s="285" t="s">
        <v>507</v>
      </c>
      <c r="E302" s="284" t="s">
        <v>5750</v>
      </c>
      <c r="F302" s="284" t="s">
        <v>489</v>
      </c>
    </row>
    <row r="303" spans="1:6" x14ac:dyDescent="0.25">
      <c r="A303" s="284" t="s">
        <v>5482</v>
      </c>
      <c r="B303" s="284">
        <v>45275</v>
      </c>
      <c r="C303" s="284" t="s">
        <v>437</v>
      </c>
      <c r="D303" s="285" t="s">
        <v>507</v>
      </c>
      <c r="E303" s="284" t="s">
        <v>5750</v>
      </c>
      <c r="F303" s="284" t="s">
        <v>489</v>
      </c>
    </row>
    <row r="304" spans="1:6" x14ac:dyDescent="0.25">
      <c r="A304" s="284" t="s">
        <v>5483</v>
      </c>
      <c r="B304" s="284">
        <v>476282</v>
      </c>
      <c r="C304" s="284" t="s">
        <v>448</v>
      </c>
      <c r="D304" s="285" t="s">
        <v>507</v>
      </c>
      <c r="E304" s="284" t="s">
        <v>5750</v>
      </c>
      <c r="F304" s="284" t="s">
        <v>489</v>
      </c>
    </row>
    <row r="305" spans="1:6" x14ac:dyDescent="0.25">
      <c r="A305" s="284" t="s">
        <v>5484</v>
      </c>
      <c r="B305" s="284">
        <v>501790</v>
      </c>
      <c r="C305" s="284" t="s">
        <v>448</v>
      </c>
      <c r="D305" s="285" t="s">
        <v>507</v>
      </c>
      <c r="E305" s="284" t="s">
        <v>5750</v>
      </c>
      <c r="F305" s="284" t="s">
        <v>489</v>
      </c>
    </row>
    <row r="306" spans="1:6" x14ac:dyDescent="0.25">
      <c r="A306" s="284" t="s">
        <v>5485</v>
      </c>
      <c r="B306" s="284">
        <v>7129019009665</v>
      </c>
      <c r="C306" s="284" t="s">
        <v>439</v>
      </c>
      <c r="D306" s="285" t="s">
        <v>507</v>
      </c>
      <c r="E306" s="284" t="s">
        <v>5750</v>
      </c>
      <c r="F306" s="284" t="s">
        <v>489</v>
      </c>
    </row>
    <row r="307" spans="1:6" x14ac:dyDescent="0.25">
      <c r="A307" s="284" t="s">
        <v>5486</v>
      </c>
      <c r="B307" s="284">
        <v>2266</v>
      </c>
      <c r="C307" s="284" t="s">
        <v>441</v>
      </c>
      <c r="D307" s="285" t="s">
        <v>507</v>
      </c>
      <c r="E307" s="284" t="s">
        <v>5750</v>
      </c>
      <c r="F307" s="284" t="s">
        <v>489</v>
      </c>
    </row>
    <row r="308" spans="1:6" x14ac:dyDescent="0.25">
      <c r="A308" s="284" t="s">
        <v>5487</v>
      </c>
      <c r="B308" s="284">
        <v>498584</v>
      </c>
      <c r="C308" s="284" t="s">
        <v>448</v>
      </c>
      <c r="D308" s="285" t="s">
        <v>507</v>
      </c>
      <c r="E308" s="284" t="s">
        <v>5750</v>
      </c>
      <c r="F308" s="284" t="s">
        <v>489</v>
      </c>
    </row>
    <row r="309" spans="1:6" x14ac:dyDescent="0.25">
      <c r="A309" s="284" t="s">
        <v>5488</v>
      </c>
      <c r="B309" s="284">
        <v>44971</v>
      </c>
      <c r="C309" s="284" t="s">
        <v>437</v>
      </c>
      <c r="D309" s="285" t="s">
        <v>507</v>
      </c>
      <c r="E309" s="284" t="s">
        <v>5750</v>
      </c>
      <c r="F309" s="284" t="s">
        <v>489</v>
      </c>
    </row>
    <row r="310" spans="1:6" x14ac:dyDescent="0.25">
      <c r="A310" s="284" t="s">
        <v>5489</v>
      </c>
      <c r="B310" s="284">
        <v>482720</v>
      </c>
      <c r="C310" s="284" t="s">
        <v>448</v>
      </c>
      <c r="D310" s="285" t="s">
        <v>507</v>
      </c>
      <c r="E310" s="284" t="s">
        <v>5750</v>
      </c>
      <c r="F310" s="284" t="s">
        <v>489</v>
      </c>
    </row>
    <row r="311" spans="1:6" x14ac:dyDescent="0.25">
      <c r="A311" s="284" t="s">
        <v>5490</v>
      </c>
      <c r="B311" s="284">
        <v>678161102439954</v>
      </c>
      <c r="C311" s="284" t="s">
        <v>440</v>
      </c>
      <c r="D311" s="285" t="s">
        <v>507</v>
      </c>
      <c r="E311" s="284" t="s">
        <v>5750</v>
      </c>
      <c r="F311" s="284" t="s">
        <v>489</v>
      </c>
    </row>
    <row r="312" spans="1:6" x14ac:dyDescent="0.25">
      <c r="A312" s="284" t="s">
        <v>5491</v>
      </c>
      <c r="B312" s="284">
        <v>512296</v>
      </c>
      <c r="C312" s="284" t="s">
        <v>448</v>
      </c>
      <c r="D312" s="285" t="s">
        <v>507</v>
      </c>
      <c r="E312" s="284" t="s">
        <v>5750</v>
      </c>
      <c r="F312" s="284" t="s">
        <v>489</v>
      </c>
    </row>
    <row r="313" spans="1:6" x14ac:dyDescent="0.25">
      <c r="A313" s="284" t="s">
        <v>5492</v>
      </c>
      <c r="B313" s="284">
        <v>46877</v>
      </c>
      <c r="C313" s="284" t="s">
        <v>620</v>
      </c>
      <c r="D313" s="285" t="s">
        <v>626</v>
      </c>
      <c r="E313" s="284" t="s">
        <v>5750</v>
      </c>
      <c r="F313" s="284" t="s">
        <v>489</v>
      </c>
    </row>
    <row r="314" spans="1:6" x14ac:dyDescent="0.25">
      <c r="A314" s="284" t="s">
        <v>5493</v>
      </c>
      <c r="B314" s="284">
        <v>7789020022983</v>
      </c>
      <c r="C314" s="284" t="s">
        <v>455</v>
      </c>
      <c r="D314" s="285" t="s">
        <v>507</v>
      </c>
      <c r="E314" s="284" t="s">
        <v>5750</v>
      </c>
      <c r="F314" s="284" t="s">
        <v>489</v>
      </c>
    </row>
    <row r="315" spans="1:6" x14ac:dyDescent="0.25">
      <c r="A315" s="284" t="s">
        <v>5494</v>
      </c>
      <c r="B315" s="284">
        <v>4522915</v>
      </c>
      <c r="C315" s="284" t="s">
        <v>447</v>
      </c>
      <c r="D315" s="285" t="s">
        <v>507</v>
      </c>
      <c r="E315" s="284" t="s">
        <v>5750</v>
      </c>
      <c r="F315" s="284" t="s">
        <v>489</v>
      </c>
    </row>
    <row r="316" spans="1:6" x14ac:dyDescent="0.25">
      <c r="A316" s="284" t="s">
        <v>5495</v>
      </c>
      <c r="B316" s="284">
        <v>58801</v>
      </c>
      <c r="C316" s="284" t="s">
        <v>458</v>
      </c>
      <c r="D316" s="285" t="s">
        <v>507</v>
      </c>
      <c r="E316" s="284" t="s">
        <v>5750</v>
      </c>
      <c r="F316" s="284" t="s">
        <v>489</v>
      </c>
    </row>
    <row r="317" spans="1:6" x14ac:dyDescent="0.25">
      <c r="A317" s="284" t="s">
        <v>5496</v>
      </c>
      <c r="B317" s="284">
        <v>501613</v>
      </c>
      <c r="C317" s="284" t="s">
        <v>448</v>
      </c>
      <c r="D317" s="285" t="s">
        <v>507</v>
      </c>
      <c r="E317" s="284" t="s">
        <v>5750</v>
      </c>
      <c r="F317" s="284" t="s">
        <v>489</v>
      </c>
    </row>
    <row r="318" spans="1:6" x14ac:dyDescent="0.25">
      <c r="A318" s="284" t="s">
        <v>5497</v>
      </c>
      <c r="B318" s="284">
        <v>285772</v>
      </c>
      <c r="C318" s="284" t="s">
        <v>448</v>
      </c>
      <c r="D318" s="285" t="s">
        <v>507</v>
      </c>
      <c r="E318" s="284" t="s">
        <v>5750</v>
      </c>
      <c r="F318" s="284" t="s">
        <v>489</v>
      </c>
    </row>
    <row r="319" spans="1:6" x14ac:dyDescent="0.25">
      <c r="A319" s="284" t="s">
        <v>5498</v>
      </c>
      <c r="B319" s="284">
        <v>7789020018318</v>
      </c>
      <c r="C319" s="284" t="s">
        <v>455</v>
      </c>
      <c r="D319" s="285" t="s">
        <v>507</v>
      </c>
      <c r="E319" s="284" t="s">
        <v>5750</v>
      </c>
      <c r="F319" s="284" t="s">
        <v>489</v>
      </c>
    </row>
    <row r="320" spans="1:6" x14ac:dyDescent="0.25">
      <c r="A320" s="284" t="s">
        <v>5499</v>
      </c>
      <c r="B320" s="284">
        <v>24545</v>
      </c>
      <c r="C320" s="284" t="s">
        <v>444</v>
      </c>
      <c r="D320" s="285" t="s">
        <v>627</v>
      </c>
      <c r="E320" s="284" t="s">
        <v>5750</v>
      </c>
      <c r="F320" s="284" t="s">
        <v>489</v>
      </c>
    </row>
    <row r="321" spans="1:6" x14ac:dyDescent="0.25">
      <c r="A321" s="284" t="s">
        <v>5500</v>
      </c>
      <c r="B321" s="284">
        <v>4654359</v>
      </c>
      <c r="C321" s="284" t="s">
        <v>447</v>
      </c>
      <c r="D321" s="285" t="s">
        <v>507</v>
      </c>
      <c r="E321" s="284" t="s">
        <v>5752</v>
      </c>
      <c r="F321" s="284" t="s">
        <v>489</v>
      </c>
    </row>
    <row r="322" spans="1:6" x14ac:dyDescent="0.25">
      <c r="A322" s="284" t="s">
        <v>5501</v>
      </c>
      <c r="B322" s="284">
        <v>9058</v>
      </c>
      <c r="C322" s="284" t="s">
        <v>458</v>
      </c>
      <c r="D322" s="285" t="s">
        <v>507</v>
      </c>
      <c r="E322" s="284" t="s">
        <v>5752</v>
      </c>
      <c r="F322" s="284" t="s">
        <v>489</v>
      </c>
    </row>
    <row r="323" spans="1:6" x14ac:dyDescent="0.25">
      <c r="A323" s="284" t="s">
        <v>5502</v>
      </c>
      <c r="B323" s="284">
        <v>7791020011169</v>
      </c>
      <c r="C323" s="284" t="s">
        <v>455</v>
      </c>
      <c r="D323" s="285" t="s">
        <v>507</v>
      </c>
      <c r="E323" s="284" t="s">
        <v>5752</v>
      </c>
      <c r="F323" s="284" t="s">
        <v>489</v>
      </c>
    </row>
    <row r="324" spans="1:6" x14ac:dyDescent="0.25">
      <c r="A324" s="284" t="s">
        <v>5503</v>
      </c>
      <c r="B324" s="284">
        <v>108036026</v>
      </c>
      <c r="C324" s="284" t="s">
        <v>469</v>
      </c>
      <c r="D324" s="285" t="s">
        <v>612</v>
      </c>
      <c r="E324" s="284" t="s">
        <v>5752</v>
      </c>
      <c r="F324" s="284" t="s">
        <v>489</v>
      </c>
    </row>
    <row r="325" spans="1:6" x14ac:dyDescent="0.25">
      <c r="A325" s="284" t="s">
        <v>5504</v>
      </c>
      <c r="B325" s="284">
        <v>4648698</v>
      </c>
      <c r="C325" s="284" t="s">
        <v>447</v>
      </c>
      <c r="D325" s="285" t="s">
        <v>507</v>
      </c>
      <c r="E325" s="284" t="s">
        <v>5752</v>
      </c>
      <c r="F325" s="284" t="s">
        <v>489</v>
      </c>
    </row>
    <row r="326" spans="1:6" x14ac:dyDescent="0.25">
      <c r="A326" s="284" t="s">
        <v>5505</v>
      </c>
      <c r="B326" s="284">
        <v>5027116</v>
      </c>
      <c r="C326" s="284" t="s">
        <v>447</v>
      </c>
      <c r="D326" s="285" t="s">
        <v>507</v>
      </c>
      <c r="E326" s="284" t="s">
        <v>5752</v>
      </c>
      <c r="F326" s="284" t="s">
        <v>489</v>
      </c>
    </row>
    <row r="327" spans="1:6" x14ac:dyDescent="0.25">
      <c r="A327" s="284" t="s">
        <v>5506</v>
      </c>
      <c r="B327" s="284">
        <v>4648404</v>
      </c>
      <c r="C327" s="284" t="s">
        <v>447</v>
      </c>
      <c r="D327" s="285" t="s">
        <v>507</v>
      </c>
      <c r="E327" s="284" t="s">
        <v>5752</v>
      </c>
      <c r="F327" s="284" t="s">
        <v>489</v>
      </c>
    </row>
    <row r="328" spans="1:6" x14ac:dyDescent="0.25">
      <c r="A328" s="284" t="s">
        <v>5507</v>
      </c>
      <c r="B328" s="284">
        <v>5023029</v>
      </c>
      <c r="C328" s="284" t="s">
        <v>447</v>
      </c>
      <c r="D328" s="285" t="s">
        <v>507</v>
      </c>
      <c r="E328" s="284" t="s">
        <v>5752</v>
      </c>
      <c r="F328" s="284" t="s">
        <v>489</v>
      </c>
    </row>
    <row r="329" spans="1:6" x14ac:dyDescent="0.25">
      <c r="A329" s="284" t="s">
        <v>5508</v>
      </c>
      <c r="B329" s="284">
        <v>5027497</v>
      </c>
      <c r="C329" s="284" t="s">
        <v>447</v>
      </c>
      <c r="D329" s="285" t="s">
        <v>507</v>
      </c>
      <c r="E329" s="284" t="s">
        <v>5752</v>
      </c>
      <c r="F329" s="284" t="s">
        <v>489</v>
      </c>
    </row>
    <row r="330" spans="1:6" x14ac:dyDescent="0.25">
      <c r="A330" s="284" t="s">
        <v>5509</v>
      </c>
      <c r="B330" s="284">
        <v>778902001128</v>
      </c>
      <c r="C330" s="284" t="s">
        <v>455</v>
      </c>
      <c r="D330" s="285" t="s">
        <v>507</v>
      </c>
      <c r="E330" s="284" t="s">
        <v>5752</v>
      </c>
      <c r="F330" s="284" t="s">
        <v>489</v>
      </c>
    </row>
    <row r="331" spans="1:6" x14ac:dyDescent="0.25">
      <c r="A331" s="284" t="s">
        <v>5510</v>
      </c>
      <c r="B331" s="284">
        <v>7789018059458</v>
      </c>
      <c r="C331" s="284" t="s">
        <v>455</v>
      </c>
      <c r="D331" s="285" t="s">
        <v>507</v>
      </c>
      <c r="E331" s="284" t="s">
        <v>5752</v>
      </c>
      <c r="F331" s="284" t="s">
        <v>489</v>
      </c>
    </row>
    <row r="332" spans="1:6" x14ac:dyDescent="0.25">
      <c r="A332" s="284" t="s">
        <v>5511</v>
      </c>
      <c r="B332" s="284">
        <v>4581084</v>
      </c>
      <c r="C332" s="284" t="s">
        <v>447</v>
      </c>
      <c r="D332" s="285" t="s">
        <v>507</v>
      </c>
      <c r="E332" s="284" t="s">
        <v>5752</v>
      </c>
      <c r="F332" s="284" t="s">
        <v>489</v>
      </c>
    </row>
    <row r="333" spans="1:6" x14ac:dyDescent="0.25">
      <c r="A333" s="284" t="s">
        <v>5512</v>
      </c>
      <c r="B333" s="284">
        <v>181601</v>
      </c>
      <c r="C333" s="284" t="s">
        <v>440</v>
      </c>
      <c r="D333" s="285" t="s">
        <v>507</v>
      </c>
      <c r="E333" s="284" t="s">
        <v>5752</v>
      </c>
      <c r="F333" s="284" t="s">
        <v>489</v>
      </c>
    </row>
    <row r="334" spans="1:6" x14ac:dyDescent="0.25">
      <c r="A334" s="284" t="s">
        <v>5513</v>
      </c>
      <c r="B334" s="284">
        <v>4722994</v>
      </c>
      <c r="C334" s="284" t="s">
        <v>447</v>
      </c>
      <c r="D334" s="285" t="s">
        <v>507</v>
      </c>
      <c r="E334" s="284" t="s">
        <v>5752</v>
      </c>
      <c r="F334" s="284" t="s">
        <v>489</v>
      </c>
    </row>
    <row r="335" spans="1:6" x14ac:dyDescent="0.25">
      <c r="A335" s="284" t="s">
        <v>5514</v>
      </c>
      <c r="B335" s="284">
        <v>7128020011652</v>
      </c>
      <c r="C335" s="284" t="s">
        <v>439</v>
      </c>
      <c r="D335" s="285" t="s">
        <v>593</v>
      </c>
      <c r="E335" s="284" t="s">
        <v>5752</v>
      </c>
      <c r="F335" s="284" t="s">
        <v>489</v>
      </c>
    </row>
    <row r="336" spans="1:6" x14ac:dyDescent="0.25">
      <c r="A336" s="284" t="s">
        <v>5515</v>
      </c>
      <c r="B336" s="284">
        <v>77890220715</v>
      </c>
      <c r="C336" s="284" t="s">
        <v>455</v>
      </c>
      <c r="D336" s="285" t="s">
        <v>507</v>
      </c>
      <c r="E336" s="284" t="s">
        <v>5752</v>
      </c>
      <c r="F336" s="284" t="s">
        <v>489</v>
      </c>
    </row>
    <row r="337" spans="1:6" x14ac:dyDescent="0.25">
      <c r="A337" s="284" t="s">
        <v>5516</v>
      </c>
      <c r="B337" s="284">
        <v>20467</v>
      </c>
      <c r="C337" s="284" t="s">
        <v>449</v>
      </c>
      <c r="D337" s="285" t="s">
        <v>507</v>
      </c>
      <c r="E337" s="284" t="s">
        <v>5752</v>
      </c>
      <c r="F337" s="284" t="s">
        <v>489</v>
      </c>
    </row>
    <row r="338" spans="1:6" x14ac:dyDescent="0.25">
      <c r="A338" s="284" t="s">
        <v>5517</v>
      </c>
      <c r="B338" s="284">
        <v>5027667</v>
      </c>
      <c r="C338" s="284" t="s">
        <v>447</v>
      </c>
      <c r="D338" s="285" t="s">
        <v>507</v>
      </c>
      <c r="E338" s="284" t="s">
        <v>5752</v>
      </c>
      <c r="F338" s="284" t="s">
        <v>489</v>
      </c>
    </row>
    <row r="339" spans="1:6" x14ac:dyDescent="0.25">
      <c r="A339" s="284" t="s">
        <v>5518</v>
      </c>
      <c r="B339" s="284">
        <v>7129015043975</v>
      </c>
      <c r="C339" s="284" t="s">
        <v>439</v>
      </c>
      <c r="D339" s="285" t="s">
        <v>593</v>
      </c>
      <c r="E339" s="284" t="s">
        <v>5752</v>
      </c>
      <c r="F339" s="284" t="s">
        <v>489</v>
      </c>
    </row>
    <row r="340" spans="1:6" x14ac:dyDescent="0.25">
      <c r="A340" s="284" t="s">
        <v>5519</v>
      </c>
      <c r="B340" s="284">
        <v>7789021030517</v>
      </c>
      <c r="C340" s="284" t="s">
        <v>455</v>
      </c>
      <c r="D340" s="285" t="s">
        <v>507</v>
      </c>
      <c r="E340" s="284" t="s">
        <v>5752</v>
      </c>
      <c r="F340" s="284" t="s">
        <v>489</v>
      </c>
    </row>
    <row r="341" spans="1:6" x14ac:dyDescent="0.25">
      <c r="A341" s="284" t="s">
        <v>5520</v>
      </c>
      <c r="B341" s="284">
        <v>77910255125</v>
      </c>
      <c r="C341" s="284" t="s">
        <v>455</v>
      </c>
      <c r="D341" s="285" t="s">
        <v>507</v>
      </c>
      <c r="E341" s="284" t="s">
        <v>5752</v>
      </c>
      <c r="F341" s="284" t="s">
        <v>489</v>
      </c>
    </row>
    <row r="342" spans="1:6" x14ac:dyDescent="0.25">
      <c r="A342" s="284" t="s">
        <v>5521</v>
      </c>
      <c r="B342" s="284">
        <v>4560497</v>
      </c>
      <c r="C342" s="284" t="s">
        <v>447</v>
      </c>
      <c r="D342" s="285" t="s">
        <v>507</v>
      </c>
      <c r="E342" s="284" t="s">
        <v>5752</v>
      </c>
      <c r="F342" s="284" t="s">
        <v>489</v>
      </c>
    </row>
    <row r="343" spans="1:6" x14ac:dyDescent="0.25">
      <c r="A343" s="284" t="s">
        <v>5522</v>
      </c>
      <c r="B343" s="284">
        <v>4659198</v>
      </c>
      <c r="C343" s="284" t="s">
        <v>447</v>
      </c>
      <c r="D343" s="285" t="s">
        <v>507</v>
      </c>
      <c r="E343" s="284" t="s">
        <v>5752</v>
      </c>
      <c r="F343" s="284" t="s">
        <v>489</v>
      </c>
    </row>
    <row r="344" spans="1:6" x14ac:dyDescent="0.25">
      <c r="A344" s="284" t="s">
        <v>5523</v>
      </c>
      <c r="B344" s="284">
        <v>7791017000443</v>
      </c>
      <c r="C344" s="284" t="s">
        <v>455</v>
      </c>
      <c r="D344" s="285" t="s">
        <v>507</v>
      </c>
      <c r="E344" s="284" t="s">
        <v>5752</v>
      </c>
      <c r="F344" s="284" t="s">
        <v>489</v>
      </c>
    </row>
    <row r="345" spans="1:6" x14ac:dyDescent="0.25">
      <c r="A345" s="284" t="s">
        <v>5524</v>
      </c>
      <c r="B345" s="284">
        <v>5024835</v>
      </c>
      <c r="C345" s="284" t="s">
        <v>447</v>
      </c>
      <c r="D345" s="285" t="s">
        <v>507</v>
      </c>
      <c r="E345" s="284" t="s">
        <v>5752</v>
      </c>
      <c r="F345" s="284" t="s">
        <v>489</v>
      </c>
    </row>
    <row r="346" spans="1:6" x14ac:dyDescent="0.25">
      <c r="A346" s="284" t="s">
        <v>5525</v>
      </c>
      <c r="B346" s="284">
        <v>4647392</v>
      </c>
      <c r="C346" s="284" t="s">
        <v>447</v>
      </c>
      <c r="D346" s="285" t="s">
        <v>507</v>
      </c>
      <c r="E346" s="284" t="s">
        <v>5752</v>
      </c>
      <c r="F346" s="284" t="s">
        <v>489</v>
      </c>
    </row>
    <row r="347" spans="1:6" x14ac:dyDescent="0.25">
      <c r="A347" s="284" t="s">
        <v>5526</v>
      </c>
      <c r="B347" s="284">
        <v>4724017</v>
      </c>
      <c r="C347" s="284" t="s">
        <v>447</v>
      </c>
      <c r="D347" s="285" t="s">
        <v>507</v>
      </c>
      <c r="E347" s="284" t="s">
        <v>5752</v>
      </c>
      <c r="F347" s="284" t="s">
        <v>489</v>
      </c>
    </row>
    <row r="348" spans="1:6" x14ac:dyDescent="0.25">
      <c r="A348" s="284" t="s">
        <v>5527</v>
      </c>
      <c r="B348" s="284">
        <v>4696348</v>
      </c>
      <c r="C348" s="284" t="s">
        <v>447</v>
      </c>
      <c r="D348" s="285" t="s">
        <v>507</v>
      </c>
      <c r="E348" s="284" t="s">
        <v>5752</v>
      </c>
      <c r="F348" s="284" t="s">
        <v>489</v>
      </c>
    </row>
    <row r="349" spans="1:6" x14ac:dyDescent="0.25">
      <c r="A349" s="284" t="s">
        <v>5528</v>
      </c>
      <c r="B349" s="284">
        <v>7791054030466</v>
      </c>
      <c r="C349" s="284" t="s">
        <v>455</v>
      </c>
      <c r="D349" s="285" t="s">
        <v>507</v>
      </c>
      <c r="E349" s="284" t="s">
        <v>5752</v>
      </c>
      <c r="F349" s="284" t="s">
        <v>489</v>
      </c>
    </row>
    <row r="350" spans="1:6" x14ac:dyDescent="0.25">
      <c r="A350" s="284" t="s">
        <v>5529</v>
      </c>
      <c r="B350" s="284">
        <v>4683045</v>
      </c>
      <c r="C350" s="284" t="s">
        <v>447</v>
      </c>
      <c r="D350" s="285" t="s">
        <v>507</v>
      </c>
      <c r="E350" s="284" t="s">
        <v>5752</v>
      </c>
      <c r="F350" s="284" t="s">
        <v>489</v>
      </c>
    </row>
    <row r="351" spans="1:6" x14ac:dyDescent="0.25">
      <c r="A351" s="284" t="s">
        <v>5530</v>
      </c>
      <c r="B351" s="284">
        <v>5206509</v>
      </c>
      <c r="C351" s="284" t="s">
        <v>438</v>
      </c>
      <c r="D351" s="285" t="s">
        <v>607</v>
      </c>
      <c r="E351" s="284" t="s">
        <v>5753</v>
      </c>
      <c r="F351" s="284" t="s">
        <v>489</v>
      </c>
    </row>
    <row r="352" spans="1:6" x14ac:dyDescent="0.25">
      <c r="A352" s="284" t="s">
        <v>5531</v>
      </c>
      <c r="B352" s="284">
        <v>5009803</v>
      </c>
      <c r="C352" s="284" t="s">
        <v>477</v>
      </c>
      <c r="D352" s="285" t="s">
        <v>608</v>
      </c>
      <c r="E352" s="284" t="s">
        <v>5753</v>
      </c>
      <c r="F352" s="284" t="s">
        <v>489</v>
      </c>
    </row>
    <row r="353" spans="1:6" x14ac:dyDescent="0.25">
      <c r="A353" s="284" t="s">
        <v>5532</v>
      </c>
      <c r="B353" s="284">
        <v>54908</v>
      </c>
      <c r="C353" s="284" t="s">
        <v>475</v>
      </c>
      <c r="D353" s="285" t="s">
        <v>594</v>
      </c>
      <c r="E353" s="284" t="s">
        <v>5753</v>
      </c>
      <c r="F353" s="284" t="s">
        <v>489</v>
      </c>
    </row>
    <row r="354" spans="1:6" x14ac:dyDescent="0.25">
      <c r="A354" s="284" t="s">
        <v>5533</v>
      </c>
      <c r="B354" s="284">
        <v>353987</v>
      </c>
      <c r="C354" s="284" t="s">
        <v>480</v>
      </c>
      <c r="D354" s="285" t="s">
        <v>507</v>
      </c>
      <c r="E354" s="284" t="s">
        <v>5753</v>
      </c>
      <c r="F354" s="284" t="s">
        <v>489</v>
      </c>
    </row>
    <row r="355" spans="1:6" x14ac:dyDescent="0.25">
      <c r="A355" s="284" t="s">
        <v>5534</v>
      </c>
      <c r="B355" s="284">
        <v>7011020001797</v>
      </c>
      <c r="C355" s="284" t="s">
        <v>478</v>
      </c>
      <c r="D355" s="285" t="s">
        <v>507</v>
      </c>
      <c r="E355" s="284" t="s">
        <v>5753</v>
      </c>
      <c r="F355" s="284" t="s">
        <v>489</v>
      </c>
    </row>
    <row r="356" spans="1:6" x14ac:dyDescent="0.25">
      <c r="A356" s="284" t="s">
        <v>5535</v>
      </c>
      <c r="B356" s="284">
        <v>7789020007798</v>
      </c>
      <c r="C356" s="284" t="s">
        <v>455</v>
      </c>
      <c r="D356" s="285" t="s">
        <v>593</v>
      </c>
      <c r="E356" s="284" t="s">
        <v>5753</v>
      </c>
      <c r="F356" s="284" t="s">
        <v>489</v>
      </c>
    </row>
    <row r="357" spans="1:6" x14ac:dyDescent="0.25">
      <c r="A357" s="284" t="s">
        <v>5536</v>
      </c>
      <c r="B357" s="284">
        <v>4968072</v>
      </c>
      <c r="C357" s="284" t="s">
        <v>447</v>
      </c>
      <c r="D357" s="285" t="s">
        <v>591</v>
      </c>
      <c r="E357" s="284" t="s">
        <v>5753</v>
      </c>
      <c r="F357" s="284" t="s">
        <v>489</v>
      </c>
    </row>
    <row r="358" spans="1:6" x14ac:dyDescent="0.25">
      <c r="A358" s="284" t="s">
        <v>5537</v>
      </c>
      <c r="B358" s="284">
        <v>7129015014464</v>
      </c>
      <c r="C358" s="284" t="s">
        <v>439</v>
      </c>
      <c r="D358" s="285" t="s">
        <v>507</v>
      </c>
      <c r="E358" s="284" t="s">
        <v>5753</v>
      </c>
      <c r="F358" s="284" t="s">
        <v>489</v>
      </c>
    </row>
    <row r="359" spans="1:6" x14ac:dyDescent="0.25">
      <c r="A359" s="284" t="s">
        <v>5538</v>
      </c>
      <c r="B359" s="284">
        <v>5070965</v>
      </c>
      <c r="C359" s="284" t="s">
        <v>447</v>
      </c>
      <c r="D359" s="285" t="s">
        <v>590</v>
      </c>
      <c r="E359" s="284" t="s">
        <v>5753</v>
      </c>
      <c r="F359" s="284" t="s">
        <v>489</v>
      </c>
    </row>
    <row r="360" spans="1:6" x14ac:dyDescent="0.25">
      <c r="A360" s="284" t="s">
        <v>5539</v>
      </c>
      <c r="B360" s="284">
        <v>7789017017354</v>
      </c>
      <c r="C360" s="284" t="s">
        <v>455</v>
      </c>
      <c r="D360" s="285" t="s">
        <v>507</v>
      </c>
      <c r="E360" s="284" t="s">
        <v>5753</v>
      </c>
      <c r="F360" s="284" t="s">
        <v>489</v>
      </c>
    </row>
    <row r="361" spans="1:6" x14ac:dyDescent="0.25">
      <c r="A361" s="284" t="s">
        <v>5540</v>
      </c>
      <c r="B361" s="284">
        <v>22301</v>
      </c>
      <c r="C361" s="284" t="s">
        <v>458</v>
      </c>
      <c r="D361" s="285" t="s">
        <v>593</v>
      </c>
      <c r="E361" s="284" t="s">
        <v>5753</v>
      </c>
      <c r="F361" s="284" t="s">
        <v>489</v>
      </c>
    </row>
    <row r="362" spans="1:6" x14ac:dyDescent="0.25">
      <c r="A362" s="284" t="s">
        <v>5541</v>
      </c>
      <c r="B362" s="284">
        <v>701102</v>
      </c>
      <c r="C362" s="284" t="s">
        <v>478</v>
      </c>
      <c r="D362" s="285" t="s">
        <v>605</v>
      </c>
      <c r="E362" s="284" t="s">
        <v>5753</v>
      </c>
      <c r="F362" s="284" t="s">
        <v>489</v>
      </c>
    </row>
    <row r="363" spans="1:6" x14ac:dyDescent="0.25">
      <c r="A363" s="284" t="s">
        <v>5542</v>
      </c>
      <c r="B363" s="284">
        <v>7011020004574</v>
      </c>
      <c r="C363" s="284" t="s">
        <v>478</v>
      </c>
      <c r="D363" s="285" t="s">
        <v>605</v>
      </c>
      <c r="E363" s="284" t="s">
        <v>5753</v>
      </c>
      <c r="F363" s="284" t="s">
        <v>489</v>
      </c>
    </row>
    <row r="364" spans="1:6" x14ac:dyDescent="0.25">
      <c r="A364" s="284" t="s">
        <v>5543</v>
      </c>
      <c r="B364" s="284">
        <v>18934</v>
      </c>
      <c r="C364" s="284" t="s">
        <v>458</v>
      </c>
      <c r="D364" s="285" t="s">
        <v>593</v>
      </c>
      <c r="E364" s="284" t="s">
        <v>5753</v>
      </c>
      <c r="F364" s="284" t="s">
        <v>489</v>
      </c>
    </row>
    <row r="365" spans="1:6" x14ac:dyDescent="0.25">
      <c r="A365" s="284" t="s">
        <v>5544</v>
      </c>
      <c r="B365" s="284">
        <v>7011020004678</v>
      </c>
      <c r="C365" s="284" t="s">
        <v>478</v>
      </c>
      <c r="D365" s="285" t="s">
        <v>605</v>
      </c>
      <c r="E365" s="284" t="s">
        <v>5753</v>
      </c>
      <c r="F365" s="284" t="s">
        <v>489</v>
      </c>
    </row>
    <row r="366" spans="1:6" x14ac:dyDescent="0.25">
      <c r="A366" s="284" t="s">
        <v>5545</v>
      </c>
      <c r="B366" s="284">
        <v>5258</v>
      </c>
      <c r="C366" s="284" t="s">
        <v>458</v>
      </c>
      <c r="D366" s="285" t="s">
        <v>507</v>
      </c>
      <c r="E366" s="284" t="s">
        <v>5753</v>
      </c>
      <c r="F366" s="284" t="s">
        <v>489</v>
      </c>
    </row>
    <row r="367" spans="1:6" x14ac:dyDescent="0.25">
      <c r="A367" s="284" t="s">
        <v>5546</v>
      </c>
      <c r="B367" s="284">
        <v>7789021000722</v>
      </c>
      <c r="C367" s="284" t="s">
        <v>455</v>
      </c>
      <c r="D367" s="285" t="s">
        <v>507</v>
      </c>
      <c r="E367" s="284" t="s">
        <v>5753</v>
      </c>
      <c r="F367" s="284" t="s">
        <v>489</v>
      </c>
    </row>
    <row r="368" spans="1:6" x14ac:dyDescent="0.25">
      <c r="A368" s="284" t="s">
        <v>5547</v>
      </c>
      <c r="B368" s="284">
        <v>5009743</v>
      </c>
      <c r="C368" s="284" t="s">
        <v>445</v>
      </c>
      <c r="D368" s="285" t="s">
        <v>507</v>
      </c>
      <c r="E368" s="284" t="s">
        <v>5753</v>
      </c>
      <c r="F368" s="284" t="s">
        <v>489</v>
      </c>
    </row>
    <row r="369" spans="1:6" x14ac:dyDescent="0.25">
      <c r="A369" s="284" t="s">
        <v>5548</v>
      </c>
      <c r="B369" s="284">
        <v>749580903083871</v>
      </c>
      <c r="C369" s="284" t="s">
        <v>466</v>
      </c>
      <c r="D369" s="285" t="s">
        <v>507</v>
      </c>
      <c r="E369" s="284" t="s">
        <v>5753</v>
      </c>
      <c r="F369" s="284" t="s">
        <v>489</v>
      </c>
    </row>
    <row r="370" spans="1:6" x14ac:dyDescent="0.25">
      <c r="A370" s="284" t="s">
        <v>5549</v>
      </c>
      <c r="B370" s="284">
        <v>6.03580808097948E+16</v>
      </c>
      <c r="C370" s="284" t="s">
        <v>479</v>
      </c>
      <c r="D370" s="285" t="s">
        <v>609</v>
      </c>
      <c r="E370" s="284" t="s">
        <v>5753</v>
      </c>
      <c r="F370" s="284" t="s">
        <v>489</v>
      </c>
    </row>
    <row r="371" spans="1:6" x14ac:dyDescent="0.25">
      <c r="A371" s="284" t="s">
        <v>5550</v>
      </c>
      <c r="B371" s="284">
        <v>8639019001424</v>
      </c>
      <c r="C371" s="284" t="s">
        <v>466</v>
      </c>
      <c r="D371" s="285" t="s">
        <v>593</v>
      </c>
      <c r="E371" s="284" t="s">
        <v>5753</v>
      </c>
      <c r="F371" s="284" t="s">
        <v>489</v>
      </c>
    </row>
    <row r="372" spans="1:6" x14ac:dyDescent="0.25">
      <c r="A372" s="284" t="s">
        <v>5551</v>
      </c>
      <c r="B372" s="284">
        <v>7789021001643</v>
      </c>
      <c r="C372" s="284" t="s">
        <v>455</v>
      </c>
      <c r="D372" s="285" t="s">
        <v>593</v>
      </c>
      <c r="E372" s="284" t="s">
        <v>5753</v>
      </c>
      <c r="F372" s="284" t="s">
        <v>489</v>
      </c>
    </row>
    <row r="373" spans="1:6" x14ac:dyDescent="0.25">
      <c r="A373" s="284" t="s">
        <v>5552</v>
      </c>
      <c r="B373" s="284">
        <v>7789021002728</v>
      </c>
      <c r="C373" s="284" t="s">
        <v>455</v>
      </c>
      <c r="D373" s="285" t="s">
        <v>610</v>
      </c>
      <c r="E373" s="284" t="s">
        <v>5753</v>
      </c>
      <c r="F373" s="284" t="s">
        <v>489</v>
      </c>
    </row>
    <row r="374" spans="1:6" x14ac:dyDescent="0.25">
      <c r="A374" s="284" t="s">
        <v>5553</v>
      </c>
      <c r="B374" s="284">
        <v>4746977</v>
      </c>
      <c r="C374" s="284" t="s">
        <v>476</v>
      </c>
      <c r="D374" s="285" t="s">
        <v>611</v>
      </c>
      <c r="E374" s="284" t="s">
        <v>5753</v>
      </c>
      <c r="F374" s="284" t="s">
        <v>489</v>
      </c>
    </row>
    <row r="375" spans="1:6" x14ac:dyDescent="0.25">
      <c r="A375" s="284" t="s">
        <v>5554</v>
      </c>
      <c r="B375" s="284">
        <v>7128026007638</v>
      </c>
      <c r="C375" s="284" t="s">
        <v>439</v>
      </c>
      <c r="D375" s="285" t="s">
        <v>595</v>
      </c>
      <c r="E375" s="284" t="s">
        <v>5751</v>
      </c>
      <c r="F375" s="284" t="s">
        <v>489</v>
      </c>
    </row>
    <row r="376" spans="1:6" x14ac:dyDescent="0.25">
      <c r="A376" s="284" t="s">
        <v>5555</v>
      </c>
      <c r="B376" s="284">
        <v>7128026008002</v>
      </c>
      <c r="C376" s="284" t="s">
        <v>439</v>
      </c>
      <c r="D376" s="285" t="s">
        <v>595</v>
      </c>
      <c r="E376" s="284" t="s">
        <v>5751</v>
      </c>
      <c r="F376" s="284" t="s">
        <v>489</v>
      </c>
    </row>
    <row r="377" spans="1:6" x14ac:dyDescent="0.25">
      <c r="A377" s="284" t="s">
        <v>5556</v>
      </c>
      <c r="B377" s="284">
        <v>5758202</v>
      </c>
      <c r="C377" s="284" t="s">
        <v>435</v>
      </c>
      <c r="D377" s="285" t="s">
        <v>508</v>
      </c>
      <c r="E377" s="284" t="s">
        <v>5751</v>
      </c>
      <c r="F377" s="284" t="s">
        <v>489</v>
      </c>
    </row>
    <row r="378" spans="1:6" x14ac:dyDescent="0.25">
      <c r="A378" s="284" t="s">
        <v>5557</v>
      </c>
      <c r="B378" s="284">
        <v>45646</v>
      </c>
      <c r="C378" s="284" t="s">
        <v>437</v>
      </c>
      <c r="D378" s="285" t="s">
        <v>596</v>
      </c>
      <c r="E378" s="284" t="s">
        <v>5751</v>
      </c>
      <c r="F378" s="284" t="s">
        <v>489</v>
      </c>
    </row>
    <row r="379" spans="1:6" x14ac:dyDescent="0.25">
      <c r="A379" s="284" t="s">
        <v>5558</v>
      </c>
      <c r="B379" s="284">
        <v>7128026007733</v>
      </c>
      <c r="C379" s="284" t="s">
        <v>439</v>
      </c>
      <c r="D379" s="285" t="s">
        <v>595</v>
      </c>
      <c r="E379" s="284" t="s">
        <v>5751</v>
      </c>
      <c r="F379" s="284" t="s">
        <v>489</v>
      </c>
    </row>
    <row r="380" spans="1:6" x14ac:dyDescent="0.25">
      <c r="A380" s="284" t="s">
        <v>5559</v>
      </c>
      <c r="B380" s="284">
        <v>40243</v>
      </c>
      <c r="C380" s="284" t="s">
        <v>442</v>
      </c>
      <c r="D380" s="285" t="s">
        <v>597</v>
      </c>
      <c r="E380" s="284" t="s">
        <v>5751</v>
      </c>
      <c r="F380" s="284" t="s">
        <v>489</v>
      </c>
    </row>
    <row r="381" spans="1:6" x14ac:dyDescent="0.25">
      <c r="A381" s="284" t="s">
        <v>5560</v>
      </c>
      <c r="B381" s="284">
        <v>107091</v>
      </c>
      <c r="C381" s="284" t="s">
        <v>482</v>
      </c>
      <c r="D381" s="285" t="s">
        <v>598</v>
      </c>
      <c r="E381" s="284" t="s">
        <v>5751</v>
      </c>
      <c r="F381" s="284" t="s">
        <v>489</v>
      </c>
    </row>
    <row r="382" spans="1:6" x14ac:dyDescent="0.25">
      <c r="A382" s="284" t="s">
        <v>5561</v>
      </c>
      <c r="B382" s="284">
        <v>4754937</v>
      </c>
      <c r="C382" s="284" t="s">
        <v>453</v>
      </c>
      <c r="D382" s="285" t="s">
        <v>598</v>
      </c>
      <c r="E382" s="284" t="s">
        <v>5751</v>
      </c>
      <c r="F382" s="284" t="s">
        <v>489</v>
      </c>
    </row>
    <row r="383" spans="1:6" x14ac:dyDescent="0.25">
      <c r="A383" s="284" t="s">
        <v>5562</v>
      </c>
      <c r="B383" s="284">
        <v>7128027006390</v>
      </c>
      <c r="C383" s="284" t="s">
        <v>439</v>
      </c>
      <c r="D383" s="285" t="s">
        <v>507</v>
      </c>
      <c r="E383" s="284" t="s">
        <v>5751</v>
      </c>
      <c r="F383" s="284" t="s">
        <v>489</v>
      </c>
    </row>
    <row r="384" spans="1:6" x14ac:dyDescent="0.25">
      <c r="A384" s="284" t="s">
        <v>5563</v>
      </c>
      <c r="B384" s="284">
        <v>34643</v>
      </c>
      <c r="C384" s="284" t="s">
        <v>437</v>
      </c>
      <c r="D384" s="285" t="s">
        <v>598</v>
      </c>
      <c r="E384" s="284" t="s">
        <v>5751</v>
      </c>
      <c r="F384" s="284" t="s">
        <v>489</v>
      </c>
    </row>
    <row r="385" spans="1:6" x14ac:dyDescent="0.25">
      <c r="A385" s="284" t="s">
        <v>5564</v>
      </c>
      <c r="B385" s="284">
        <v>3028347</v>
      </c>
      <c r="C385" s="284" t="s">
        <v>447</v>
      </c>
      <c r="D385" s="285" t="s">
        <v>599</v>
      </c>
      <c r="E385" s="284" t="s">
        <v>5751</v>
      </c>
      <c r="F385" s="284" t="s">
        <v>489</v>
      </c>
    </row>
    <row r="386" spans="1:6" x14ac:dyDescent="0.25">
      <c r="A386" s="284" t="s">
        <v>5565</v>
      </c>
      <c r="B386" s="284">
        <v>21417</v>
      </c>
      <c r="C386" s="284" t="s">
        <v>458</v>
      </c>
      <c r="D386" s="285" t="s">
        <v>598</v>
      </c>
      <c r="E386" s="284" t="s">
        <v>5751</v>
      </c>
      <c r="F386" s="284" t="s">
        <v>489</v>
      </c>
    </row>
    <row r="387" spans="1:6" x14ac:dyDescent="0.25">
      <c r="A387" s="284" t="s">
        <v>5566</v>
      </c>
      <c r="B387" s="284">
        <v>7128026006431</v>
      </c>
      <c r="C387" s="284" t="s">
        <v>439</v>
      </c>
      <c r="D387" s="285" t="s">
        <v>595</v>
      </c>
      <c r="E387" s="284" t="s">
        <v>5751</v>
      </c>
      <c r="F387" s="284" t="s">
        <v>489</v>
      </c>
    </row>
    <row r="388" spans="1:6" x14ac:dyDescent="0.25">
      <c r="A388" s="284" t="s">
        <v>5567</v>
      </c>
      <c r="B388" s="284">
        <v>5230538</v>
      </c>
      <c r="C388" s="284" t="s">
        <v>453</v>
      </c>
      <c r="D388" s="285" t="s">
        <v>600</v>
      </c>
      <c r="E388" s="284" t="s">
        <v>5751</v>
      </c>
      <c r="F388" s="284" t="s">
        <v>489</v>
      </c>
    </row>
    <row r="389" spans="1:6" x14ac:dyDescent="0.25">
      <c r="A389" s="284" t="s">
        <v>5568</v>
      </c>
      <c r="B389" s="284">
        <v>7128026007654</v>
      </c>
      <c r="C389" s="284" t="s">
        <v>439</v>
      </c>
      <c r="D389" s="285" t="s">
        <v>596</v>
      </c>
      <c r="E389" s="284" t="s">
        <v>5751</v>
      </c>
      <c r="F389" s="284" t="s">
        <v>489</v>
      </c>
    </row>
    <row r="390" spans="1:6" x14ac:dyDescent="0.25">
      <c r="A390" s="284" t="s">
        <v>5569</v>
      </c>
      <c r="B390" s="284">
        <v>7128026007376</v>
      </c>
      <c r="C390" s="284" t="s">
        <v>439</v>
      </c>
      <c r="D390" s="285" t="s">
        <v>601</v>
      </c>
      <c r="E390" s="284" t="s">
        <v>5751</v>
      </c>
      <c r="F390" s="284" t="s">
        <v>489</v>
      </c>
    </row>
    <row r="391" spans="1:6" x14ac:dyDescent="0.25">
      <c r="A391" s="284" t="s">
        <v>5570</v>
      </c>
      <c r="B391" s="284">
        <v>6341037</v>
      </c>
      <c r="C391" s="284" t="s">
        <v>435</v>
      </c>
      <c r="D391" s="285" t="s">
        <v>602</v>
      </c>
      <c r="E391" s="284" t="s">
        <v>5751</v>
      </c>
      <c r="F391" s="284" t="s">
        <v>489</v>
      </c>
    </row>
    <row r="392" spans="1:6" x14ac:dyDescent="0.25">
      <c r="A392" s="284" t="s">
        <v>5571</v>
      </c>
      <c r="B392" s="284">
        <v>7128026007348</v>
      </c>
      <c r="C392" s="284" t="s">
        <v>439</v>
      </c>
      <c r="D392" s="285" t="s">
        <v>595</v>
      </c>
      <c r="E392" s="284" t="s">
        <v>5751</v>
      </c>
      <c r="F392" s="284" t="s">
        <v>489</v>
      </c>
    </row>
    <row r="393" spans="1:6" x14ac:dyDescent="0.25">
      <c r="A393" s="284" t="s">
        <v>5572</v>
      </c>
      <c r="B393" s="284">
        <v>111763</v>
      </c>
      <c r="C393" s="284" t="s">
        <v>441</v>
      </c>
      <c r="D393" s="285" t="s">
        <v>603</v>
      </c>
      <c r="E393" s="284" t="s">
        <v>5751</v>
      </c>
      <c r="F393" s="284" t="s">
        <v>489</v>
      </c>
    </row>
    <row r="394" spans="1:6" x14ac:dyDescent="0.25">
      <c r="A394" s="284" t="s">
        <v>5573</v>
      </c>
      <c r="B394" s="284">
        <v>7128026004610</v>
      </c>
      <c r="C394" s="284" t="s">
        <v>439</v>
      </c>
      <c r="D394" s="285" t="s">
        <v>595</v>
      </c>
      <c r="E394" s="284" t="s">
        <v>5751</v>
      </c>
      <c r="F394" s="284" t="s">
        <v>489</v>
      </c>
    </row>
    <row r="395" spans="1:6" x14ac:dyDescent="0.25">
      <c r="A395" s="284" t="s">
        <v>5574</v>
      </c>
      <c r="B395" s="284">
        <v>22775</v>
      </c>
      <c r="C395" s="284" t="s">
        <v>458</v>
      </c>
      <c r="D395" s="285" t="s">
        <v>5575</v>
      </c>
      <c r="E395" s="284" t="s">
        <v>5751</v>
      </c>
      <c r="F395" s="284" t="s">
        <v>489</v>
      </c>
    </row>
    <row r="396" spans="1:6" x14ac:dyDescent="0.25">
      <c r="A396" s="284" t="s">
        <v>5576</v>
      </c>
      <c r="B396" s="284">
        <v>5230712</v>
      </c>
      <c r="C396" s="284" t="s">
        <v>453</v>
      </c>
      <c r="D396" s="285" t="s">
        <v>604</v>
      </c>
      <c r="E396" s="284" t="s">
        <v>5751</v>
      </c>
      <c r="F396" s="284" t="s">
        <v>489</v>
      </c>
    </row>
    <row r="397" spans="1:6" x14ac:dyDescent="0.25">
      <c r="A397" s="284" t="s">
        <v>5577</v>
      </c>
      <c r="B397" s="284">
        <v>498453</v>
      </c>
      <c r="C397" s="284" t="s">
        <v>448</v>
      </c>
      <c r="D397" s="285" t="s">
        <v>507</v>
      </c>
      <c r="E397" s="284" t="s">
        <v>5754</v>
      </c>
      <c r="F397" s="284" t="s">
        <v>489</v>
      </c>
    </row>
    <row r="398" spans="1:6" x14ac:dyDescent="0.25">
      <c r="A398" s="284" t="s">
        <v>5578</v>
      </c>
      <c r="B398" s="284">
        <v>4213338</v>
      </c>
      <c r="C398" s="284" t="s">
        <v>435</v>
      </c>
      <c r="D398" s="285" t="s">
        <v>507</v>
      </c>
      <c r="E398" s="284" t="s">
        <v>5754</v>
      </c>
      <c r="F398" s="284" t="s">
        <v>489</v>
      </c>
    </row>
    <row r="399" spans="1:6" x14ac:dyDescent="0.25">
      <c r="A399" s="284" t="s">
        <v>5579</v>
      </c>
      <c r="B399" s="284">
        <v>512249</v>
      </c>
      <c r="C399" s="284" t="s">
        <v>448</v>
      </c>
      <c r="D399" s="285" t="s">
        <v>507</v>
      </c>
      <c r="E399" s="284" t="s">
        <v>5754</v>
      </c>
      <c r="F399" s="284" t="s">
        <v>489</v>
      </c>
    </row>
    <row r="400" spans="1:6" x14ac:dyDescent="0.25">
      <c r="A400" s="284" t="s">
        <v>5580</v>
      </c>
      <c r="B400" s="284">
        <v>328356</v>
      </c>
      <c r="C400" s="284" t="s">
        <v>448</v>
      </c>
      <c r="D400" s="285" t="s">
        <v>507</v>
      </c>
      <c r="E400" s="284" t="s">
        <v>5754</v>
      </c>
      <c r="F400" s="284" t="s">
        <v>489</v>
      </c>
    </row>
    <row r="401" spans="1:6" x14ac:dyDescent="0.25">
      <c r="A401" s="284" t="s">
        <v>5581</v>
      </c>
      <c r="B401" s="284">
        <v>7789021010925</v>
      </c>
      <c r="C401" s="284" t="s">
        <v>455</v>
      </c>
      <c r="D401" s="285" t="s">
        <v>507</v>
      </c>
      <c r="E401" s="284" t="s">
        <v>5754</v>
      </c>
      <c r="F401" s="284" t="s">
        <v>489</v>
      </c>
    </row>
    <row r="402" spans="1:6" x14ac:dyDescent="0.25">
      <c r="A402" s="284" t="s">
        <v>5582</v>
      </c>
      <c r="B402" s="284">
        <v>65921</v>
      </c>
      <c r="C402" s="284" t="s">
        <v>458</v>
      </c>
      <c r="D402" s="285" t="s">
        <v>507</v>
      </c>
      <c r="E402" s="284" t="s">
        <v>5754</v>
      </c>
      <c r="F402" s="284" t="s">
        <v>489</v>
      </c>
    </row>
    <row r="403" spans="1:6" x14ac:dyDescent="0.25">
      <c r="A403" s="284" t="s">
        <v>5583</v>
      </c>
      <c r="B403" s="284">
        <v>511955</v>
      </c>
      <c r="C403" s="284" t="s">
        <v>448</v>
      </c>
      <c r="D403" s="285" t="s">
        <v>507</v>
      </c>
      <c r="E403" s="284" t="s">
        <v>5754</v>
      </c>
      <c r="F403" s="284" t="s">
        <v>489</v>
      </c>
    </row>
    <row r="404" spans="1:6" x14ac:dyDescent="0.25">
      <c r="A404" s="284" t="s">
        <v>5584</v>
      </c>
      <c r="B404" s="284">
        <v>11948</v>
      </c>
      <c r="C404" s="284" t="s">
        <v>452</v>
      </c>
      <c r="D404" s="285" t="s">
        <v>507</v>
      </c>
      <c r="E404" s="284" t="s">
        <v>5754</v>
      </c>
      <c r="F404" s="284" t="s">
        <v>489</v>
      </c>
    </row>
    <row r="405" spans="1:6" x14ac:dyDescent="0.25">
      <c r="A405" s="284" t="s">
        <v>5585</v>
      </c>
      <c r="B405" s="284">
        <v>490423</v>
      </c>
      <c r="C405" s="284" t="s">
        <v>448</v>
      </c>
      <c r="D405" s="285" t="s">
        <v>507</v>
      </c>
      <c r="E405" s="284" t="s">
        <v>5754</v>
      </c>
      <c r="F405" s="284" t="s">
        <v>489</v>
      </c>
    </row>
    <row r="406" spans="1:6" x14ac:dyDescent="0.25">
      <c r="A406" s="284" t="s">
        <v>5586</v>
      </c>
      <c r="B406" s="284">
        <v>11931</v>
      </c>
      <c r="C406" s="284" t="s">
        <v>452</v>
      </c>
      <c r="D406" s="285" t="s">
        <v>507</v>
      </c>
      <c r="E406" s="284" t="s">
        <v>5754</v>
      </c>
      <c r="F406" s="284" t="s">
        <v>489</v>
      </c>
    </row>
    <row r="407" spans="1:6" x14ac:dyDescent="0.25">
      <c r="A407" s="284" t="s">
        <v>5587</v>
      </c>
      <c r="B407" s="284" t="s">
        <v>5588</v>
      </c>
      <c r="C407" s="284" t="s">
        <v>461</v>
      </c>
      <c r="D407" s="285" t="s">
        <v>507</v>
      </c>
      <c r="E407" s="284" t="s">
        <v>5754</v>
      </c>
      <c r="F407" s="284" t="s">
        <v>489</v>
      </c>
    </row>
    <row r="408" spans="1:6" x14ac:dyDescent="0.25">
      <c r="A408" s="284" t="s">
        <v>5589</v>
      </c>
      <c r="B408" s="284">
        <v>512205</v>
      </c>
      <c r="C408" s="284" t="s">
        <v>448</v>
      </c>
      <c r="D408" s="285" t="s">
        <v>507</v>
      </c>
      <c r="E408" s="284" t="s">
        <v>5754</v>
      </c>
      <c r="F408" s="284" t="s">
        <v>489</v>
      </c>
    </row>
    <row r="409" spans="1:6" x14ac:dyDescent="0.25">
      <c r="A409" s="284" t="s">
        <v>5590</v>
      </c>
      <c r="B409" s="284">
        <v>10451</v>
      </c>
      <c r="C409" s="284" t="s">
        <v>452</v>
      </c>
      <c r="D409" s="285" t="s">
        <v>507</v>
      </c>
      <c r="E409" s="284" t="s">
        <v>5754</v>
      </c>
      <c r="F409" s="284" t="s">
        <v>489</v>
      </c>
    </row>
    <row r="410" spans="1:6" x14ac:dyDescent="0.25">
      <c r="A410" s="284" t="s">
        <v>5591</v>
      </c>
      <c r="B410" s="284">
        <v>489892</v>
      </c>
      <c r="C410" s="284" t="s">
        <v>448</v>
      </c>
      <c r="D410" s="285" t="s">
        <v>507</v>
      </c>
      <c r="E410" s="284" t="s">
        <v>5754</v>
      </c>
      <c r="F410" s="284" t="s">
        <v>489</v>
      </c>
    </row>
    <row r="411" spans="1:6" x14ac:dyDescent="0.25">
      <c r="A411" s="284" t="s">
        <v>5592</v>
      </c>
      <c r="B411" s="284">
        <v>7128022006532</v>
      </c>
      <c r="C411" s="284" t="s">
        <v>589</v>
      </c>
      <c r="D411" s="285" t="s">
        <v>590</v>
      </c>
      <c r="E411" s="284" t="s">
        <v>5754</v>
      </c>
      <c r="F411" s="284" t="s">
        <v>489</v>
      </c>
    </row>
    <row r="412" spans="1:6" x14ac:dyDescent="0.25">
      <c r="A412" s="284" t="s">
        <v>5593</v>
      </c>
      <c r="B412" s="284">
        <v>12254</v>
      </c>
      <c r="C412" s="284" t="s">
        <v>452</v>
      </c>
      <c r="D412" s="285" t="s">
        <v>507</v>
      </c>
      <c r="E412" s="284" t="s">
        <v>5754</v>
      </c>
      <c r="F412" s="284" t="s">
        <v>489</v>
      </c>
    </row>
    <row r="413" spans="1:6" x14ac:dyDescent="0.25">
      <c r="A413" s="284" t="s">
        <v>5594</v>
      </c>
      <c r="B413" s="284">
        <v>4214184</v>
      </c>
      <c r="C413" s="284" t="s">
        <v>435</v>
      </c>
      <c r="D413" s="285" t="s">
        <v>507</v>
      </c>
      <c r="E413" s="284" t="s">
        <v>5754</v>
      </c>
      <c r="F413" s="284" t="s">
        <v>489</v>
      </c>
    </row>
    <row r="414" spans="1:6" x14ac:dyDescent="0.25">
      <c r="A414" s="284" t="s">
        <v>5595</v>
      </c>
      <c r="B414" s="284">
        <v>512729</v>
      </c>
      <c r="C414" s="284" t="s">
        <v>448</v>
      </c>
      <c r="D414" s="285" t="s">
        <v>507</v>
      </c>
      <c r="E414" s="284" t="s">
        <v>5754</v>
      </c>
      <c r="F414" s="284" t="s">
        <v>489</v>
      </c>
    </row>
    <row r="415" spans="1:6" x14ac:dyDescent="0.25">
      <c r="A415" s="284" t="s">
        <v>5596</v>
      </c>
      <c r="B415" s="284">
        <v>25312277</v>
      </c>
      <c r="C415" s="284" t="s">
        <v>483</v>
      </c>
      <c r="D415" s="285" t="s">
        <v>591</v>
      </c>
      <c r="E415" s="284" t="s">
        <v>5754</v>
      </c>
      <c r="F415" s="284" t="s">
        <v>489</v>
      </c>
    </row>
    <row r="416" spans="1:6" x14ac:dyDescent="0.25">
      <c r="A416" s="284" t="s">
        <v>5597</v>
      </c>
      <c r="B416" s="284">
        <v>3812991</v>
      </c>
      <c r="C416" s="284" t="s">
        <v>435</v>
      </c>
      <c r="D416" s="285" t="s">
        <v>507</v>
      </c>
      <c r="E416" s="284" t="s">
        <v>5754</v>
      </c>
      <c r="F416" s="284" t="s">
        <v>489</v>
      </c>
    </row>
    <row r="417" spans="1:6" x14ac:dyDescent="0.25">
      <c r="A417" s="284" t="s">
        <v>5598</v>
      </c>
      <c r="B417" s="284">
        <v>511435</v>
      </c>
      <c r="C417" s="284" t="s">
        <v>448</v>
      </c>
      <c r="D417" s="285" t="s">
        <v>507</v>
      </c>
      <c r="E417" s="284" t="s">
        <v>5754</v>
      </c>
      <c r="F417" s="284" t="s">
        <v>489</v>
      </c>
    </row>
    <row r="418" spans="1:6" x14ac:dyDescent="0.25">
      <c r="A418" s="284" t="s">
        <v>5599</v>
      </c>
      <c r="B418" s="284">
        <v>45232</v>
      </c>
      <c r="C418" s="284" t="s">
        <v>461</v>
      </c>
      <c r="D418" s="285" t="s">
        <v>507</v>
      </c>
      <c r="E418" s="284" t="s">
        <v>5754</v>
      </c>
      <c r="F418" s="284" t="s">
        <v>489</v>
      </c>
    </row>
    <row r="419" spans="1:6" x14ac:dyDescent="0.25">
      <c r="A419" s="284" t="s">
        <v>5600</v>
      </c>
      <c r="B419" s="284">
        <v>490261</v>
      </c>
      <c r="C419" s="284" t="s">
        <v>448</v>
      </c>
      <c r="D419" s="285" t="s">
        <v>507</v>
      </c>
      <c r="E419" s="284" t="s">
        <v>5754</v>
      </c>
      <c r="F419" s="284" t="s">
        <v>489</v>
      </c>
    </row>
    <row r="420" spans="1:6" x14ac:dyDescent="0.25">
      <c r="A420" s="284" t="s">
        <v>5601</v>
      </c>
      <c r="B420" s="284">
        <v>7128808092140</v>
      </c>
      <c r="C420" s="284" t="s">
        <v>592</v>
      </c>
      <c r="D420" s="285" t="s">
        <v>507</v>
      </c>
      <c r="E420" s="284" t="s">
        <v>5754</v>
      </c>
      <c r="F420" s="284" t="s">
        <v>489</v>
      </c>
    </row>
    <row r="421" spans="1:6" x14ac:dyDescent="0.25">
      <c r="A421" s="284" t="s">
        <v>5602</v>
      </c>
      <c r="B421" s="284">
        <v>7128808091763</v>
      </c>
      <c r="C421" s="284" t="s">
        <v>589</v>
      </c>
      <c r="D421" s="285" t="s">
        <v>507</v>
      </c>
      <c r="E421" s="284" t="s">
        <v>5754</v>
      </c>
      <c r="F421" s="284" t="s">
        <v>489</v>
      </c>
    </row>
    <row r="422" spans="1:6" x14ac:dyDescent="0.25">
      <c r="A422" s="284" t="s">
        <v>5603</v>
      </c>
      <c r="B422" s="284">
        <v>4301407</v>
      </c>
      <c r="C422" s="284" t="s">
        <v>435</v>
      </c>
      <c r="D422" s="285" t="s">
        <v>507</v>
      </c>
      <c r="E422" s="284" t="s">
        <v>5754</v>
      </c>
      <c r="F422" s="284" t="s">
        <v>489</v>
      </c>
    </row>
    <row r="423" spans="1:6" x14ac:dyDescent="0.25">
      <c r="A423" s="284" t="s">
        <v>5604</v>
      </c>
      <c r="B423" s="284">
        <v>11998</v>
      </c>
      <c r="C423" s="284" t="s">
        <v>452</v>
      </c>
      <c r="D423" s="285" t="s">
        <v>507</v>
      </c>
      <c r="E423" s="284" t="s">
        <v>5754</v>
      </c>
      <c r="F423" s="284" t="s">
        <v>489</v>
      </c>
    </row>
    <row r="424" spans="1:6" x14ac:dyDescent="0.25">
      <c r="A424" s="284" t="s">
        <v>5605</v>
      </c>
      <c r="B424" s="284">
        <v>4066417</v>
      </c>
      <c r="C424" s="284" t="s">
        <v>435</v>
      </c>
      <c r="D424" s="285" t="s">
        <v>507</v>
      </c>
      <c r="E424" s="284" t="s">
        <v>5754</v>
      </c>
      <c r="F424" s="284" t="s">
        <v>489</v>
      </c>
    </row>
    <row r="425" spans="1:6" x14ac:dyDescent="0.25">
      <c r="A425" s="284" t="s">
        <v>5606</v>
      </c>
      <c r="B425" s="284" t="s">
        <v>5607</v>
      </c>
      <c r="C425" s="284" t="s">
        <v>454</v>
      </c>
      <c r="D425" s="285" t="s">
        <v>507</v>
      </c>
      <c r="E425" s="284" t="s">
        <v>5754</v>
      </c>
      <c r="F425" s="284" t="s">
        <v>489</v>
      </c>
    </row>
    <row r="426" spans="1:6" x14ac:dyDescent="0.25">
      <c r="A426" s="284" t="s">
        <v>5608</v>
      </c>
      <c r="B426" s="284">
        <v>4548164</v>
      </c>
      <c r="C426" s="284" t="s">
        <v>435</v>
      </c>
      <c r="D426" s="285" t="s">
        <v>507</v>
      </c>
      <c r="E426" s="284" t="s">
        <v>5754</v>
      </c>
      <c r="F426" s="284" t="s">
        <v>489</v>
      </c>
    </row>
    <row r="427" spans="1:6" x14ac:dyDescent="0.25">
      <c r="A427" s="284" t="s">
        <v>5609</v>
      </c>
      <c r="B427" s="284">
        <v>3768154</v>
      </c>
      <c r="C427" s="284" t="s">
        <v>435</v>
      </c>
      <c r="D427" s="285" t="s">
        <v>507</v>
      </c>
      <c r="E427" s="284" t="s">
        <v>5754</v>
      </c>
      <c r="F427" s="284" t="s">
        <v>489</v>
      </c>
    </row>
    <row r="428" spans="1:6" x14ac:dyDescent="0.25">
      <c r="A428" s="284" t="s">
        <v>5610</v>
      </c>
      <c r="B428" s="284">
        <v>308809</v>
      </c>
      <c r="C428" s="284" t="s">
        <v>448</v>
      </c>
      <c r="D428" s="285" t="s">
        <v>507</v>
      </c>
      <c r="E428" s="284" t="s">
        <v>5754</v>
      </c>
      <c r="F428" s="284" t="s">
        <v>489</v>
      </c>
    </row>
    <row r="429" spans="1:6" x14ac:dyDescent="0.25">
      <c r="A429" s="284" t="s">
        <v>5611</v>
      </c>
      <c r="B429" s="284">
        <v>4214855</v>
      </c>
      <c r="C429" s="284" t="s">
        <v>435</v>
      </c>
      <c r="D429" s="285" t="s">
        <v>507</v>
      </c>
      <c r="E429" s="284" t="s">
        <v>5754</v>
      </c>
      <c r="F429" s="284" t="s">
        <v>489</v>
      </c>
    </row>
    <row r="430" spans="1:6" x14ac:dyDescent="0.25">
      <c r="A430" s="284" t="s">
        <v>5612</v>
      </c>
      <c r="B430" s="284">
        <v>518807</v>
      </c>
      <c r="C430" s="284" t="s">
        <v>448</v>
      </c>
      <c r="D430" s="285" t="s">
        <v>507</v>
      </c>
      <c r="E430" s="284" t="s">
        <v>5754</v>
      </c>
      <c r="F430" s="284" t="s">
        <v>489</v>
      </c>
    </row>
    <row r="431" spans="1:6" x14ac:dyDescent="0.25">
      <c r="A431" s="284" t="s">
        <v>5613</v>
      </c>
      <c r="B431" s="284">
        <v>7789020020688</v>
      </c>
      <c r="C431" s="284" t="s">
        <v>455</v>
      </c>
      <c r="D431" s="285" t="s">
        <v>507</v>
      </c>
      <c r="E431" s="284" t="s">
        <v>5754</v>
      </c>
      <c r="F431" s="284" t="s">
        <v>489</v>
      </c>
    </row>
    <row r="432" spans="1:6" x14ac:dyDescent="0.25">
      <c r="A432" s="284" t="s">
        <v>5614</v>
      </c>
      <c r="B432" s="284">
        <v>603480602376771</v>
      </c>
      <c r="C432" s="284" t="s">
        <v>455</v>
      </c>
      <c r="D432" s="285" t="s">
        <v>507</v>
      </c>
      <c r="E432" s="284" t="s">
        <v>5754</v>
      </c>
      <c r="F432" s="284" t="s">
        <v>489</v>
      </c>
    </row>
    <row r="433" spans="1:6" x14ac:dyDescent="0.25">
      <c r="A433" s="284" t="s">
        <v>5615</v>
      </c>
      <c r="B433" s="284">
        <v>308912</v>
      </c>
      <c r="C433" s="284" t="s">
        <v>448</v>
      </c>
      <c r="D433" s="285" t="s">
        <v>507</v>
      </c>
      <c r="E433" s="284" t="s">
        <v>5754</v>
      </c>
      <c r="F433" s="284" t="s">
        <v>489</v>
      </c>
    </row>
    <row r="434" spans="1:6" x14ac:dyDescent="0.25">
      <c r="A434" s="284" t="s">
        <v>5616</v>
      </c>
      <c r="B434" s="284">
        <v>310786</v>
      </c>
      <c r="C434" s="284" t="s">
        <v>448</v>
      </c>
      <c r="D434" s="285" t="s">
        <v>507</v>
      </c>
      <c r="E434" s="284" t="s">
        <v>5754</v>
      </c>
      <c r="F434" s="284" t="s">
        <v>489</v>
      </c>
    </row>
    <row r="435" spans="1:6" x14ac:dyDescent="0.25">
      <c r="A435" s="284" t="s">
        <v>5617</v>
      </c>
      <c r="B435" s="284">
        <v>10457</v>
      </c>
      <c r="C435" s="284" t="s">
        <v>452</v>
      </c>
      <c r="D435" s="285" t="s">
        <v>507</v>
      </c>
      <c r="E435" s="284" t="s">
        <v>5754</v>
      </c>
      <c r="F435" s="284" t="s">
        <v>489</v>
      </c>
    </row>
    <row r="436" spans="1:6" x14ac:dyDescent="0.25">
      <c r="A436" s="284" t="s">
        <v>5618</v>
      </c>
      <c r="B436" s="284">
        <v>3811897</v>
      </c>
      <c r="C436" s="284" t="s">
        <v>435</v>
      </c>
      <c r="D436" s="285" t="s">
        <v>507</v>
      </c>
      <c r="E436" s="284" t="s">
        <v>5754</v>
      </c>
      <c r="F436" s="284" t="s">
        <v>489</v>
      </c>
    </row>
    <row r="437" spans="1:6" x14ac:dyDescent="0.25">
      <c r="A437" s="284" t="s">
        <v>5619</v>
      </c>
      <c r="B437" s="284">
        <v>12008</v>
      </c>
      <c r="C437" s="284" t="s">
        <v>452</v>
      </c>
      <c r="D437" s="285" t="s">
        <v>507</v>
      </c>
      <c r="E437" s="284" t="s">
        <v>5754</v>
      </c>
      <c r="F437" s="284" t="s">
        <v>489</v>
      </c>
    </row>
    <row r="438" spans="1:6" x14ac:dyDescent="0.25">
      <c r="A438" s="284" t="s">
        <v>5620</v>
      </c>
      <c r="B438" s="284">
        <v>490187</v>
      </c>
      <c r="C438" s="284" t="s">
        <v>448</v>
      </c>
      <c r="D438" s="285" t="s">
        <v>507</v>
      </c>
      <c r="E438" s="284" t="s">
        <v>5754</v>
      </c>
      <c r="F438" s="284" t="s">
        <v>489</v>
      </c>
    </row>
    <row r="439" spans="1:6" x14ac:dyDescent="0.25">
      <c r="A439" s="284" t="s">
        <v>5621</v>
      </c>
      <c r="B439" s="284">
        <v>3812996</v>
      </c>
      <c r="C439" s="284" t="s">
        <v>435</v>
      </c>
      <c r="D439" s="285" t="s">
        <v>507</v>
      </c>
      <c r="E439" s="284" t="s">
        <v>5754</v>
      </c>
      <c r="F439" s="284" t="s">
        <v>489</v>
      </c>
    </row>
    <row r="440" spans="1:6" x14ac:dyDescent="0.25">
      <c r="A440" s="284" t="s">
        <v>5622</v>
      </c>
      <c r="B440" s="284">
        <v>490316</v>
      </c>
      <c r="C440" s="284" t="s">
        <v>448</v>
      </c>
      <c r="D440" s="285" t="s">
        <v>507</v>
      </c>
      <c r="E440" s="284" t="s">
        <v>5754</v>
      </c>
      <c r="F440" s="284" t="s">
        <v>489</v>
      </c>
    </row>
    <row r="441" spans="1:6" x14ac:dyDescent="0.25">
      <c r="A441" s="284" t="s">
        <v>5623</v>
      </c>
      <c r="B441" s="284">
        <v>518627</v>
      </c>
      <c r="C441" s="284" t="s">
        <v>448</v>
      </c>
      <c r="D441" s="285" t="s">
        <v>507</v>
      </c>
      <c r="E441" s="284" t="s">
        <v>5754</v>
      </c>
      <c r="F441" s="284" t="s">
        <v>489</v>
      </c>
    </row>
    <row r="442" spans="1:6" x14ac:dyDescent="0.25">
      <c r="A442" s="284" t="s">
        <v>5624</v>
      </c>
      <c r="B442" s="284">
        <v>105646</v>
      </c>
      <c r="C442" s="284" t="s">
        <v>452</v>
      </c>
      <c r="D442" s="285" t="s">
        <v>507</v>
      </c>
      <c r="E442" s="284" t="s">
        <v>5754</v>
      </c>
      <c r="F442" s="284" t="s">
        <v>489</v>
      </c>
    </row>
    <row r="443" spans="1:6" x14ac:dyDescent="0.25">
      <c r="A443" s="284" t="s">
        <v>5625</v>
      </c>
      <c r="B443" s="284">
        <v>7789020023458</v>
      </c>
      <c r="C443" s="284" t="s">
        <v>455</v>
      </c>
      <c r="D443" s="285" t="s">
        <v>507</v>
      </c>
      <c r="E443" s="284" t="s">
        <v>5754</v>
      </c>
      <c r="F443" s="284" t="s">
        <v>489</v>
      </c>
    </row>
    <row r="444" spans="1:6" x14ac:dyDescent="0.25">
      <c r="A444" s="284" t="s">
        <v>5626</v>
      </c>
      <c r="B444" s="284">
        <v>7011019002754</v>
      </c>
      <c r="C444" s="284" t="s">
        <v>456</v>
      </c>
      <c r="D444" s="285" t="s">
        <v>593</v>
      </c>
      <c r="E444" s="284" t="s">
        <v>5754</v>
      </c>
      <c r="F444" s="284" t="s">
        <v>489</v>
      </c>
    </row>
    <row r="445" spans="1:6" x14ac:dyDescent="0.25">
      <c r="A445" s="284" t="s">
        <v>5627</v>
      </c>
      <c r="B445" s="284">
        <v>157350</v>
      </c>
      <c r="C445" s="284" t="s">
        <v>452</v>
      </c>
      <c r="D445" s="285" t="s">
        <v>507</v>
      </c>
      <c r="E445" s="284" t="s">
        <v>5754</v>
      </c>
      <c r="F445" s="284" t="s">
        <v>489</v>
      </c>
    </row>
    <row r="446" spans="1:6" x14ac:dyDescent="0.25">
      <c r="A446" s="284" t="s">
        <v>5628</v>
      </c>
      <c r="B446" s="284">
        <v>133342</v>
      </c>
      <c r="C446" s="284" t="s">
        <v>452</v>
      </c>
      <c r="D446" s="285" t="s">
        <v>507</v>
      </c>
      <c r="E446" s="284" t="s">
        <v>5754</v>
      </c>
      <c r="F446" s="284" t="s">
        <v>489</v>
      </c>
    </row>
    <row r="447" spans="1:6" x14ac:dyDescent="0.25">
      <c r="A447" s="284" t="s">
        <v>5629</v>
      </c>
      <c r="B447" s="284">
        <v>511942</v>
      </c>
      <c r="C447" s="284" t="s">
        <v>448</v>
      </c>
      <c r="D447" s="285" t="s">
        <v>507</v>
      </c>
      <c r="E447" s="284" t="s">
        <v>5754</v>
      </c>
      <c r="F447" s="284" t="s">
        <v>489</v>
      </c>
    </row>
    <row r="448" spans="1:6" x14ac:dyDescent="0.25">
      <c r="A448" s="284" t="s">
        <v>5630</v>
      </c>
      <c r="B448" s="284">
        <v>3786312</v>
      </c>
      <c r="C448" s="284" t="s">
        <v>453</v>
      </c>
      <c r="D448" s="285" t="s">
        <v>507</v>
      </c>
      <c r="E448" s="284" t="s">
        <v>5754</v>
      </c>
      <c r="F448" s="284" t="s">
        <v>489</v>
      </c>
    </row>
    <row r="449" spans="1:6" x14ac:dyDescent="0.25">
      <c r="A449" s="284" t="s">
        <v>5631</v>
      </c>
      <c r="B449" s="284">
        <v>7128022020787</v>
      </c>
      <c r="C449" s="284" t="s">
        <v>589</v>
      </c>
      <c r="D449" s="285" t="s">
        <v>590</v>
      </c>
      <c r="E449" s="284" t="s">
        <v>5754</v>
      </c>
      <c r="F449" s="284" t="s">
        <v>489</v>
      </c>
    </row>
    <row r="450" spans="1:6" x14ac:dyDescent="0.25">
      <c r="A450" s="284" t="s">
        <v>5632</v>
      </c>
      <c r="B450" s="284">
        <v>712880708476677</v>
      </c>
      <c r="C450" s="284" t="s">
        <v>589</v>
      </c>
      <c r="D450" s="285" t="s">
        <v>507</v>
      </c>
      <c r="E450" s="284" t="s">
        <v>5754</v>
      </c>
      <c r="F450" s="284" t="s">
        <v>489</v>
      </c>
    </row>
    <row r="451" spans="1:6" x14ac:dyDescent="0.25">
      <c r="A451" s="284" t="s">
        <v>5633</v>
      </c>
      <c r="B451" s="284">
        <v>4548174</v>
      </c>
      <c r="C451" s="284" t="s">
        <v>435</v>
      </c>
      <c r="D451" s="285" t="s">
        <v>507</v>
      </c>
      <c r="E451" s="284" t="s">
        <v>5754</v>
      </c>
      <c r="F451" s="284" t="s">
        <v>489</v>
      </c>
    </row>
    <row r="452" spans="1:6" x14ac:dyDescent="0.25">
      <c r="A452" s="284" t="s">
        <v>5634</v>
      </c>
      <c r="B452" s="284">
        <v>490076</v>
      </c>
      <c r="C452" s="284" t="s">
        <v>448</v>
      </c>
      <c r="D452" s="285" t="s">
        <v>507</v>
      </c>
      <c r="E452" s="284" t="s">
        <v>5754</v>
      </c>
      <c r="F452" s="284" t="s">
        <v>489</v>
      </c>
    </row>
    <row r="453" spans="1:6" x14ac:dyDescent="0.25">
      <c r="A453" s="284" t="s">
        <v>5635</v>
      </c>
      <c r="B453" s="284">
        <v>512272</v>
      </c>
      <c r="C453" s="284" t="s">
        <v>448</v>
      </c>
      <c r="D453" s="285" t="s">
        <v>507</v>
      </c>
      <c r="E453" s="284" t="s">
        <v>5754</v>
      </c>
      <c r="F453" s="284" t="s">
        <v>489</v>
      </c>
    </row>
    <row r="454" spans="1:6" x14ac:dyDescent="0.25">
      <c r="A454" s="284" t="s">
        <v>5636</v>
      </c>
      <c r="B454" s="284">
        <v>371706</v>
      </c>
      <c r="C454" s="284" t="s">
        <v>453</v>
      </c>
      <c r="D454" s="285" t="s">
        <v>507</v>
      </c>
      <c r="E454" s="284" t="s">
        <v>5754</v>
      </c>
      <c r="F454" s="284" t="s">
        <v>489</v>
      </c>
    </row>
    <row r="455" spans="1:6" x14ac:dyDescent="0.25">
      <c r="A455" s="284" t="s">
        <v>5637</v>
      </c>
      <c r="B455" s="284">
        <v>395203</v>
      </c>
      <c r="C455" s="284" t="s">
        <v>448</v>
      </c>
      <c r="D455" s="285" t="s">
        <v>507</v>
      </c>
      <c r="E455" s="284" t="s">
        <v>5754</v>
      </c>
      <c r="F455" s="284" t="s">
        <v>489</v>
      </c>
    </row>
    <row r="456" spans="1:6" x14ac:dyDescent="0.25">
      <c r="A456" s="284" t="s">
        <v>5638</v>
      </c>
      <c r="B456" s="284">
        <v>4548713</v>
      </c>
      <c r="C456" s="284" t="s">
        <v>435</v>
      </c>
      <c r="D456" s="285" t="s">
        <v>507</v>
      </c>
      <c r="E456" s="284" t="s">
        <v>5754</v>
      </c>
      <c r="F456" s="284" t="s">
        <v>489</v>
      </c>
    </row>
    <row r="457" spans="1:6" x14ac:dyDescent="0.25">
      <c r="A457" s="284" t="s">
        <v>5639</v>
      </c>
      <c r="B457" s="284">
        <v>7789021012976</v>
      </c>
      <c r="C457" s="284" t="s">
        <v>455</v>
      </c>
      <c r="D457" s="285" t="s">
        <v>590</v>
      </c>
      <c r="E457" s="284" t="s">
        <v>5754</v>
      </c>
      <c r="F457" s="284" t="s">
        <v>489</v>
      </c>
    </row>
    <row r="458" spans="1:6" x14ac:dyDescent="0.25">
      <c r="A458" s="284" t="s">
        <v>5640</v>
      </c>
      <c r="B458" s="284">
        <v>518621</v>
      </c>
      <c r="C458" s="284" t="s">
        <v>448</v>
      </c>
      <c r="D458" s="285" t="s">
        <v>507</v>
      </c>
      <c r="E458" s="284" t="s">
        <v>5754</v>
      </c>
      <c r="F458" s="284" t="s">
        <v>489</v>
      </c>
    </row>
    <row r="459" spans="1:6" x14ac:dyDescent="0.25">
      <c r="A459" s="284" t="s">
        <v>5641</v>
      </c>
      <c r="B459" s="284">
        <v>490420</v>
      </c>
      <c r="C459" s="284" t="s">
        <v>448</v>
      </c>
      <c r="D459" s="285" t="s">
        <v>507</v>
      </c>
      <c r="E459" s="284" t="s">
        <v>5754</v>
      </c>
      <c r="F459" s="284" t="s">
        <v>489</v>
      </c>
    </row>
    <row r="460" spans="1:6" x14ac:dyDescent="0.25">
      <c r="A460" s="284" t="s">
        <v>5642</v>
      </c>
      <c r="B460" s="284">
        <v>482660</v>
      </c>
      <c r="C460" s="284" t="s">
        <v>448</v>
      </c>
      <c r="D460" s="285" t="s">
        <v>507</v>
      </c>
      <c r="E460" s="284" t="s">
        <v>5754</v>
      </c>
      <c r="F460" s="284" t="s">
        <v>489</v>
      </c>
    </row>
    <row r="461" spans="1:6" x14ac:dyDescent="0.25">
      <c r="A461" s="284" t="s">
        <v>5643</v>
      </c>
      <c r="B461" s="284">
        <v>470266</v>
      </c>
      <c r="C461" s="284" t="s">
        <v>448</v>
      </c>
      <c r="D461" s="285" t="s">
        <v>507</v>
      </c>
      <c r="E461" s="284" t="s">
        <v>5754</v>
      </c>
      <c r="F461" s="284" t="s">
        <v>489</v>
      </c>
    </row>
    <row r="462" spans="1:6" x14ac:dyDescent="0.25">
      <c r="A462" s="284" t="s">
        <v>5644</v>
      </c>
      <c r="B462" s="284">
        <v>7789020023933</v>
      </c>
      <c r="C462" s="284" t="s">
        <v>455</v>
      </c>
      <c r="D462" s="285" t="s">
        <v>507</v>
      </c>
      <c r="E462" s="284" t="s">
        <v>5754</v>
      </c>
      <c r="F462" s="284" t="s">
        <v>489</v>
      </c>
    </row>
    <row r="463" spans="1:6" x14ac:dyDescent="0.25">
      <c r="A463" s="284" t="s">
        <v>5645</v>
      </c>
      <c r="B463" s="284">
        <v>7789020011537</v>
      </c>
      <c r="C463" s="284" t="s">
        <v>455</v>
      </c>
      <c r="D463" s="285" t="s">
        <v>507</v>
      </c>
      <c r="E463" s="284" t="s">
        <v>5754</v>
      </c>
      <c r="F463" s="284" t="s">
        <v>489</v>
      </c>
    </row>
    <row r="464" spans="1:6" x14ac:dyDescent="0.25">
      <c r="A464" s="284" t="s">
        <v>5646</v>
      </c>
      <c r="B464" s="284">
        <v>4304635</v>
      </c>
      <c r="C464" s="284" t="s">
        <v>435</v>
      </c>
      <c r="D464" s="285" t="s">
        <v>507</v>
      </c>
      <c r="E464" s="284" t="s">
        <v>5754</v>
      </c>
      <c r="F464" s="284" t="s">
        <v>489</v>
      </c>
    </row>
    <row r="465" spans="1:6" x14ac:dyDescent="0.25">
      <c r="A465" s="284" t="s">
        <v>5647</v>
      </c>
      <c r="B465" s="284">
        <v>7495020000597</v>
      </c>
      <c r="C465" s="284" t="s">
        <v>456</v>
      </c>
      <c r="D465" s="285" t="s">
        <v>507</v>
      </c>
      <c r="E465" s="284" t="s">
        <v>5754</v>
      </c>
      <c r="F465" s="284" t="s">
        <v>489</v>
      </c>
    </row>
    <row r="466" spans="1:6" x14ac:dyDescent="0.25">
      <c r="A466" s="284" t="s">
        <v>5648</v>
      </c>
      <c r="B466" s="284">
        <v>3811316</v>
      </c>
      <c r="C466" s="284" t="s">
        <v>435</v>
      </c>
      <c r="D466" s="285" t="s">
        <v>507</v>
      </c>
      <c r="E466" s="284" t="s">
        <v>5754</v>
      </c>
      <c r="F466" s="284" t="s">
        <v>489</v>
      </c>
    </row>
    <row r="467" spans="1:6" x14ac:dyDescent="0.25">
      <c r="A467" s="284" t="s">
        <v>5649</v>
      </c>
      <c r="B467" s="284">
        <v>512278</v>
      </c>
      <c r="C467" s="284" t="s">
        <v>448</v>
      </c>
      <c r="D467" s="285" t="s">
        <v>507</v>
      </c>
      <c r="E467" s="284" t="s">
        <v>5754</v>
      </c>
      <c r="F467" s="284" t="s">
        <v>489</v>
      </c>
    </row>
    <row r="468" spans="1:6" x14ac:dyDescent="0.25">
      <c r="A468" s="284" t="s">
        <v>5650</v>
      </c>
      <c r="B468" s="284">
        <v>512157</v>
      </c>
      <c r="C468" s="284" t="s">
        <v>448</v>
      </c>
      <c r="D468" s="285" t="s">
        <v>507</v>
      </c>
      <c r="E468" s="284" t="s">
        <v>5754</v>
      </c>
      <c r="F468" s="284" t="s">
        <v>489</v>
      </c>
    </row>
    <row r="469" spans="1:6" x14ac:dyDescent="0.25">
      <c r="A469" s="284" t="s">
        <v>5651</v>
      </c>
      <c r="B469" s="284">
        <v>396235</v>
      </c>
      <c r="C469" s="284" t="s">
        <v>448</v>
      </c>
      <c r="D469" s="285" t="s">
        <v>507</v>
      </c>
      <c r="E469" s="284" t="s">
        <v>5754</v>
      </c>
      <c r="F469" s="284" t="s">
        <v>489</v>
      </c>
    </row>
    <row r="470" spans="1:6" x14ac:dyDescent="0.25">
      <c r="A470" s="284" t="s">
        <v>5652</v>
      </c>
      <c r="B470" s="284">
        <v>518525</v>
      </c>
      <c r="C470" s="284" t="s">
        <v>448</v>
      </c>
      <c r="D470" s="285" t="s">
        <v>507</v>
      </c>
      <c r="E470" s="284" t="s">
        <v>5754</v>
      </c>
      <c r="F470" s="284" t="s">
        <v>489</v>
      </c>
    </row>
    <row r="471" spans="1:6" x14ac:dyDescent="0.25">
      <c r="A471" s="284" t="s">
        <v>5653</v>
      </c>
      <c r="B471" s="284">
        <v>10481</v>
      </c>
      <c r="C471" s="284" t="s">
        <v>452</v>
      </c>
      <c r="D471" s="285" t="s">
        <v>507</v>
      </c>
      <c r="E471" s="284" t="s">
        <v>5754</v>
      </c>
      <c r="F471" s="284" t="s">
        <v>489</v>
      </c>
    </row>
    <row r="472" spans="1:6" x14ac:dyDescent="0.25">
      <c r="A472" s="284" t="s">
        <v>5654</v>
      </c>
      <c r="B472" s="284">
        <v>2039712</v>
      </c>
      <c r="C472" s="284" t="s">
        <v>435</v>
      </c>
      <c r="D472" s="285" t="s">
        <v>507</v>
      </c>
      <c r="E472" s="284" t="s">
        <v>5754</v>
      </c>
      <c r="F472" s="284" t="s">
        <v>489</v>
      </c>
    </row>
    <row r="473" spans="1:6" x14ac:dyDescent="0.25">
      <c r="A473" s="284" t="s">
        <v>5655</v>
      </c>
      <c r="B473" s="284">
        <v>7789019008747</v>
      </c>
      <c r="C473" s="284" t="s">
        <v>455</v>
      </c>
      <c r="D473" s="285" t="s">
        <v>507</v>
      </c>
      <c r="E473" s="284" t="s">
        <v>5754</v>
      </c>
      <c r="F473" s="284" t="s">
        <v>489</v>
      </c>
    </row>
    <row r="474" spans="1:6" x14ac:dyDescent="0.25">
      <c r="A474" s="284" t="s">
        <v>5656</v>
      </c>
      <c r="B474" s="284">
        <v>518664</v>
      </c>
      <c r="C474" s="284" t="s">
        <v>448</v>
      </c>
      <c r="D474" s="285" t="s">
        <v>507</v>
      </c>
      <c r="E474" s="284" t="s">
        <v>5754</v>
      </c>
      <c r="F474" s="284" t="s">
        <v>489</v>
      </c>
    </row>
    <row r="475" spans="1:6" x14ac:dyDescent="0.25">
      <c r="A475" s="284" t="s">
        <v>5657</v>
      </c>
      <c r="B475" s="284">
        <v>512301</v>
      </c>
      <c r="C475" s="284" t="s">
        <v>448</v>
      </c>
      <c r="D475" s="285" t="s">
        <v>507</v>
      </c>
      <c r="E475" s="284" t="s">
        <v>5754</v>
      </c>
      <c r="F475" s="284" t="s">
        <v>489</v>
      </c>
    </row>
    <row r="476" spans="1:6" x14ac:dyDescent="0.25">
      <c r="A476" s="284" t="s">
        <v>5658</v>
      </c>
      <c r="B476" s="284">
        <v>59730</v>
      </c>
      <c r="C476" s="284" t="s">
        <v>458</v>
      </c>
      <c r="D476" s="285" t="s">
        <v>507</v>
      </c>
      <c r="E476" s="284" t="s">
        <v>5754</v>
      </c>
      <c r="F476" s="284" t="s">
        <v>489</v>
      </c>
    </row>
    <row r="477" spans="1:6" x14ac:dyDescent="0.25">
      <c r="A477" s="284" t="s">
        <v>5659</v>
      </c>
      <c r="B477" s="284">
        <v>4304806</v>
      </c>
      <c r="C477" s="284" t="s">
        <v>453</v>
      </c>
      <c r="D477" s="285" t="s">
        <v>507</v>
      </c>
      <c r="E477" s="284" t="s">
        <v>5754</v>
      </c>
      <c r="F477" s="284" t="s">
        <v>489</v>
      </c>
    </row>
    <row r="478" spans="1:6" x14ac:dyDescent="0.25">
      <c r="A478" s="284" t="s">
        <v>5660</v>
      </c>
      <c r="B478" s="284">
        <v>45276841</v>
      </c>
      <c r="C478" s="284" t="s">
        <v>443</v>
      </c>
      <c r="D478" s="285" t="s">
        <v>507</v>
      </c>
      <c r="E478" s="284" t="s">
        <v>5754</v>
      </c>
      <c r="F478" s="284" t="s">
        <v>489</v>
      </c>
    </row>
    <row r="479" spans="1:6" x14ac:dyDescent="0.25">
      <c r="A479" s="284" t="s">
        <v>5661</v>
      </c>
      <c r="B479" s="284">
        <v>4548162</v>
      </c>
      <c r="C479" s="284" t="s">
        <v>435</v>
      </c>
      <c r="D479" s="285" t="s">
        <v>507</v>
      </c>
      <c r="E479" s="284" t="s">
        <v>5754</v>
      </c>
      <c r="F479" s="284" t="s">
        <v>489</v>
      </c>
    </row>
    <row r="480" spans="1:6" x14ac:dyDescent="0.25">
      <c r="A480" s="284" t="s">
        <v>5662</v>
      </c>
      <c r="B480" s="284">
        <v>3793896</v>
      </c>
      <c r="C480" s="284" t="s">
        <v>435</v>
      </c>
      <c r="D480" s="285" t="s">
        <v>507</v>
      </c>
      <c r="E480" s="284" t="s">
        <v>5754</v>
      </c>
      <c r="F480" s="284" t="s">
        <v>489</v>
      </c>
    </row>
    <row r="481" spans="1:6" x14ac:dyDescent="0.25">
      <c r="A481" s="284" t="s">
        <v>5663</v>
      </c>
      <c r="B481" s="284">
        <v>511437</v>
      </c>
      <c r="C481" s="284" t="s">
        <v>448</v>
      </c>
      <c r="D481" s="285" t="s">
        <v>507</v>
      </c>
      <c r="E481" s="284" t="s">
        <v>5754</v>
      </c>
      <c r="F481" s="284" t="s">
        <v>489</v>
      </c>
    </row>
    <row r="482" spans="1:6" x14ac:dyDescent="0.25">
      <c r="A482" s="284" t="s">
        <v>5664</v>
      </c>
      <c r="B482" s="284">
        <v>66288</v>
      </c>
      <c r="C482" s="284" t="s">
        <v>458</v>
      </c>
      <c r="D482" s="285" t="s">
        <v>507</v>
      </c>
      <c r="E482" s="284" t="s">
        <v>5754</v>
      </c>
      <c r="F482" s="284" t="s">
        <v>489</v>
      </c>
    </row>
    <row r="483" spans="1:6" x14ac:dyDescent="0.25">
      <c r="A483" s="284" t="s">
        <v>5665</v>
      </c>
      <c r="B483" s="284">
        <v>7789019013926</v>
      </c>
      <c r="C483" s="284" t="s">
        <v>455</v>
      </c>
      <c r="D483" s="285" t="s">
        <v>593</v>
      </c>
      <c r="E483" s="284" t="s">
        <v>5754</v>
      </c>
      <c r="F483" s="284" t="s">
        <v>489</v>
      </c>
    </row>
    <row r="484" spans="1:6" x14ac:dyDescent="0.25">
      <c r="A484" s="284" t="s">
        <v>5666</v>
      </c>
      <c r="B484" s="284">
        <v>518309</v>
      </c>
      <c r="C484" s="284" t="s">
        <v>448</v>
      </c>
      <c r="D484" s="285" t="s">
        <v>507</v>
      </c>
      <c r="E484" s="284" t="s">
        <v>5754</v>
      </c>
      <c r="F484" s="284" t="s">
        <v>489</v>
      </c>
    </row>
    <row r="485" spans="1:6" x14ac:dyDescent="0.25">
      <c r="A485" s="284" t="s">
        <v>5667</v>
      </c>
      <c r="B485" s="284">
        <v>4046616</v>
      </c>
      <c r="C485" s="284" t="s">
        <v>453</v>
      </c>
      <c r="D485" s="285" t="s">
        <v>507</v>
      </c>
      <c r="E485" s="284" t="s">
        <v>5754</v>
      </c>
      <c r="F485" s="284" t="s">
        <v>489</v>
      </c>
    </row>
    <row r="486" spans="1:6" x14ac:dyDescent="0.25">
      <c r="A486" s="284" t="s">
        <v>5668</v>
      </c>
      <c r="B486" s="284">
        <v>328931</v>
      </c>
      <c r="C486" s="284" t="s">
        <v>448</v>
      </c>
      <c r="D486" s="285" t="s">
        <v>507</v>
      </c>
      <c r="E486" s="284" t="s">
        <v>5754</v>
      </c>
      <c r="F486" s="284" t="s">
        <v>489</v>
      </c>
    </row>
    <row r="487" spans="1:6" x14ac:dyDescent="0.25">
      <c r="A487" s="284" t="s">
        <v>5669</v>
      </c>
      <c r="B487" s="284">
        <v>3789271</v>
      </c>
      <c r="C487" s="284" t="s">
        <v>453</v>
      </c>
      <c r="D487" s="285" t="s">
        <v>507</v>
      </c>
      <c r="E487" s="284" t="s">
        <v>5754</v>
      </c>
      <c r="F487" s="284" t="s">
        <v>489</v>
      </c>
    </row>
    <row r="488" spans="1:6" x14ac:dyDescent="0.25">
      <c r="A488" s="284" t="s">
        <v>5670</v>
      </c>
      <c r="B488" s="284">
        <v>47555591</v>
      </c>
      <c r="C488" s="284" t="s">
        <v>435</v>
      </c>
      <c r="D488" s="285" t="s">
        <v>507</v>
      </c>
      <c r="E488" s="284" t="s">
        <v>5754</v>
      </c>
      <c r="F488" s="284" t="s">
        <v>489</v>
      </c>
    </row>
    <row r="489" spans="1:6" x14ac:dyDescent="0.25">
      <c r="A489" s="284" t="s">
        <v>5671</v>
      </c>
      <c r="B489" s="284">
        <v>512706</v>
      </c>
      <c r="C489" s="284" t="s">
        <v>448</v>
      </c>
      <c r="D489" s="285" t="s">
        <v>507</v>
      </c>
      <c r="E489" s="284" t="s">
        <v>5754</v>
      </c>
      <c r="F489" s="284" t="s">
        <v>489</v>
      </c>
    </row>
    <row r="490" spans="1:6" x14ac:dyDescent="0.25">
      <c r="A490" s="284" t="s">
        <v>5672</v>
      </c>
      <c r="B490" s="284">
        <v>7789020022577</v>
      </c>
      <c r="C490" s="284" t="s">
        <v>455</v>
      </c>
      <c r="D490" s="285" t="s">
        <v>507</v>
      </c>
      <c r="E490" s="284" t="s">
        <v>5754</v>
      </c>
      <c r="F490" s="284" t="s">
        <v>489</v>
      </c>
    </row>
    <row r="491" spans="1:6" x14ac:dyDescent="0.25">
      <c r="A491" s="284" t="s">
        <v>5673</v>
      </c>
      <c r="B491" s="284">
        <v>4476</v>
      </c>
      <c r="C491" s="284" t="s">
        <v>458</v>
      </c>
      <c r="D491" s="285" t="s">
        <v>507</v>
      </c>
      <c r="E491" s="284" t="s">
        <v>5754</v>
      </c>
      <c r="F491" s="284" t="s">
        <v>489</v>
      </c>
    </row>
    <row r="492" spans="1:6" x14ac:dyDescent="0.25">
      <c r="A492" s="284" t="s">
        <v>5674</v>
      </c>
      <c r="B492" s="284">
        <v>57400</v>
      </c>
      <c r="C492" s="284" t="s">
        <v>458</v>
      </c>
      <c r="D492" s="285" t="s">
        <v>507</v>
      </c>
      <c r="E492" s="284" t="s">
        <v>5754</v>
      </c>
      <c r="F492" s="284" t="s">
        <v>489</v>
      </c>
    </row>
    <row r="493" spans="1:6" x14ac:dyDescent="0.25">
      <c r="A493" s="284" t="s">
        <v>5675</v>
      </c>
      <c r="B493" s="284">
        <v>12221</v>
      </c>
      <c r="C493" s="284" t="s">
        <v>452</v>
      </c>
      <c r="D493" s="285" t="s">
        <v>507</v>
      </c>
      <c r="E493" s="284" t="s">
        <v>5754</v>
      </c>
      <c r="F493" s="284" t="s">
        <v>489</v>
      </c>
    </row>
    <row r="494" spans="1:6" x14ac:dyDescent="0.25">
      <c r="A494" s="284" t="s">
        <v>5676</v>
      </c>
      <c r="B494" s="284">
        <v>512145</v>
      </c>
      <c r="C494" s="284" t="s">
        <v>448</v>
      </c>
      <c r="D494" s="285" t="s">
        <v>507</v>
      </c>
      <c r="E494" s="284" t="s">
        <v>5754</v>
      </c>
      <c r="F494" s="284" t="s">
        <v>489</v>
      </c>
    </row>
    <row r="495" spans="1:6" x14ac:dyDescent="0.25">
      <c r="A495" s="284" t="s">
        <v>5677</v>
      </c>
      <c r="B495" s="284">
        <v>259171</v>
      </c>
      <c r="C495" s="284" t="s">
        <v>448</v>
      </c>
      <c r="D495" s="285" t="s">
        <v>507</v>
      </c>
      <c r="E495" s="284" t="s">
        <v>5754</v>
      </c>
      <c r="F495" s="284" t="s">
        <v>489</v>
      </c>
    </row>
    <row r="496" spans="1:6" x14ac:dyDescent="0.25">
      <c r="A496" s="284" t="s">
        <v>5678</v>
      </c>
      <c r="B496" s="284">
        <v>390393</v>
      </c>
      <c r="C496" s="284" t="s">
        <v>448</v>
      </c>
      <c r="D496" s="285" t="s">
        <v>507</v>
      </c>
      <c r="E496" s="284" t="s">
        <v>5754</v>
      </c>
      <c r="F496" s="284" t="s">
        <v>489</v>
      </c>
    </row>
    <row r="497" spans="1:6" x14ac:dyDescent="0.25">
      <c r="A497" s="284" t="s">
        <v>5679</v>
      </c>
      <c r="B497" s="284">
        <v>342220</v>
      </c>
      <c r="C497" s="284" t="s">
        <v>452</v>
      </c>
      <c r="D497" s="285" t="s">
        <v>507</v>
      </c>
      <c r="E497" s="284" t="s">
        <v>5754</v>
      </c>
      <c r="F497" s="284" t="s">
        <v>489</v>
      </c>
    </row>
    <row r="498" spans="1:6" x14ac:dyDescent="0.25">
      <c r="A498" s="284" t="s">
        <v>5680</v>
      </c>
      <c r="B498" s="284">
        <v>7789020022360</v>
      </c>
      <c r="C498" s="284" t="s">
        <v>455</v>
      </c>
      <c r="D498" s="285" t="s">
        <v>507</v>
      </c>
      <c r="E498" s="284" t="s">
        <v>5754</v>
      </c>
      <c r="F498" s="284" t="s">
        <v>489</v>
      </c>
    </row>
    <row r="499" spans="1:6" x14ac:dyDescent="0.25">
      <c r="A499" s="284" t="s">
        <v>5681</v>
      </c>
      <c r="B499" s="284">
        <v>4566925</v>
      </c>
      <c r="C499" s="284" t="s">
        <v>447</v>
      </c>
      <c r="D499" s="285" t="s">
        <v>507</v>
      </c>
      <c r="E499" s="284" t="s">
        <v>5754</v>
      </c>
      <c r="F499" s="284" t="s">
        <v>489</v>
      </c>
    </row>
    <row r="500" spans="1:6" x14ac:dyDescent="0.25">
      <c r="A500" s="284" t="s">
        <v>5682</v>
      </c>
      <c r="B500" s="284">
        <v>490506</v>
      </c>
      <c r="C500" s="284" t="s">
        <v>448</v>
      </c>
      <c r="D500" s="285" t="s">
        <v>507</v>
      </c>
      <c r="E500" s="284" t="s">
        <v>5754</v>
      </c>
      <c r="F500" s="284" t="s">
        <v>489</v>
      </c>
    </row>
    <row r="501" spans="1:6" x14ac:dyDescent="0.25">
      <c r="A501" s="284" t="s">
        <v>5683</v>
      </c>
      <c r="B501" s="284">
        <v>518722</v>
      </c>
      <c r="C501" s="284" t="s">
        <v>448</v>
      </c>
      <c r="D501" s="285" t="s">
        <v>507</v>
      </c>
      <c r="E501" s="284" t="s">
        <v>5754</v>
      </c>
      <c r="F501" s="284" t="s">
        <v>489</v>
      </c>
    </row>
    <row r="502" spans="1:6" x14ac:dyDescent="0.25">
      <c r="A502" s="284" t="s">
        <v>5684</v>
      </c>
      <c r="B502" s="284">
        <v>146960</v>
      </c>
      <c r="C502" s="284" t="s">
        <v>452</v>
      </c>
      <c r="D502" s="285" t="s">
        <v>507</v>
      </c>
      <c r="E502" s="284" t="s">
        <v>5754</v>
      </c>
      <c r="F502" s="284" t="s">
        <v>489</v>
      </c>
    </row>
    <row r="503" spans="1:6" x14ac:dyDescent="0.25">
      <c r="A503" s="284" t="s">
        <v>5685</v>
      </c>
      <c r="B503" s="284">
        <v>3811562</v>
      </c>
      <c r="C503" s="284" t="s">
        <v>435</v>
      </c>
      <c r="D503" s="285" t="s">
        <v>507</v>
      </c>
      <c r="E503" s="284" t="s">
        <v>5754</v>
      </c>
      <c r="F503" s="284" t="s">
        <v>489</v>
      </c>
    </row>
    <row r="504" spans="1:6" x14ac:dyDescent="0.25">
      <c r="A504" s="284" t="s">
        <v>5686</v>
      </c>
      <c r="B504" s="284">
        <v>7495019008653</v>
      </c>
      <c r="C504" s="284" t="s">
        <v>456</v>
      </c>
      <c r="D504" s="285" t="s">
        <v>507</v>
      </c>
      <c r="E504" s="284" t="s">
        <v>5754</v>
      </c>
      <c r="F504" s="284" t="s">
        <v>489</v>
      </c>
    </row>
    <row r="505" spans="1:6" x14ac:dyDescent="0.25">
      <c r="A505" s="284" t="s">
        <v>5687</v>
      </c>
      <c r="B505" s="284">
        <v>264112</v>
      </c>
      <c r="C505" s="284" t="s">
        <v>448</v>
      </c>
      <c r="D505" s="285" t="s">
        <v>507</v>
      </c>
      <c r="E505" s="284" t="s">
        <v>5754</v>
      </c>
      <c r="F505" s="284" t="s">
        <v>489</v>
      </c>
    </row>
    <row r="506" spans="1:6" x14ac:dyDescent="0.25">
      <c r="A506" s="284" t="s">
        <v>5688</v>
      </c>
      <c r="B506" s="284">
        <v>518695</v>
      </c>
      <c r="C506" s="284" t="s">
        <v>448</v>
      </c>
      <c r="D506" s="285" t="s">
        <v>507</v>
      </c>
      <c r="E506" s="284" t="s">
        <v>5754</v>
      </c>
      <c r="F506" s="284" t="s">
        <v>489</v>
      </c>
    </row>
    <row r="507" spans="1:6" x14ac:dyDescent="0.25">
      <c r="A507" s="284" t="s">
        <v>5689</v>
      </c>
      <c r="B507" s="284">
        <v>512158</v>
      </c>
      <c r="C507" s="284" t="s">
        <v>448</v>
      </c>
      <c r="D507" s="285" t="s">
        <v>507</v>
      </c>
      <c r="E507" s="284" t="s">
        <v>5754</v>
      </c>
      <c r="F507" s="284" t="s">
        <v>489</v>
      </c>
    </row>
    <row r="508" spans="1:6" x14ac:dyDescent="0.25">
      <c r="A508" s="284" t="s">
        <v>5690</v>
      </c>
      <c r="B508" s="284">
        <v>490597</v>
      </c>
      <c r="C508" s="284" t="s">
        <v>448</v>
      </c>
      <c r="D508" s="285" t="s">
        <v>507</v>
      </c>
      <c r="E508" s="284" t="s">
        <v>5754</v>
      </c>
      <c r="F508" s="284" t="s">
        <v>489</v>
      </c>
    </row>
    <row r="509" spans="1:6" x14ac:dyDescent="0.25">
      <c r="A509" s="284" t="s">
        <v>5691</v>
      </c>
      <c r="B509" s="284">
        <v>518799</v>
      </c>
      <c r="C509" s="284" t="s">
        <v>448</v>
      </c>
      <c r="D509" s="285" t="s">
        <v>507</v>
      </c>
      <c r="E509" s="284" t="s">
        <v>5754</v>
      </c>
      <c r="F509" s="284" t="s">
        <v>489</v>
      </c>
    </row>
    <row r="510" spans="1:6" x14ac:dyDescent="0.25">
      <c r="A510" s="284" t="s">
        <v>5692</v>
      </c>
      <c r="B510" s="284">
        <v>4548113</v>
      </c>
      <c r="C510" s="284" t="s">
        <v>435</v>
      </c>
      <c r="D510" s="285" t="s">
        <v>507</v>
      </c>
      <c r="E510" s="284" t="s">
        <v>5754</v>
      </c>
      <c r="F510" s="284" t="s">
        <v>489</v>
      </c>
    </row>
    <row r="511" spans="1:6" x14ac:dyDescent="0.25">
      <c r="A511" s="284" t="s">
        <v>5693</v>
      </c>
      <c r="B511" s="284">
        <v>7789021013421</v>
      </c>
      <c r="C511" s="284" t="s">
        <v>455</v>
      </c>
      <c r="D511" s="285" t="s">
        <v>507</v>
      </c>
      <c r="E511" s="284" t="s">
        <v>5754</v>
      </c>
      <c r="F511" s="284" t="s">
        <v>489</v>
      </c>
    </row>
    <row r="512" spans="1:6" x14ac:dyDescent="0.25">
      <c r="A512" s="284" t="s">
        <v>5694</v>
      </c>
      <c r="B512" s="284">
        <v>7789020024534</v>
      </c>
      <c r="C512" s="284" t="s">
        <v>455</v>
      </c>
      <c r="D512" s="285" t="s">
        <v>507</v>
      </c>
      <c r="E512" s="284" t="s">
        <v>5754</v>
      </c>
      <c r="F512" s="284" t="s">
        <v>489</v>
      </c>
    </row>
    <row r="513" spans="1:6" x14ac:dyDescent="0.25">
      <c r="A513" s="284" t="s">
        <v>5695</v>
      </c>
      <c r="B513" s="284">
        <v>7128022004807</v>
      </c>
      <c r="C513" s="284" t="s">
        <v>589</v>
      </c>
      <c r="D513" s="285" t="s">
        <v>590</v>
      </c>
      <c r="E513" s="284" t="s">
        <v>5754</v>
      </c>
      <c r="F513" s="284" t="s">
        <v>489</v>
      </c>
    </row>
    <row r="514" spans="1:6" x14ac:dyDescent="0.25">
      <c r="A514" s="284" t="s">
        <v>5696</v>
      </c>
      <c r="B514" s="284">
        <v>490510</v>
      </c>
      <c r="C514" s="284" t="s">
        <v>448</v>
      </c>
      <c r="D514" s="285" t="s">
        <v>507</v>
      </c>
      <c r="E514" s="284" t="s">
        <v>5754</v>
      </c>
      <c r="F514" s="284" t="s">
        <v>489</v>
      </c>
    </row>
    <row r="515" spans="1:6" x14ac:dyDescent="0.25">
      <c r="A515" s="284" t="s">
        <v>5697</v>
      </c>
      <c r="B515" s="284">
        <v>312209</v>
      </c>
      <c r="C515" s="284" t="s">
        <v>448</v>
      </c>
      <c r="D515" s="285" t="s">
        <v>507</v>
      </c>
      <c r="E515" s="284" t="s">
        <v>5754</v>
      </c>
      <c r="F515" s="284" t="s">
        <v>489</v>
      </c>
    </row>
    <row r="516" spans="1:6" x14ac:dyDescent="0.25">
      <c r="A516" s="284" t="s">
        <v>5698</v>
      </c>
      <c r="B516" s="284">
        <v>3813296</v>
      </c>
      <c r="C516" s="284" t="s">
        <v>435</v>
      </c>
      <c r="D516" s="285" t="s">
        <v>507</v>
      </c>
      <c r="E516" s="284" t="s">
        <v>5754</v>
      </c>
      <c r="F516" s="284" t="s">
        <v>489</v>
      </c>
    </row>
    <row r="517" spans="1:6" x14ac:dyDescent="0.25">
      <c r="A517" s="284" t="s">
        <v>5699</v>
      </c>
      <c r="B517" s="284">
        <v>490453</v>
      </c>
      <c r="C517" s="284" t="s">
        <v>448</v>
      </c>
      <c r="D517" s="285" t="s">
        <v>507</v>
      </c>
      <c r="E517" s="284" t="s">
        <v>5754</v>
      </c>
      <c r="F517" s="284" t="s">
        <v>489</v>
      </c>
    </row>
    <row r="518" spans="1:6" x14ac:dyDescent="0.25">
      <c r="A518" s="284" t="s">
        <v>5700</v>
      </c>
      <c r="B518" s="284">
        <v>7789020009152</v>
      </c>
      <c r="C518" s="284" t="s">
        <v>455</v>
      </c>
      <c r="D518" s="285" t="s">
        <v>507</v>
      </c>
      <c r="E518" s="284" t="s">
        <v>5754</v>
      </c>
      <c r="F518" s="284" t="s">
        <v>489</v>
      </c>
    </row>
    <row r="519" spans="1:6" x14ac:dyDescent="0.25">
      <c r="A519" s="284" t="s">
        <v>5701</v>
      </c>
      <c r="B519" s="284">
        <v>490504</v>
      </c>
      <c r="C519" s="284" t="s">
        <v>448</v>
      </c>
      <c r="D519" s="285" t="s">
        <v>507</v>
      </c>
      <c r="E519" s="284" t="s">
        <v>5754</v>
      </c>
      <c r="F519" s="284" t="s">
        <v>489</v>
      </c>
    </row>
    <row r="520" spans="1:6" x14ac:dyDescent="0.25">
      <c r="A520" s="284" t="s">
        <v>5702</v>
      </c>
      <c r="B520" s="284">
        <v>3813608</v>
      </c>
      <c r="C520" s="284" t="s">
        <v>453</v>
      </c>
      <c r="D520" s="285" t="s">
        <v>507</v>
      </c>
      <c r="E520" s="284" t="s">
        <v>5754</v>
      </c>
      <c r="F520" s="284" t="s">
        <v>489</v>
      </c>
    </row>
    <row r="521" spans="1:6" x14ac:dyDescent="0.25">
      <c r="A521" s="284" t="s">
        <v>5703</v>
      </c>
      <c r="B521" s="284">
        <v>311379</v>
      </c>
      <c r="C521" s="284" t="s">
        <v>448</v>
      </c>
      <c r="D521" s="285" t="s">
        <v>507</v>
      </c>
      <c r="E521" s="284" t="s">
        <v>5754</v>
      </c>
      <c r="F521" s="284" t="s">
        <v>489</v>
      </c>
    </row>
    <row r="522" spans="1:6" x14ac:dyDescent="0.25">
      <c r="A522" s="284" t="s">
        <v>5704</v>
      </c>
      <c r="B522" s="284">
        <v>518504</v>
      </c>
      <c r="C522" s="284" t="s">
        <v>448</v>
      </c>
      <c r="D522" s="285" t="s">
        <v>507</v>
      </c>
      <c r="E522" s="284" t="s">
        <v>5754</v>
      </c>
      <c r="F522" s="284" t="s">
        <v>489</v>
      </c>
    </row>
    <row r="523" spans="1:6" x14ac:dyDescent="0.25">
      <c r="A523" s="284" t="s">
        <v>5705</v>
      </c>
      <c r="B523" s="284">
        <v>7789020011300</v>
      </c>
      <c r="C523" s="284" t="s">
        <v>455</v>
      </c>
      <c r="D523" s="285" t="s">
        <v>507</v>
      </c>
      <c r="E523" s="284" t="s">
        <v>5754</v>
      </c>
      <c r="F523" s="284" t="s">
        <v>489</v>
      </c>
    </row>
    <row r="524" spans="1:6" x14ac:dyDescent="0.25">
      <c r="A524" s="284" t="s">
        <v>5706</v>
      </c>
      <c r="B524" s="284">
        <v>603580903466123</v>
      </c>
      <c r="C524" s="284" t="s">
        <v>455</v>
      </c>
      <c r="D524" s="285" t="s">
        <v>507</v>
      </c>
      <c r="E524" s="284" t="s">
        <v>5754</v>
      </c>
      <c r="F524" s="284" t="s">
        <v>489</v>
      </c>
    </row>
    <row r="525" spans="1:6" x14ac:dyDescent="0.25">
      <c r="A525" s="284" t="s">
        <v>5707</v>
      </c>
      <c r="B525" s="284">
        <v>518730</v>
      </c>
      <c r="C525" s="284" t="s">
        <v>448</v>
      </c>
      <c r="D525" s="285" t="s">
        <v>507</v>
      </c>
      <c r="E525" s="284" t="s">
        <v>5754</v>
      </c>
      <c r="F525" s="284" t="s">
        <v>489</v>
      </c>
    </row>
    <row r="526" spans="1:6" x14ac:dyDescent="0.25">
      <c r="A526" s="284" t="s">
        <v>5708</v>
      </c>
      <c r="B526" s="284">
        <v>142503</v>
      </c>
      <c r="C526" s="284" t="s">
        <v>452</v>
      </c>
      <c r="D526" s="285" t="s">
        <v>507</v>
      </c>
      <c r="E526" s="284" t="s">
        <v>5754</v>
      </c>
      <c r="F526" s="284" t="s">
        <v>489</v>
      </c>
    </row>
    <row r="527" spans="1:6" x14ac:dyDescent="0.25">
      <c r="A527" s="284" t="s">
        <v>5709</v>
      </c>
      <c r="B527" s="284">
        <v>512293</v>
      </c>
      <c r="C527" s="284" t="s">
        <v>448</v>
      </c>
      <c r="D527" s="285" t="s">
        <v>507</v>
      </c>
      <c r="E527" s="284" t="s">
        <v>5754</v>
      </c>
      <c r="F527" s="284" t="s">
        <v>489</v>
      </c>
    </row>
    <row r="528" spans="1:6" x14ac:dyDescent="0.25">
      <c r="A528" s="284" t="s">
        <v>5710</v>
      </c>
      <c r="B528" s="284">
        <v>518901</v>
      </c>
      <c r="C528" s="284" t="s">
        <v>448</v>
      </c>
      <c r="D528" s="285" t="s">
        <v>507</v>
      </c>
      <c r="E528" s="284" t="s">
        <v>5754</v>
      </c>
      <c r="F528" s="284" t="s">
        <v>489</v>
      </c>
    </row>
    <row r="529" spans="1:6" x14ac:dyDescent="0.25">
      <c r="A529" s="284" t="s">
        <v>5711</v>
      </c>
      <c r="B529" s="284">
        <v>10666</v>
      </c>
      <c r="C529" s="284" t="s">
        <v>452</v>
      </c>
      <c r="D529" s="285" t="s">
        <v>507</v>
      </c>
      <c r="E529" s="284" t="s">
        <v>5754</v>
      </c>
      <c r="F529" s="284" t="s">
        <v>489</v>
      </c>
    </row>
    <row r="530" spans="1:6" x14ac:dyDescent="0.25">
      <c r="A530" s="284" t="s">
        <v>5712</v>
      </c>
      <c r="B530" s="284">
        <v>4758412</v>
      </c>
      <c r="C530" s="284" t="s">
        <v>435</v>
      </c>
      <c r="D530" s="285" t="s">
        <v>507</v>
      </c>
      <c r="E530" s="284" t="s">
        <v>5754</v>
      </c>
      <c r="F530" s="284" t="s">
        <v>489</v>
      </c>
    </row>
    <row r="531" spans="1:6" x14ac:dyDescent="0.25">
      <c r="A531" s="284" t="s">
        <v>5713</v>
      </c>
      <c r="B531" s="284">
        <v>486503</v>
      </c>
      <c r="C531" s="284" t="s">
        <v>448</v>
      </c>
      <c r="D531" s="285" t="s">
        <v>507</v>
      </c>
      <c r="E531" s="284" t="s">
        <v>5754</v>
      </c>
      <c r="F531" s="284" t="s">
        <v>489</v>
      </c>
    </row>
    <row r="532" spans="1:6" x14ac:dyDescent="0.25">
      <c r="A532" s="284" t="s">
        <v>5714</v>
      </c>
      <c r="B532" s="284">
        <v>4548739</v>
      </c>
      <c r="C532" s="284" t="s">
        <v>435</v>
      </c>
      <c r="D532" s="285" t="s">
        <v>507</v>
      </c>
      <c r="E532" s="284" t="s">
        <v>5754</v>
      </c>
      <c r="F532" s="284" t="s">
        <v>489</v>
      </c>
    </row>
    <row r="533" spans="1:6" x14ac:dyDescent="0.25">
      <c r="A533" s="284" t="s">
        <v>5715</v>
      </c>
      <c r="B533" s="284" t="s">
        <v>484</v>
      </c>
      <c r="C533" s="284" t="s">
        <v>514</v>
      </c>
      <c r="D533" s="285" t="s">
        <v>515</v>
      </c>
      <c r="E533" s="284" t="s">
        <v>5749</v>
      </c>
      <c r="F533" s="284" t="s">
        <v>457</v>
      </c>
    </row>
    <row r="534" spans="1:6" x14ac:dyDescent="0.25">
      <c r="A534" s="284" t="s">
        <v>5716</v>
      </c>
      <c r="B534" s="284" t="s">
        <v>485</v>
      </c>
      <c r="C534" s="284" t="s">
        <v>514</v>
      </c>
      <c r="D534" s="285" t="s">
        <v>515</v>
      </c>
      <c r="E534" s="284" t="s">
        <v>5749</v>
      </c>
      <c r="F534" s="284" t="s">
        <v>457</v>
      </c>
    </row>
    <row r="535" spans="1:6" x14ac:dyDescent="0.25">
      <c r="A535" s="284" t="s">
        <v>5717</v>
      </c>
      <c r="B535" s="284" t="s">
        <v>486</v>
      </c>
      <c r="C535" s="284" t="s">
        <v>514</v>
      </c>
      <c r="D535" s="285" t="s">
        <v>515</v>
      </c>
      <c r="E535" s="284" t="s">
        <v>5749</v>
      </c>
      <c r="F535" s="284" t="s">
        <v>457</v>
      </c>
    </row>
    <row r="536" spans="1:6" x14ac:dyDescent="0.25">
      <c r="A536" s="284" t="s">
        <v>5718</v>
      </c>
      <c r="B536" s="284">
        <v>394502705</v>
      </c>
      <c r="C536" s="284" t="s">
        <v>511</v>
      </c>
      <c r="D536" s="285">
        <v>45992</v>
      </c>
      <c r="E536" s="284" t="s">
        <v>5750</v>
      </c>
      <c r="F536" s="284" t="s">
        <v>457</v>
      </c>
    </row>
    <row r="537" spans="1:6" x14ac:dyDescent="0.25">
      <c r="A537" s="284" t="s">
        <v>5719</v>
      </c>
      <c r="B537" s="284">
        <v>391513508</v>
      </c>
      <c r="C537" s="284" t="s">
        <v>504</v>
      </c>
      <c r="D537" s="285">
        <v>45930</v>
      </c>
      <c r="E537" s="284" t="s">
        <v>5750</v>
      </c>
      <c r="F537" s="284" t="s">
        <v>457</v>
      </c>
    </row>
    <row r="538" spans="1:6" x14ac:dyDescent="0.25">
      <c r="A538" s="284" t="s">
        <v>5720</v>
      </c>
      <c r="B538" s="284">
        <v>44040823</v>
      </c>
      <c r="C538" s="284" t="s">
        <v>500</v>
      </c>
      <c r="D538" s="285">
        <v>45838</v>
      </c>
      <c r="E538" s="284" t="s">
        <v>5750</v>
      </c>
      <c r="F538" s="284" t="s">
        <v>457</v>
      </c>
    </row>
    <row r="539" spans="1:6" x14ac:dyDescent="0.25">
      <c r="A539" s="284" t="s">
        <v>5721</v>
      </c>
      <c r="B539" s="284">
        <v>391513257</v>
      </c>
      <c r="C539" s="284" t="s">
        <v>504</v>
      </c>
      <c r="D539" s="285">
        <v>45930</v>
      </c>
      <c r="E539" s="284" t="s">
        <v>5750</v>
      </c>
      <c r="F539" s="284" t="s">
        <v>457</v>
      </c>
    </row>
    <row r="540" spans="1:6" x14ac:dyDescent="0.25">
      <c r="A540" s="284" t="s">
        <v>5722</v>
      </c>
      <c r="B540" s="284">
        <v>368982395</v>
      </c>
      <c r="C540" s="284" t="s">
        <v>578</v>
      </c>
      <c r="D540" s="285">
        <v>45747</v>
      </c>
      <c r="E540" s="284" t="s">
        <v>5750</v>
      </c>
      <c r="F540" s="284" t="s">
        <v>457</v>
      </c>
    </row>
    <row r="541" spans="1:6" x14ac:dyDescent="0.25">
      <c r="A541" s="284" t="s">
        <v>5723</v>
      </c>
      <c r="B541" s="284">
        <v>378929443</v>
      </c>
      <c r="C541" s="284" t="s">
        <v>500</v>
      </c>
      <c r="D541" s="285">
        <v>45838</v>
      </c>
      <c r="E541" s="284" t="s">
        <v>5750</v>
      </c>
      <c r="F541" s="284" t="s">
        <v>457</v>
      </c>
    </row>
    <row r="542" spans="1:6" x14ac:dyDescent="0.25">
      <c r="A542" s="284" t="s">
        <v>5724</v>
      </c>
      <c r="B542" s="284">
        <v>386001019</v>
      </c>
      <c r="C542" s="284" t="s">
        <v>504</v>
      </c>
      <c r="D542" s="285">
        <v>45917</v>
      </c>
      <c r="E542" s="284" t="s">
        <v>5750</v>
      </c>
      <c r="F542" s="284" t="s">
        <v>457</v>
      </c>
    </row>
    <row r="543" spans="1:6" x14ac:dyDescent="0.25">
      <c r="A543" s="284" t="s">
        <v>5725</v>
      </c>
      <c r="B543" s="284">
        <v>194717318</v>
      </c>
      <c r="C543" s="284" t="s">
        <v>500</v>
      </c>
      <c r="D543" s="285">
        <v>46022</v>
      </c>
      <c r="E543" s="284" t="s">
        <v>5750</v>
      </c>
      <c r="F543" s="284" t="s">
        <v>457</v>
      </c>
    </row>
    <row r="544" spans="1:6" x14ac:dyDescent="0.25">
      <c r="A544" s="284" t="s">
        <v>5726</v>
      </c>
      <c r="B544" s="284">
        <v>11281083</v>
      </c>
      <c r="C544" s="284" t="s">
        <v>500</v>
      </c>
      <c r="D544" s="285">
        <v>46022</v>
      </c>
      <c r="E544" s="284" t="s">
        <v>5750</v>
      </c>
      <c r="F544" s="284" t="s">
        <v>457</v>
      </c>
    </row>
    <row r="545" spans="1:6" x14ac:dyDescent="0.25">
      <c r="A545" s="284" t="s">
        <v>5727</v>
      </c>
      <c r="B545" s="284">
        <v>315837544</v>
      </c>
      <c r="C545" s="284" t="s">
        <v>894</v>
      </c>
      <c r="D545" s="285">
        <v>45848</v>
      </c>
      <c r="E545" s="284" t="s">
        <v>5750</v>
      </c>
      <c r="F545" s="284" t="s">
        <v>457</v>
      </c>
    </row>
    <row r="546" spans="1:6" x14ac:dyDescent="0.25">
      <c r="A546" s="284" t="s">
        <v>5728</v>
      </c>
      <c r="B546" s="284">
        <v>391483436</v>
      </c>
      <c r="C546" s="284" t="s">
        <v>504</v>
      </c>
      <c r="D546" s="285">
        <v>45930</v>
      </c>
      <c r="E546" s="284" t="s">
        <v>5750</v>
      </c>
      <c r="F546" s="284" t="s">
        <v>457</v>
      </c>
    </row>
    <row r="547" spans="1:6" x14ac:dyDescent="0.25">
      <c r="A547" s="284" t="s">
        <v>5729</v>
      </c>
      <c r="B547" s="284">
        <v>391482509</v>
      </c>
      <c r="C547" s="284" t="s">
        <v>504</v>
      </c>
      <c r="D547" s="285">
        <v>45930</v>
      </c>
      <c r="E547" s="284" t="s">
        <v>5750</v>
      </c>
      <c r="F547" s="284" t="s">
        <v>457</v>
      </c>
    </row>
    <row r="548" spans="1:6" x14ac:dyDescent="0.25">
      <c r="A548" s="284" t="s">
        <v>5730</v>
      </c>
      <c r="B548" s="284" t="s">
        <v>5731</v>
      </c>
      <c r="C548" s="284" t="s">
        <v>511</v>
      </c>
      <c r="D548" s="285">
        <v>45747</v>
      </c>
      <c r="E548" s="284" t="s">
        <v>5752</v>
      </c>
      <c r="F548" s="284" t="s">
        <v>580</v>
      </c>
    </row>
    <row r="549" spans="1:6" x14ac:dyDescent="0.25">
      <c r="A549" s="284" t="s">
        <v>5732</v>
      </c>
      <c r="B549" s="284">
        <v>2167483411</v>
      </c>
      <c r="C549" s="284" t="s">
        <v>579</v>
      </c>
      <c r="D549" s="285">
        <v>45747</v>
      </c>
      <c r="E549" s="284" t="s">
        <v>5752</v>
      </c>
      <c r="F549" s="284" t="s">
        <v>580</v>
      </c>
    </row>
    <row r="550" spans="1:6" x14ac:dyDescent="0.25">
      <c r="A550" s="284" t="s">
        <v>5733</v>
      </c>
      <c r="B550" s="284">
        <v>8841143231355</v>
      </c>
      <c r="C550" s="284" t="s">
        <v>517</v>
      </c>
      <c r="D550" s="285">
        <v>46022</v>
      </c>
      <c r="E550" s="284" t="s">
        <v>5752</v>
      </c>
      <c r="F550" s="284" t="s">
        <v>580</v>
      </c>
    </row>
    <row r="551" spans="1:6" x14ac:dyDescent="0.25">
      <c r="A551" s="284" t="s">
        <v>5734</v>
      </c>
      <c r="B551" s="284" t="s">
        <v>509</v>
      </c>
      <c r="C551" s="284" t="s">
        <v>505</v>
      </c>
      <c r="D551" s="285" t="s">
        <v>508</v>
      </c>
      <c r="E551" s="284" t="s">
        <v>5753</v>
      </c>
      <c r="F551" s="284" t="s">
        <v>457</v>
      </c>
    </row>
    <row r="552" spans="1:6" x14ac:dyDescent="0.25">
      <c r="A552" s="284" t="s">
        <v>5735</v>
      </c>
      <c r="B552" s="284">
        <v>386284064</v>
      </c>
      <c r="C552" s="284" t="s">
        <v>504</v>
      </c>
      <c r="D552" s="285">
        <v>45838</v>
      </c>
      <c r="E552" s="284" t="s">
        <v>5753</v>
      </c>
      <c r="F552" s="284" t="s">
        <v>457</v>
      </c>
    </row>
    <row r="553" spans="1:6" x14ac:dyDescent="0.25">
      <c r="A553" s="284" t="s">
        <v>5736</v>
      </c>
      <c r="B553" s="284">
        <v>386000533</v>
      </c>
      <c r="C553" s="284" t="s">
        <v>504</v>
      </c>
      <c r="D553" s="285">
        <v>45838</v>
      </c>
      <c r="E553" s="284" t="s">
        <v>5753</v>
      </c>
      <c r="F553" s="284" t="s">
        <v>457</v>
      </c>
    </row>
    <row r="554" spans="1:6" x14ac:dyDescent="0.25">
      <c r="A554" s="284" t="s">
        <v>5737</v>
      </c>
      <c r="B554" s="284">
        <v>386284885</v>
      </c>
      <c r="C554" s="284" t="s">
        <v>504</v>
      </c>
      <c r="D554" s="285">
        <v>45838</v>
      </c>
      <c r="E554" s="284" t="s">
        <v>5753</v>
      </c>
      <c r="F554" s="284" t="s">
        <v>457</v>
      </c>
    </row>
    <row r="555" spans="1:6" x14ac:dyDescent="0.25">
      <c r="A555" s="284" t="s">
        <v>5738</v>
      </c>
      <c r="B555" s="284">
        <v>390959917</v>
      </c>
      <c r="C555" s="284" t="s">
        <v>504</v>
      </c>
      <c r="D555" s="285">
        <v>45838</v>
      </c>
      <c r="E555" s="284" t="s">
        <v>5753</v>
      </c>
      <c r="F555" s="284" t="s">
        <v>457</v>
      </c>
    </row>
    <row r="556" spans="1:6" x14ac:dyDescent="0.25">
      <c r="A556" s="284" t="s">
        <v>5739</v>
      </c>
      <c r="B556" s="284" t="s">
        <v>510</v>
      </c>
      <c r="C556" s="284" t="s">
        <v>505</v>
      </c>
      <c r="D556" s="285" t="s">
        <v>508</v>
      </c>
      <c r="E556" s="284" t="s">
        <v>5753</v>
      </c>
      <c r="F556" s="284" t="s">
        <v>457</v>
      </c>
    </row>
    <row r="557" spans="1:6" x14ac:dyDescent="0.25">
      <c r="A557" s="284" t="s">
        <v>5740</v>
      </c>
      <c r="B557" s="284">
        <v>378107978</v>
      </c>
      <c r="C557" s="284" t="s">
        <v>511</v>
      </c>
      <c r="D557" s="285">
        <v>45747</v>
      </c>
      <c r="E557" s="284" t="s">
        <v>5751</v>
      </c>
      <c r="F557" s="284" t="s">
        <v>457</v>
      </c>
    </row>
    <row r="558" spans="1:6" x14ac:dyDescent="0.25">
      <c r="A558" s="284" t="s">
        <v>5741</v>
      </c>
      <c r="B558" s="284">
        <v>372209094</v>
      </c>
      <c r="C558" s="284" t="s">
        <v>511</v>
      </c>
      <c r="D558" s="285">
        <v>45747</v>
      </c>
      <c r="E558" s="284" t="s">
        <v>5751</v>
      </c>
      <c r="F558" s="284" t="s">
        <v>457</v>
      </c>
    </row>
    <row r="559" spans="1:6" x14ac:dyDescent="0.25">
      <c r="A559" s="284" t="s">
        <v>5742</v>
      </c>
      <c r="B559" s="284">
        <v>378108450</v>
      </c>
      <c r="C559" s="284" t="s">
        <v>511</v>
      </c>
      <c r="D559" s="285">
        <v>45747</v>
      </c>
      <c r="E559" s="284" t="s">
        <v>5751</v>
      </c>
      <c r="F559" s="284" t="s">
        <v>457</v>
      </c>
    </row>
    <row r="560" spans="1:6" x14ac:dyDescent="0.25">
      <c r="A560" s="284" t="s">
        <v>5743</v>
      </c>
      <c r="B560" s="284">
        <v>378320286</v>
      </c>
      <c r="C560" s="284" t="s">
        <v>504</v>
      </c>
      <c r="D560" s="285">
        <v>45747</v>
      </c>
      <c r="E560" s="284" t="s">
        <v>5751</v>
      </c>
      <c r="F560" s="284" t="s">
        <v>457</v>
      </c>
    </row>
    <row r="561" spans="1:6" x14ac:dyDescent="0.25">
      <c r="A561" s="284" t="s">
        <v>5744</v>
      </c>
      <c r="B561" s="284">
        <v>6862759</v>
      </c>
      <c r="C561" s="284" t="s">
        <v>2465</v>
      </c>
      <c r="D561" s="285">
        <v>45930</v>
      </c>
      <c r="E561" s="284" t="s">
        <v>5754</v>
      </c>
      <c r="F561" s="284" t="s">
        <v>457</v>
      </c>
    </row>
    <row r="562" spans="1:6" x14ac:dyDescent="0.25">
      <c r="A562" s="284" t="s">
        <v>5745</v>
      </c>
      <c r="B562" s="284">
        <v>6380915</v>
      </c>
      <c r="C562" s="284" t="s">
        <v>2465</v>
      </c>
      <c r="D562" s="285">
        <v>45838</v>
      </c>
      <c r="E562" s="284" t="s">
        <v>5754</v>
      </c>
      <c r="F562" s="284" t="s">
        <v>457</v>
      </c>
    </row>
    <row r="563" spans="1:6" x14ac:dyDescent="0.25">
      <c r="A563" s="284" t="s">
        <v>5746</v>
      </c>
      <c r="B563" s="284">
        <v>70087039</v>
      </c>
      <c r="C563" s="284" t="s">
        <v>500</v>
      </c>
      <c r="D563" s="285">
        <v>45930</v>
      </c>
      <c r="E563" s="284" t="s">
        <v>5754</v>
      </c>
      <c r="F563" s="284" t="s">
        <v>457</v>
      </c>
    </row>
    <row r="564" spans="1:6" x14ac:dyDescent="0.25">
      <c r="A564" s="284" t="s">
        <v>5747</v>
      </c>
      <c r="B564" s="284">
        <v>375376</v>
      </c>
      <c r="C564" s="284" t="s">
        <v>2486</v>
      </c>
      <c r="D564" s="285">
        <v>45930</v>
      </c>
      <c r="E564" s="284" t="s">
        <v>5754</v>
      </c>
      <c r="F564" s="284" t="s">
        <v>457</v>
      </c>
    </row>
    <row r="565" spans="1:6" x14ac:dyDescent="0.25">
      <c r="A565" s="284" t="s">
        <v>5748</v>
      </c>
      <c r="B565" s="284">
        <v>25998672</v>
      </c>
      <c r="C565" s="284" t="s">
        <v>500</v>
      </c>
      <c r="D565" s="285">
        <v>45930</v>
      </c>
      <c r="E565" s="284" t="s">
        <v>5754</v>
      </c>
      <c r="F565" s="284" t="s">
        <v>457</v>
      </c>
    </row>
    <row r="566" spans="1:6" x14ac:dyDescent="0.25">
      <c r="A566" s="278"/>
      <c r="B566" s="278"/>
      <c r="C566" s="278"/>
      <c r="D566" s="283"/>
      <c r="E566" s="278"/>
      <c r="F566" s="278"/>
    </row>
    <row r="567" spans="1:6" x14ac:dyDescent="0.25">
      <c r="A567" s="278"/>
      <c r="B567" s="278"/>
      <c r="C567" s="278"/>
      <c r="D567" s="283"/>
      <c r="E567" s="278"/>
      <c r="F567" s="278"/>
    </row>
    <row r="568" spans="1:6" x14ac:dyDescent="0.25">
      <c r="A568" s="278"/>
      <c r="B568" s="278"/>
      <c r="C568" s="278"/>
      <c r="D568" s="283"/>
      <c r="E568" s="278"/>
      <c r="F568" s="278"/>
    </row>
    <row r="569" spans="1:6" x14ac:dyDescent="0.25">
      <c r="A569" s="278"/>
      <c r="B569" s="278"/>
      <c r="C569" s="278"/>
      <c r="D569" s="283"/>
      <c r="E569" s="278"/>
      <c r="F569" s="278"/>
    </row>
    <row r="570" spans="1:6" x14ac:dyDescent="0.25">
      <c r="A570" s="278"/>
      <c r="B570" s="278"/>
      <c r="C570" s="278"/>
      <c r="D570" s="283"/>
      <c r="E570" s="278"/>
      <c r="F570" s="278"/>
    </row>
    <row r="571" spans="1:6" x14ac:dyDescent="0.25">
      <c r="A571" s="278"/>
      <c r="B571" s="278"/>
      <c r="C571" s="278"/>
      <c r="D571" s="283"/>
      <c r="E571" s="278"/>
      <c r="F571" s="278"/>
    </row>
    <row r="572" spans="1:6" x14ac:dyDescent="0.25">
      <c r="A572" s="278"/>
      <c r="B572" s="278"/>
      <c r="C572" s="278"/>
      <c r="D572" s="283"/>
      <c r="E572" s="278"/>
      <c r="F572" s="278"/>
    </row>
    <row r="573" spans="1:6" x14ac:dyDescent="0.25">
      <c r="A573" s="278"/>
      <c r="B573" s="278"/>
      <c r="C573" s="278"/>
      <c r="D573" s="283"/>
      <c r="E573" s="278"/>
      <c r="F573" s="278"/>
    </row>
    <row r="574" spans="1:6" x14ac:dyDescent="0.25">
      <c r="A574" s="278"/>
      <c r="B574" s="278"/>
      <c r="C574" s="278"/>
      <c r="D574" s="283"/>
      <c r="E574" s="278"/>
      <c r="F574" s="278"/>
    </row>
    <row r="575" spans="1:6" x14ac:dyDescent="0.25">
      <c r="A575" s="278"/>
      <c r="B575" s="278"/>
      <c r="C575" s="278"/>
      <c r="D575" s="283"/>
      <c r="E575" s="278"/>
      <c r="F575" s="278"/>
    </row>
    <row r="576" spans="1:6" x14ac:dyDescent="0.25">
      <c r="A576" s="278"/>
      <c r="B576" s="278"/>
      <c r="C576" s="278"/>
      <c r="D576" s="283"/>
      <c r="E576" s="278"/>
      <c r="F576" s="278"/>
    </row>
    <row r="577" spans="1:6" x14ac:dyDescent="0.25">
      <c r="A577" s="278"/>
      <c r="B577" s="278"/>
      <c r="C577" s="278"/>
      <c r="D577" s="283"/>
      <c r="E577" s="278"/>
      <c r="F577" s="278"/>
    </row>
    <row r="578" spans="1:6" x14ac:dyDescent="0.25">
      <c r="A578" s="278"/>
      <c r="B578" s="278"/>
      <c r="C578" s="278"/>
      <c r="D578" s="283"/>
      <c r="E578" s="278"/>
      <c r="F578" s="278"/>
    </row>
    <row r="579" spans="1:6" x14ac:dyDescent="0.25">
      <c r="A579" s="278"/>
      <c r="B579" s="278"/>
      <c r="C579" s="278"/>
      <c r="D579" s="283"/>
      <c r="E579" s="278"/>
      <c r="F579" s="278"/>
    </row>
    <row r="580" spans="1:6" x14ac:dyDescent="0.25">
      <c r="A580" s="278"/>
      <c r="B580" s="278"/>
      <c r="C580" s="278"/>
      <c r="D580" s="283"/>
      <c r="E580" s="278"/>
      <c r="F580" s="278"/>
    </row>
    <row r="581" spans="1:6" x14ac:dyDescent="0.25">
      <c r="A581" s="278"/>
      <c r="B581" s="278"/>
      <c r="C581" s="278"/>
      <c r="D581" s="283"/>
      <c r="E581" s="278"/>
      <c r="F581" s="278"/>
    </row>
    <row r="582" spans="1:6" x14ac:dyDescent="0.25">
      <c r="A582" s="278"/>
      <c r="B582" s="278"/>
      <c r="C582" s="278"/>
      <c r="D582" s="283"/>
      <c r="E582" s="278"/>
      <c r="F582" s="278"/>
    </row>
    <row r="583" spans="1:6" x14ac:dyDescent="0.25">
      <c r="A583" s="278"/>
      <c r="B583" s="278"/>
      <c r="C583" s="278"/>
      <c r="D583" s="283"/>
      <c r="E583" s="278"/>
      <c r="F583" s="278"/>
    </row>
    <row r="584" spans="1:6" x14ac:dyDescent="0.25">
      <c r="A584" s="278"/>
      <c r="B584" s="278"/>
      <c r="C584" s="278"/>
      <c r="D584" s="283"/>
      <c r="E584" s="278"/>
      <c r="F584" s="278"/>
    </row>
    <row r="585" spans="1:6" x14ac:dyDescent="0.25">
      <c r="A585" s="278"/>
      <c r="B585" s="278"/>
      <c r="C585" s="278"/>
      <c r="D585" s="283"/>
      <c r="E585" s="278"/>
      <c r="F585" s="278"/>
    </row>
    <row r="586" spans="1:6" x14ac:dyDescent="0.25">
      <c r="A586" s="278"/>
      <c r="B586" s="278"/>
      <c r="C586" s="278"/>
      <c r="D586" s="283"/>
      <c r="E586" s="278"/>
      <c r="F586" s="278"/>
    </row>
    <row r="587" spans="1:6" x14ac:dyDescent="0.25">
      <c r="A587" s="278"/>
      <c r="B587" s="278"/>
      <c r="C587" s="278"/>
      <c r="D587" s="283"/>
      <c r="E587" s="278"/>
      <c r="F587" s="278"/>
    </row>
    <row r="588" spans="1:6" x14ac:dyDescent="0.25">
      <c r="A588" s="278"/>
      <c r="B588" s="278"/>
      <c r="C588" s="278"/>
      <c r="D588" s="283"/>
      <c r="E588" s="278"/>
      <c r="F588" s="278"/>
    </row>
    <row r="589" spans="1:6" x14ac:dyDescent="0.25">
      <c r="A589" s="278"/>
      <c r="B589" s="278"/>
      <c r="C589" s="278"/>
      <c r="D589" s="283"/>
      <c r="E589" s="278"/>
      <c r="F589" s="278"/>
    </row>
    <row r="590" spans="1:6" x14ac:dyDescent="0.25">
      <c r="A590" s="278"/>
      <c r="B590" s="278"/>
      <c r="C590" s="278"/>
      <c r="D590" s="283"/>
      <c r="E590" s="278"/>
      <c r="F590" s="278"/>
    </row>
    <row r="591" spans="1:6" x14ac:dyDescent="0.25">
      <c r="A591" s="278"/>
      <c r="B591" s="278"/>
      <c r="C591" s="278"/>
      <c r="D591" s="283"/>
      <c r="E591" s="278"/>
      <c r="F591" s="278"/>
    </row>
    <row r="592" spans="1:6" x14ac:dyDescent="0.25">
      <c r="A592" s="278"/>
      <c r="B592" s="278"/>
      <c r="C592" s="278"/>
      <c r="D592" s="283"/>
      <c r="E592" s="278"/>
      <c r="F592" s="278"/>
    </row>
    <row r="593" spans="1:6" x14ac:dyDescent="0.25">
      <c r="A593" s="278"/>
      <c r="B593" s="278"/>
      <c r="C593" s="278"/>
      <c r="D593" s="283"/>
      <c r="E593" s="278"/>
      <c r="F593" s="278"/>
    </row>
    <row r="594" spans="1:6" x14ac:dyDescent="0.25">
      <c r="A594" s="278"/>
      <c r="B594" s="278"/>
      <c r="C594" s="278"/>
      <c r="D594" s="283"/>
      <c r="E594" s="278"/>
      <c r="F594" s="278"/>
    </row>
    <row r="595" spans="1:6" x14ac:dyDescent="0.25">
      <c r="A595" s="278"/>
      <c r="B595" s="278"/>
      <c r="C595" s="278"/>
      <c r="D595" s="283"/>
      <c r="E595" s="278"/>
      <c r="F595" s="278"/>
    </row>
    <row r="596" spans="1:6" x14ac:dyDescent="0.25">
      <c r="A596" s="278"/>
      <c r="B596" s="278"/>
      <c r="C596" s="278"/>
      <c r="D596" s="283"/>
      <c r="E596" s="278"/>
      <c r="F596" s="278"/>
    </row>
    <row r="597" spans="1:6" x14ac:dyDescent="0.25">
      <c r="A597" s="278"/>
      <c r="B597" s="278"/>
      <c r="C597" s="278"/>
      <c r="D597" s="283"/>
      <c r="E597" s="278"/>
      <c r="F597" s="278"/>
    </row>
    <row r="598" spans="1:6" x14ac:dyDescent="0.25">
      <c r="A598" s="278"/>
      <c r="B598" s="278"/>
      <c r="C598" s="278"/>
      <c r="D598" s="283"/>
      <c r="E598" s="278"/>
      <c r="F598" s="278"/>
    </row>
    <row r="599" spans="1:6" x14ac:dyDescent="0.25">
      <c r="A599" s="278"/>
      <c r="B599" s="278"/>
      <c r="C599" s="278"/>
      <c r="D599" s="283"/>
      <c r="E599" s="278"/>
      <c r="F599" s="278"/>
    </row>
    <row r="600" spans="1:6" x14ac:dyDescent="0.25">
      <c r="A600" s="278"/>
      <c r="B600" s="278"/>
      <c r="C600" s="278"/>
      <c r="D600" s="283"/>
      <c r="E600" s="278"/>
      <c r="F600" s="278"/>
    </row>
    <row r="601" spans="1:6" x14ac:dyDescent="0.25">
      <c r="A601" s="278"/>
      <c r="B601" s="278"/>
      <c r="C601" s="278"/>
      <c r="D601" s="283"/>
      <c r="E601" s="278"/>
      <c r="F601" s="278"/>
    </row>
    <row r="602" spans="1:6" x14ac:dyDescent="0.25">
      <c r="A602" s="278"/>
      <c r="B602" s="278"/>
      <c r="C602" s="278"/>
      <c r="D602" s="283"/>
      <c r="E602" s="278"/>
      <c r="F602" s="278"/>
    </row>
    <row r="603" spans="1:6" x14ac:dyDescent="0.25">
      <c r="A603" s="278"/>
      <c r="B603" s="278"/>
      <c r="C603" s="278"/>
      <c r="D603" s="283"/>
      <c r="E603" s="278"/>
      <c r="F603" s="278"/>
    </row>
    <row r="604" spans="1:6" x14ac:dyDescent="0.25">
      <c r="A604" s="278"/>
      <c r="B604" s="278"/>
      <c r="C604" s="278"/>
      <c r="D604" s="283"/>
      <c r="E604" s="278"/>
      <c r="F604" s="278"/>
    </row>
    <row r="605" spans="1:6" x14ac:dyDescent="0.25">
      <c r="A605" s="278"/>
      <c r="B605" s="278"/>
      <c r="C605" s="278"/>
      <c r="D605" s="283"/>
      <c r="E605" s="278"/>
      <c r="F605" s="278"/>
    </row>
    <row r="606" spans="1:6" x14ac:dyDescent="0.25">
      <c r="A606" s="278"/>
      <c r="B606" s="278"/>
      <c r="C606" s="278"/>
      <c r="D606" s="283"/>
      <c r="E606" s="278"/>
      <c r="F606" s="278"/>
    </row>
    <row r="607" spans="1:6" x14ac:dyDescent="0.25">
      <c r="A607" s="278"/>
      <c r="B607" s="278"/>
      <c r="C607" s="278"/>
      <c r="D607" s="283"/>
      <c r="E607" s="278"/>
      <c r="F607" s="278"/>
    </row>
    <row r="608" spans="1:6" x14ac:dyDescent="0.25">
      <c r="A608" s="278"/>
      <c r="B608" s="278"/>
      <c r="C608" s="278"/>
      <c r="D608" s="283"/>
      <c r="E608" s="278"/>
      <c r="F608" s="278"/>
    </row>
    <row r="609" spans="1:6" x14ac:dyDescent="0.25">
      <c r="A609" s="278"/>
      <c r="B609" s="278"/>
      <c r="C609" s="278"/>
      <c r="D609" s="283"/>
      <c r="E609" s="278"/>
      <c r="F609" s="278"/>
    </row>
    <row r="610" spans="1:6" x14ac:dyDescent="0.25">
      <c r="A610" s="278"/>
      <c r="B610" s="278"/>
      <c r="C610" s="278"/>
      <c r="D610" s="283"/>
      <c r="E610" s="278"/>
      <c r="F610" s="278"/>
    </row>
    <row r="611" spans="1:6" x14ac:dyDescent="0.25">
      <c r="A611" s="278"/>
      <c r="B611" s="278"/>
      <c r="C611" s="278"/>
      <c r="D611" s="283"/>
      <c r="E611" s="278"/>
      <c r="F611" s="278"/>
    </row>
    <row r="612" spans="1:6" x14ac:dyDescent="0.25">
      <c r="A612" s="278"/>
      <c r="B612" s="278"/>
      <c r="C612" s="278"/>
      <c r="D612" s="283"/>
      <c r="E612" s="278"/>
      <c r="F612" s="278"/>
    </row>
    <row r="613" spans="1:6" x14ac:dyDescent="0.25">
      <c r="A613" s="278"/>
      <c r="B613" s="278"/>
      <c r="C613" s="278"/>
      <c r="D613" s="283"/>
      <c r="E613" s="278"/>
      <c r="F613" s="278"/>
    </row>
    <row r="614" spans="1:6" x14ac:dyDescent="0.25">
      <c r="A614" s="278"/>
      <c r="B614" s="278"/>
      <c r="C614" s="278"/>
      <c r="D614" s="283"/>
      <c r="E614" s="278"/>
      <c r="F614" s="278"/>
    </row>
    <row r="615" spans="1:6" x14ac:dyDescent="0.25">
      <c r="A615" s="278"/>
      <c r="B615" s="278"/>
      <c r="C615" s="278"/>
      <c r="D615" s="283"/>
      <c r="E615" s="278"/>
      <c r="F615" s="278"/>
    </row>
    <row r="616" spans="1:6" x14ac:dyDescent="0.25">
      <c r="A616" s="278"/>
      <c r="B616" s="278"/>
      <c r="C616" s="278"/>
      <c r="D616" s="283"/>
      <c r="E616" s="278"/>
      <c r="F616" s="278"/>
    </row>
    <row r="617" spans="1:6" x14ac:dyDescent="0.25">
      <c r="A617" s="278"/>
      <c r="B617" s="278"/>
      <c r="C617" s="278"/>
      <c r="D617" s="283"/>
      <c r="E617" s="278"/>
      <c r="F617" s="278"/>
    </row>
    <row r="618" spans="1:6" x14ac:dyDescent="0.25">
      <c r="A618" s="278"/>
      <c r="B618" s="278"/>
      <c r="C618" s="278"/>
      <c r="D618" s="283"/>
      <c r="E618" s="278"/>
      <c r="F618" s="278"/>
    </row>
    <row r="619" spans="1:6" x14ac:dyDescent="0.25">
      <c r="A619" s="278"/>
      <c r="B619" s="278"/>
      <c r="C619" s="278"/>
      <c r="D619" s="283"/>
      <c r="E619" s="278"/>
      <c r="F619" s="278"/>
    </row>
    <row r="620" spans="1:6" x14ac:dyDescent="0.25">
      <c r="A620" s="278"/>
      <c r="B620" s="278"/>
      <c r="C620" s="278"/>
      <c r="D620" s="283"/>
      <c r="E620" s="278"/>
      <c r="F620" s="278"/>
    </row>
    <row r="621" spans="1:6" x14ac:dyDescent="0.25">
      <c r="A621" s="278"/>
      <c r="B621" s="278"/>
      <c r="C621" s="278"/>
      <c r="D621" s="283"/>
      <c r="E621" s="278"/>
      <c r="F621" s="278"/>
    </row>
    <row r="622" spans="1:6" x14ac:dyDescent="0.25">
      <c r="A622" s="278"/>
      <c r="B622" s="278"/>
      <c r="C622" s="278"/>
      <c r="D622" s="283"/>
      <c r="E622" s="278"/>
      <c r="F622" s="278"/>
    </row>
    <row r="623" spans="1:6" x14ac:dyDescent="0.25">
      <c r="A623" s="278"/>
      <c r="B623" s="278"/>
      <c r="C623" s="278"/>
      <c r="D623" s="283"/>
      <c r="E623" s="278"/>
      <c r="F623" s="278"/>
    </row>
    <row r="624" spans="1:6" x14ac:dyDescent="0.25">
      <c r="A624" s="278"/>
      <c r="B624" s="278"/>
      <c r="C624" s="278"/>
      <c r="D624" s="283"/>
      <c r="E624" s="278"/>
      <c r="F624" s="278"/>
    </row>
    <row r="625" spans="1:6" x14ac:dyDescent="0.25">
      <c r="A625" s="278"/>
      <c r="B625" s="278"/>
      <c r="C625" s="278"/>
      <c r="D625" s="283"/>
      <c r="E625" s="278"/>
      <c r="F625" s="278"/>
    </row>
    <row r="626" spans="1:6" x14ac:dyDescent="0.25">
      <c r="A626" s="278"/>
      <c r="B626" s="278"/>
      <c r="C626" s="278"/>
      <c r="D626" s="283"/>
      <c r="E626" s="278"/>
      <c r="F626" s="278"/>
    </row>
    <row r="627" spans="1:6" x14ac:dyDescent="0.25">
      <c r="A627" s="278"/>
      <c r="B627" s="278"/>
      <c r="C627" s="278"/>
      <c r="D627" s="283"/>
      <c r="E627" s="278"/>
      <c r="F627" s="278"/>
    </row>
    <row r="628" spans="1:6" x14ac:dyDescent="0.25">
      <c r="A628" s="278"/>
      <c r="B628" s="278"/>
      <c r="C628" s="278"/>
      <c r="D628" s="283"/>
      <c r="E628" s="278"/>
      <c r="F628" s="278"/>
    </row>
    <row r="629" spans="1:6" x14ac:dyDescent="0.25">
      <c r="A629" s="278"/>
      <c r="B629" s="278"/>
      <c r="C629" s="278"/>
      <c r="D629" s="283"/>
      <c r="E629" s="278"/>
      <c r="F629" s="278"/>
    </row>
    <row r="630" spans="1:6" x14ac:dyDescent="0.25">
      <c r="A630" s="278"/>
      <c r="B630" s="278"/>
      <c r="C630" s="278"/>
      <c r="D630" s="283"/>
      <c r="E630" s="278"/>
      <c r="F630" s="278"/>
    </row>
    <row r="631" spans="1:6" x14ac:dyDescent="0.25">
      <c r="A631" s="278"/>
      <c r="B631" s="278"/>
      <c r="C631" s="278"/>
      <c r="D631" s="283"/>
      <c r="E631" s="278"/>
      <c r="F631" s="278"/>
    </row>
    <row r="632" spans="1:6" x14ac:dyDescent="0.25">
      <c r="A632" s="278"/>
      <c r="B632" s="278"/>
      <c r="C632" s="278"/>
      <c r="D632" s="283"/>
      <c r="E632" s="278"/>
      <c r="F632" s="278"/>
    </row>
    <row r="633" spans="1:6" x14ac:dyDescent="0.25">
      <c r="A633" s="278"/>
      <c r="B633" s="278"/>
      <c r="C633" s="278"/>
      <c r="D633" s="283"/>
      <c r="E633" s="278"/>
      <c r="F633" s="278"/>
    </row>
    <row r="634" spans="1:6" x14ac:dyDescent="0.25">
      <c r="A634" s="278"/>
      <c r="B634" s="278"/>
      <c r="C634" s="278"/>
      <c r="D634" s="283"/>
      <c r="E634" s="278"/>
      <c r="F634" s="278"/>
    </row>
    <row r="635" spans="1:6" x14ac:dyDescent="0.25">
      <c r="A635" s="278"/>
      <c r="B635" s="278"/>
      <c r="C635" s="278"/>
      <c r="D635" s="283"/>
      <c r="E635" s="278"/>
      <c r="F635" s="278"/>
    </row>
    <row r="636" spans="1:6" x14ac:dyDescent="0.25">
      <c r="A636" s="278"/>
      <c r="B636" s="278"/>
      <c r="C636" s="278"/>
      <c r="D636" s="283"/>
      <c r="E636" s="278"/>
      <c r="F636" s="278"/>
    </row>
    <row r="637" spans="1:6" x14ac:dyDescent="0.25">
      <c r="A637" s="278"/>
      <c r="B637" s="278"/>
      <c r="C637" s="278"/>
      <c r="D637" s="283"/>
      <c r="E637" s="278"/>
      <c r="F637" s="278"/>
    </row>
    <row r="638" spans="1:6" x14ac:dyDescent="0.25">
      <c r="A638" s="278"/>
      <c r="B638" s="278"/>
      <c r="C638" s="278"/>
      <c r="D638" s="283"/>
      <c r="E638" s="278"/>
      <c r="F638" s="278"/>
    </row>
    <row r="639" spans="1:6" x14ac:dyDescent="0.25">
      <c r="A639" s="278"/>
      <c r="B639" s="278"/>
      <c r="C639" s="278"/>
      <c r="D639" s="283"/>
      <c r="E639" s="278"/>
      <c r="F639" s="278"/>
    </row>
    <row r="640" spans="1:6" x14ac:dyDescent="0.25">
      <c r="A640" s="278"/>
      <c r="B640" s="278"/>
      <c r="C640" s="278"/>
      <c r="D640" s="283"/>
      <c r="E640" s="278"/>
      <c r="F640" s="278"/>
    </row>
    <row r="641" spans="1:6" x14ac:dyDescent="0.25">
      <c r="A641" s="278"/>
      <c r="B641" s="278"/>
      <c r="C641" s="278"/>
      <c r="D641" s="283"/>
      <c r="E641" s="278"/>
      <c r="F641" s="278"/>
    </row>
    <row r="642" spans="1:6" x14ac:dyDescent="0.25">
      <c r="A642" s="278"/>
      <c r="B642" s="278"/>
      <c r="C642" s="278"/>
      <c r="D642" s="283"/>
      <c r="E642" s="278"/>
      <c r="F642" s="278"/>
    </row>
    <row r="643" spans="1:6" x14ac:dyDescent="0.25">
      <c r="A643" s="278"/>
      <c r="B643" s="278"/>
      <c r="C643" s="278"/>
      <c r="D643" s="283"/>
      <c r="E643" s="278"/>
      <c r="F643" s="278"/>
    </row>
    <row r="644" spans="1:6" x14ac:dyDescent="0.25">
      <c r="A644" s="278"/>
      <c r="B644" s="278"/>
      <c r="C644" s="278"/>
      <c r="D644" s="283"/>
      <c r="E644" s="278"/>
      <c r="F644" s="278"/>
    </row>
    <row r="645" spans="1:6" x14ac:dyDescent="0.25">
      <c r="A645" s="278"/>
      <c r="B645" s="278"/>
      <c r="C645" s="278"/>
      <c r="D645" s="283"/>
      <c r="E645" s="278"/>
      <c r="F645" s="278"/>
    </row>
    <row r="646" spans="1:6" x14ac:dyDescent="0.25">
      <c r="A646" s="278"/>
      <c r="B646" s="278"/>
      <c r="C646" s="278"/>
      <c r="D646" s="283"/>
      <c r="E646" s="278"/>
      <c r="F646" s="278"/>
    </row>
    <row r="647" spans="1:6" x14ac:dyDescent="0.25">
      <c r="A647" s="278"/>
      <c r="B647" s="278"/>
      <c r="C647" s="278"/>
      <c r="D647" s="283"/>
      <c r="E647" s="278"/>
      <c r="F647" s="278"/>
    </row>
    <row r="648" spans="1:6" x14ac:dyDescent="0.25">
      <c r="A648" s="278"/>
      <c r="B648" s="278"/>
      <c r="C648" s="278"/>
      <c r="D648" s="283"/>
      <c r="E648" s="278"/>
      <c r="F648" s="278"/>
    </row>
    <row r="649" spans="1:6" x14ac:dyDescent="0.25">
      <c r="A649" s="278"/>
      <c r="B649" s="278"/>
      <c r="C649" s="278"/>
      <c r="D649" s="283"/>
      <c r="E649" s="278"/>
      <c r="F649" s="278"/>
    </row>
    <row r="650" spans="1:6" x14ac:dyDescent="0.25">
      <c r="A650" s="278"/>
      <c r="B650" s="278"/>
      <c r="C650" s="278"/>
      <c r="D650" s="283"/>
      <c r="E650" s="278"/>
      <c r="F650" s="278"/>
    </row>
    <row r="651" spans="1:6" x14ac:dyDescent="0.25">
      <c r="A651" s="278"/>
      <c r="B651" s="278"/>
      <c r="C651" s="278"/>
      <c r="D651" s="283"/>
      <c r="E651" s="278"/>
      <c r="F651" s="278"/>
    </row>
    <row r="652" spans="1:6" x14ac:dyDescent="0.25">
      <c r="A652" s="278"/>
      <c r="B652" s="278"/>
      <c r="C652" s="278"/>
      <c r="D652" s="283"/>
      <c r="E652" s="278"/>
      <c r="F652" s="278"/>
    </row>
    <row r="653" spans="1:6" x14ac:dyDescent="0.25">
      <c r="A653" s="278"/>
      <c r="B653" s="278"/>
      <c r="C653" s="278"/>
      <c r="D653" s="283"/>
      <c r="E653" s="278"/>
      <c r="F653" s="278"/>
    </row>
    <row r="654" spans="1:6" x14ac:dyDescent="0.25">
      <c r="A654" s="278"/>
      <c r="B654" s="278"/>
      <c r="C654" s="278"/>
      <c r="D654" s="283"/>
      <c r="E654" s="278"/>
      <c r="F654" s="278"/>
    </row>
    <row r="655" spans="1:6" x14ac:dyDescent="0.25">
      <c r="A655" s="278"/>
      <c r="B655" s="278"/>
      <c r="C655" s="278"/>
      <c r="D655" s="283"/>
      <c r="E655" s="278"/>
      <c r="F655" s="278"/>
    </row>
    <row r="656" spans="1:6" x14ac:dyDescent="0.25">
      <c r="A656" s="278"/>
      <c r="B656" s="278"/>
      <c r="C656" s="278"/>
      <c r="D656" s="283"/>
      <c r="E656" s="278"/>
      <c r="F656" s="278"/>
    </row>
    <row r="657" spans="1:6" x14ac:dyDescent="0.25">
      <c r="A657" s="278"/>
      <c r="B657" s="278"/>
      <c r="C657" s="278"/>
      <c r="D657" s="283"/>
      <c r="E657" s="278"/>
      <c r="F657" s="278"/>
    </row>
    <row r="658" spans="1:6" x14ac:dyDescent="0.25">
      <c r="A658" s="278"/>
      <c r="B658" s="278"/>
      <c r="C658" s="278"/>
      <c r="D658" s="283"/>
      <c r="E658" s="278"/>
      <c r="F658" s="278"/>
    </row>
    <row r="659" spans="1:6" x14ac:dyDescent="0.25">
      <c r="A659" s="278"/>
      <c r="B659" s="278"/>
      <c r="C659" s="278"/>
      <c r="D659" s="283"/>
      <c r="E659" s="278"/>
      <c r="F659" s="278"/>
    </row>
    <row r="660" spans="1:6" x14ac:dyDescent="0.25">
      <c r="A660" s="278"/>
      <c r="B660" s="278"/>
      <c r="C660" s="278"/>
      <c r="D660" s="283"/>
      <c r="E660" s="278"/>
      <c r="F660" s="278"/>
    </row>
    <row r="661" spans="1:6" x14ac:dyDescent="0.25">
      <c r="A661" s="278"/>
      <c r="B661" s="278"/>
      <c r="C661" s="278"/>
      <c r="D661" s="283"/>
      <c r="E661" s="278"/>
      <c r="F661" s="278"/>
    </row>
    <row r="662" spans="1:6" x14ac:dyDescent="0.25">
      <c r="A662" s="278"/>
      <c r="B662" s="278"/>
      <c r="C662" s="278"/>
      <c r="D662" s="283"/>
      <c r="E662" s="278"/>
      <c r="F662" s="278"/>
    </row>
    <row r="663" spans="1:6" x14ac:dyDescent="0.25">
      <c r="A663" s="278"/>
      <c r="B663" s="278"/>
      <c r="C663" s="278"/>
      <c r="D663" s="283"/>
      <c r="E663" s="278"/>
      <c r="F663" s="278"/>
    </row>
    <row r="664" spans="1:6" x14ac:dyDescent="0.25">
      <c r="A664" s="278"/>
      <c r="B664" s="278"/>
      <c r="C664" s="278"/>
      <c r="D664" s="283"/>
      <c r="E664" s="278"/>
      <c r="F664" s="278"/>
    </row>
    <row r="665" spans="1:6" x14ac:dyDescent="0.25">
      <c r="A665" s="278"/>
      <c r="B665" s="278"/>
      <c r="C665" s="278"/>
      <c r="D665" s="283"/>
      <c r="E665" s="278"/>
      <c r="F665" s="278"/>
    </row>
    <row r="666" spans="1:6" x14ac:dyDescent="0.25">
      <c r="A666" s="278"/>
      <c r="B666" s="278"/>
      <c r="C666" s="278"/>
      <c r="D666" s="283"/>
      <c r="E666" s="278"/>
      <c r="F666" s="278"/>
    </row>
    <row r="667" spans="1:6" x14ac:dyDescent="0.25">
      <c r="A667" s="278"/>
      <c r="B667" s="278"/>
      <c r="C667" s="278"/>
      <c r="D667" s="283"/>
      <c r="E667" s="278"/>
      <c r="F667" s="278"/>
    </row>
    <row r="668" spans="1:6" x14ac:dyDescent="0.25">
      <c r="A668" s="278"/>
      <c r="B668" s="278"/>
      <c r="C668" s="278"/>
      <c r="D668" s="283"/>
      <c r="E668" s="278"/>
      <c r="F668" s="278"/>
    </row>
    <row r="669" spans="1:6" x14ac:dyDescent="0.25">
      <c r="A669" s="278"/>
      <c r="B669" s="278"/>
      <c r="C669" s="278"/>
      <c r="D669" s="283"/>
      <c r="E669" s="278"/>
      <c r="F669" s="278"/>
    </row>
    <row r="670" spans="1:6" x14ac:dyDescent="0.25">
      <c r="A670" s="278"/>
      <c r="B670" s="278"/>
      <c r="C670" s="278"/>
      <c r="D670" s="283"/>
      <c r="E670" s="278"/>
      <c r="F670" s="278"/>
    </row>
    <row r="671" spans="1:6" x14ac:dyDescent="0.25">
      <c r="A671" s="278"/>
      <c r="B671" s="278"/>
      <c r="C671" s="278"/>
      <c r="D671" s="283"/>
      <c r="E671" s="278"/>
      <c r="F671" s="278"/>
    </row>
    <row r="672" spans="1:6" x14ac:dyDescent="0.25">
      <c r="A672" s="278"/>
      <c r="B672" s="278"/>
      <c r="C672" s="278"/>
      <c r="D672" s="283"/>
      <c r="E672" s="278"/>
      <c r="F672" s="278"/>
    </row>
    <row r="673" spans="1:6" x14ac:dyDescent="0.25">
      <c r="A673" s="278"/>
      <c r="B673" s="278"/>
      <c r="C673" s="278"/>
      <c r="D673" s="283"/>
      <c r="E673" s="278"/>
      <c r="F673" s="278"/>
    </row>
    <row r="674" spans="1:6" x14ac:dyDescent="0.25">
      <c r="A674" s="278"/>
      <c r="B674" s="278"/>
      <c r="C674" s="278"/>
      <c r="D674" s="283"/>
      <c r="E674" s="278"/>
      <c r="F674" s="278"/>
    </row>
    <row r="675" spans="1:6" x14ac:dyDescent="0.25">
      <c r="A675" s="278"/>
      <c r="B675" s="278"/>
      <c r="C675" s="278"/>
      <c r="D675" s="283"/>
      <c r="E675" s="278"/>
      <c r="F675" s="278"/>
    </row>
    <row r="676" spans="1:6" x14ac:dyDescent="0.25">
      <c r="A676" s="278"/>
      <c r="B676" s="278"/>
      <c r="C676" s="278"/>
      <c r="D676" s="283"/>
      <c r="E676" s="278"/>
      <c r="F676" s="278"/>
    </row>
    <row r="677" spans="1:6" x14ac:dyDescent="0.25">
      <c r="A677" s="278"/>
      <c r="B677" s="278"/>
      <c r="C677" s="278"/>
      <c r="D677" s="283"/>
      <c r="E677" s="278"/>
      <c r="F677" s="278"/>
    </row>
    <row r="678" spans="1:6" x14ac:dyDescent="0.25">
      <c r="A678" s="278"/>
      <c r="B678" s="278"/>
      <c r="C678" s="278"/>
      <c r="D678" s="283"/>
      <c r="E678" s="278"/>
      <c r="F678" s="278"/>
    </row>
    <row r="679" spans="1:6" x14ac:dyDescent="0.25">
      <c r="A679" s="278"/>
      <c r="B679" s="278"/>
      <c r="C679" s="278"/>
      <c r="D679" s="283"/>
      <c r="E679" s="278"/>
      <c r="F679" s="278"/>
    </row>
    <row r="680" spans="1:6" x14ac:dyDescent="0.25">
      <c r="A680" s="278"/>
      <c r="B680" s="278"/>
      <c r="C680" s="278"/>
      <c r="D680" s="283"/>
      <c r="E680" s="278"/>
      <c r="F680" s="278"/>
    </row>
    <row r="681" spans="1:6" x14ac:dyDescent="0.25">
      <c r="A681" s="278"/>
      <c r="B681" s="278"/>
      <c r="C681" s="278"/>
      <c r="D681" s="283"/>
      <c r="E681" s="278"/>
      <c r="F681" s="278"/>
    </row>
    <row r="682" spans="1:6" x14ac:dyDescent="0.25">
      <c r="A682" s="278"/>
      <c r="B682" s="278"/>
      <c r="C682" s="278"/>
      <c r="D682" s="283"/>
      <c r="E682" s="278"/>
      <c r="F682" s="278"/>
    </row>
    <row r="683" spans="1:6" x14ac:dyDescent="0.25">
      <c r="A683" s="278"/>
      <c r="B683" s="278"/>
      <c r="C683" s="278"/>
      <c r="D683" s="283"/>
      <c r="E683" s="278"/>
      <c r="F683" s="278"/>
    </row>
    <row r="684" spans="1:6" x14ac:dyDescent="0.25">
      <c r="A684" s="278"/>
      <c r="B684" s="278"/>
      <c r="C684" s="278"/>
      <c r="D684" s="283"/>
      <c r="E684" s="278"/>
      <c r="F684" s="278"/>
    </row>
    <row r="685" spans="1:6" x14ac:dyDescent="0.25">
      <c r="A685" s="278"/>
      <c r="B685" s="278"/>
      <c r="C685" s="278"/>
      <c r="D685" s="283"/>
      <c r="E685" s="278"/>
      <c r="F685" s="278"/>
    </row>
    <row r="686" spans="1:6" x14ac:dyDescent="0.25">
      <c r="A686" s="278"/>
      <c r="B686" s="278"/>
      <c r="C686" s="278"/>
      <c r="D686" s="283"/>
      <c r="E686" s="278"/>
      <c r="F686" s="278"/>
    </row>
    <row r="687" spans="1:6" x14ac:dyDescent="0.25">
      <c r="A687" s="278"/>
      <c r="B687" s="278"/>
      <c r="C687" s="278"/>
      <c r="D687" s="283"/>
      <c r="E687" s="278"/>
      <c r="F687" s="278"/>
    </row>
    <row r="688" spans="1:6" x14ac:dyDescent="0.25">
      <c r="A688" s="278"/>
      <c r="B688" s="278"/>
      <c r="C688" s="278"/>
      <c r="D688" s="283"/>
      <c r="E688" s="278"/>
      <c r="F688" s="278"/>
    </row>
    <row r="689" spans="1:6" x14ac:dyDescent="0.25">
      <c r="A689" s="278"/>
      <c r="B689" s="278"/>
      <c r="C689" s="278"/>
      <c r="D689" s="283"/>
      <c r="E689" s="278"/>
      <c r="F689" s="278"/>
    </row>
    <row r="690" spans="1:6" x14ac:dyDescent="0.25">
      <c r="A690" s="278"/>
      <c r="B690" s="278"/>
      <c r="C690" s="278"/>
      <c r="D690" s="283"/>
      <c r="E690" s="278"/>
      <c r="F690" s="278"/>
    </row>
    <row r="691" spans="1:6" x14ac:dyDescent="0.25">
      <c r="A691" s="278"/>
      <c r="B691" s="278"/>
      <c r="C691" s="278"/>
      <c r="D691" s="283"/>
      <c r="E691" s="278"/>
      <c r="F691" s="278"/>
    </row>
    <row r="692" spans="1:6" x14ac:dyDescent="0.25">
      <c r="A692" s="278"/>
      <c r="B692" s="278"/>
      <c r="C692" s="278"/>
      <c r="D692" s="283"/>
      <c r="E692" s="278"/>
      <c r="F692" s="278"/>
    </row>
    <row r="693" spans="1:6" x14ac:dyDescent="0.25">
      <c r="A693" s="278"/>
      <c r="B693" s="278"/>
      <c r="C693" s="278"/>
      <c r="D693" s="283"/>
      <c r="E693" s="278"/>
      <c r="F693" s="278"/>
    </row>
    <row r="694" spans="1:6" x14ac:dyDescent="0.25">
      <c r="A694" s="278"/>
      <c r="B694" s="278"/>
      <c r="C694" s="278"/>
      <c r="D694" s="283"/>
      <c r="E694" s="278"/>
      <c r="F694" s="278"/>
    </row>
    <row r="695" spans="1:6" x14ac:dyDescent="0.25">
      <c r="A695" s="278"/>
      <c r="B695" s="278"/>
      <c r="C695" s="278"/>
      <c r="D695" s="283"/>
      <c r="E695" s="278"/>
      <c r="F695" s="278"/>
    </row>
    <row r="696" spans="1:6" x14ac:dyDescent="0.25">
      <c r="A696" s="278"/>
      <c r="B696" s="278"/>
      <c r="C696" s="278"/>
      <c r="D696" s="283"/>
      <c r="E696" s="278"/>
      <c r="F696" s="278"/>
    </row>
    <row r="697" spans="1:6" x14ac:dyDescent="0.25">
      <c r="A697" s="278"/>
      <c r="B697" s="278"/>
      <c r="C697" s="278"/>
      <c r="D697" s="283"/>
      <c r="E697" s="278"/>
      <c r="F697" s="278"/>
    </row>
    <row r="698" spans="1:6" x14ac:dyDescent="0.25">
      <c r="A698" s="278"/>
      <c r="B698" s="278"/>
      <c r="C698" s="278"/>
      <c r="D698" s="283"/>
      <c r="E698" s="278"/>
      <c r="F698" s="278"/>
    </row>
    <row r="699" spans="1:6" x14ac:dyDescent="0.25">
      <c r="A699" s="278"/>
      <c r="B699" s="278"/>
      <c r="C699" s="278"/>
      <c r="D699" s="283"/>
      <c r="E699" s="278"/>
      <c r="F699" s="278"/>
    </row>
    <row r="700" spans="1:6" x14ac:dyDescent="0.25">
      <c r="A700" s="278"/>
      <c r="B700" s="278"/>
      <c r="C700" s="278"/>
      <c r="D700" s="283"/>
      <c r="E700" s="278"/>
      <c r="F700" s="278"/>
    </row>
    <row r="701" spans="1:6" x14ac:dyDescent="0.25">
      <c r="A701" s="278"/>
      <c r="B701" s="278"/>
      <c r="C701" s="278"/>
      <c r="D701" s="283"/>
      <c r="E701" s="278"/>
      <c r="F701" s="278"/>
    </row>
    <row r="702" spans="1:6" x14ac:dyDescent="0.25">
      <c r="A702" s="278"/>
      <c r="B702" s="278"/>
      <c r="C702" s="278"/>
      <c r="D702" s="283"/>
      <c r="E702" s="278"/>
      <c r="F702" s="278"/>
    </row>
    <row r="703" spans="1:6" x14ac:dyDescent="0.25">
      <c r="A703" s="278"/>
      <c r="B703" s="278"/>
      <c r="C703" s="278"/>
      <c r="D703" s="283"/>
      <c r="E703" s="278"/>
      <c r="F703" s="278"/>
    </row>
    <row r="704" spans="1:6" x14ac:dyDescent="0.25">
      <c r="A704" s="278"/>
      <c r="B704" s="278"/>
      <c r="C704" s="278"/>
      <c r="D704" s="283"/>
      <c r="E704" s="278"/>
      <c r="F704" s="278"/>
    </row>
    <row r="705" spans="1:6" x14ac:dyDescent="0.25">
      <c r="A705" s="278"/>
      <c r="B705" s="278"/>
      <c r="C705" s="278"/>
      <c r="D705" s="283"/>
      <c r="E705" s="278"/>
      <c r="F705" s="278"/>
    </row>
    <row r="706" spans="1:6" x14ac:dyDescent="0.25">
      <c r="A706" s="278"/>
      <c r="B706" s="278"/>
      <c r="C706" s="278"/>
      <c r="D706" s="283"/>
      <c r="E706" s="278"/>
      <c r="F706" s="278"/>
    </row>
    <row r="707" spans="1:6" x14ac:dyDescent="0.25">
      <c r="A707" s="278"/>
      <c r="B707" s="278"/>
      <c r="C707" s="278"/>
      <c r="D707" s="283"/>
      <c r="E707" s="278"/>
      <c r="F707" s="278"/>
    </row>
    <row r="708" spans="1:6" x14ac:dyDescent="0.25">
      <c r="A708" s="278"/>
      <c r="B708" s="278"/>
      <c r="C708" s="278"/>
      <c r="D708" s="283"/>
      <c r="E708" s="278"/>
      <c r="F708" s="278"/>
    </row>
    <row r="709" spans="1:6" x14ac:dyDescent="0.25">
      <c r="A709" s="278"/>
      <c r="B709" s="278"/>
      <c r="C709" s="278"/>
      <c r="D709" s="283"/>
      <c r="E709" s="278"/>
      <c r="F709" s="278"/>
    </row>
    <row r="710" spans="1:6" x14ac:dyDescent="0.25">
      <c r="A710" s="278"/>
      <c r="B710" s="278"/>
      <c r="C710" s="278"/>
      <c r="D710" s="283"/>
      <c r="E710" s="278"/>
      <c r="F710" s="278"/>
    </row>
    <row r="711" spans="1:6" x14ac:dyDescent="0.25">
      <c r="A711" s="278"/>
      <c r="B711" s="278"/>
      <c r="C711" s="278"/>
      <c r="D711" s="283"/>
      <c r="E711" s="278"/>
      <c r="F711" s="278"/>
    </row>
    <row r="712" spans="1:6" x14ac:dyDescent="0.25">
      <c r="A712" s="278"/>
      <c r="B712" s="278"/>
      <c r="C712" s="278"/>
      <c r="D712" s="283"/>
      <c r="E712" s="278"/>
      <c r="F712" s="278"/>
    </row>
    <row r="713" spans="1:6" x14ac:dyDescent="0.25">
      <c r="A713" s="278"/>
      <c r="B713" s="278"/>
      <c r="C713" s="278"/>
      <c r="D713" s="283"/>
      <c r="E713" s="278"/>
      <c r="F713" s="278"/>
    </row>
    <row r="714" spans="1:6" x14ac:dyDescent="0.25">
      <c r="A714" s="278"/>
      <c r="B714" s="278"/>
      <c r="C714" s="278"/>
      <c r="D714" s="283"/>
      <c r="E714" s="278"/>
      <c r="F714" s="278"/>
    </row>
    <row r="715" spans="1:6" x14ac:dyDescent="0.25">
      <c r="A715" s="278"/>
      <c r="B715" s="278"/>
      <c r="C715" s="278"/>
      <c r="D715" s="283"/>
      <c r="E715" s="278"/>
      <c r="F715" s="278"/>
    </row>
    <row r="716" spans="1:6" x14ac:dyDescent="0.25">
      <c r="A716" s="278"/>
      <c r="B716" s="278"/>
      <c r="C716" s="278"/>
      <c r="D716" s="283"/>
      <c r="E716" s="278"/>
      <c r="F716" s="278"/>
    </row>
    <row r="717" spans="1:6" x14ac:dyDescent="0.25">
      <c r="A717" s="278"/>
      <c r="B717" s="278"/>
      <c r="C717" s="278"/>
      <c r="D717" s="283"/>
      <c r="E717" s="278"/>
      <c r="F717" s="278"/>
    </row>
    <row r="718" spans="1:6" x14ac:dyDescent="0.25">
      <c r="A718" s="278"/>
      <c r="B718" s="278"/>
      <c r="C718" s="278"/>
      <c r="D718" s="283"/>
      <c r="E718" s="278"/>
      <c r="F718" s="278"/>
    </row>
    <row r="719" spans="1:6" x14ac:dyDescent="0.25">
      <c r="A719" s="278"/>
      <c r="B719" s="278"/>
      <c r="C719" s="278"/>
      <c r="D719" s="283"/>
      <c r="E719" s="278"/>
      <c r="F719" s="278"/>
    </row>
    <row r="720" spans="1:6" x14ac:dyDescent="0.25">
      <c r="A720" s="278"/>
      <c r="B720" s="278"/>
      <c r="C720" s="278"/>
      <c r="D720" s="283"/>
      <c r="E720" s="278"/>
      <c r="F720" s="278"/>
    </row>
    <row r="721" spans="1:6" x14ac:dyDescent="0.25">
      <c r="A721" s="278"/>
      <c r="B721" s="278"/>
      <c r="C721" s="278"/>
      <c r="D721" s="283"/>
      <c r="E721" s="278"/>
      <c r="F721" s="278"/>
    </row>
    <row r="722" spans="1:6" x14ac:dyDescent="0.25">
      <c r="A722" s="278"/>
      <c r="B722" s="278"/>
      <c r="C722" s="278"/>
      <c r="D722" s="283"/>
      <c r="E722" s="278"/>
      <c r="F722" s="278"/>
    </row>
    <row r="723" spans="1:6" x14ac:dyDescent="0.25">
      <c r="A723" s="278"/>
      <c r="B723" s="278"/>
      <c r="C723" s="278"/>
      <c r="D723" s="283"/>
      <c r="E723" s="278"/>
      <c r="F723" s="278"/>
    </row>
    <row r="724" spans="1:6" x14ac:dyDescent="0.25">
      <c r="A724" s="278"/>
      <c r="B724" s="278"/>
      <c r="C724" s="278"/>
      <c r="D724" s="283"/>
      <c r="E724" s="278"/>
      <c r="F724" s="278"/>
    </row>
    <row r="725" spans="1:6" x14ac:dyDescent="0.25">
      <c r="A725" s="278"/>
      <c r="B725" s="278"/>
      <c r="C725" s="278"/>
      <c r="D725" s="283"/>
      <c r="E725" s="278"/>
      <c r="F725" s="278"/>
    </row>
    <row r="726" spans="1:6" x14ac:dyDescent="0.25">
      <c r="A726" s="278"/>
      <c r="B726" s="278"/>
      <c r="C726" s="278"/>
      <c r="D726" s="283"/>
      <c r="E726" s="278"/>
      <c r="F726" s="278"/>
    </row>
    <row r="727" spans="1:6" x14ac:dyDescent="0.25">
      <c r="A727" s="278"/>
      <c r="B727" s="278"/>
      <c r="C727" s="278"/>
      <c r="D727" s="283"/>
      <c r="E727" s="278"/>
      <c r="F727" s="278"/>
    </row>
    <row r="728" spans="1:6" x14ac:dyDescent="0.25">
      <c r="A728" s="278"/>
      <c r="B728" s="278"/>
      <c r="C728" s="278"/>
      <c r="D728" s="283"/>
      <c r="E728" s="278"/>
      <c r="F728" s="278"/>
    </row>
    <row r="729" spans="1:6" x14ac:dyDescent="0.25">
      <c r="A729" s="278"/>
      <c r="B729" s="278"/>
      <c r="C729" s="278"/>
      <c r="D729" s="283"/>
      <c r="E729" s="278"/>
      <c r="F729" s="278"/>
    </row>
    <row r="730" spans="1:6" x14ac:dyDescent="0.25">
      <c r="A730" s="278"/>
      <c r="B730" s="278"/>
      <c r="C730" s="278"/>
      <c r="D730" s="283"/>
      <c r="E730" s="278"/>
      <c r="F730" s="278"/>
    </row>
    <row r="731" spans="1:6" x14ac:dyDescent="0.25">
      <c r="A731" s="278"/>
      <c r="B731" s="278"/>
      <c r="C731" s="278"/>
      <c r="D731" s="283"/>
      <c r="E731" s="278"/>
      <c r="F731" s="278"/>
    </row>
    <row r="732" spans="1:6" x14ac:dyDescent="0.25">
      <c r="A732" s="278"/>
      <c r="B732" s="278"/>
      <c r="C732" s="278"/>
      <c r="D732" s="283"/>
      <c r="E732" s="278"/>
      <c r="F732" s="278"/>
    </row>
    <row r="733" spans="1:6" x14ac:dyDescent="0.25">
      <c r="A733" s="278"/>
      <c r="B733" s="278"/>
      <c r="C733" s="278"/>
      <c r="D733" s="283"/>
      <c r="E733" s="278"/>
      <c r="F733" s="278"/>
    </row>
    <row r="734" spans="1:6" x14ac:dyDescent="0.25">
      <c r="A734" s="278"/>
      <c r="B734" s="278"/>
      <c r="C734" s="278"/>
      <c r="D734" s="283"/>
      <c r="E734" s="278"/>
      <c r="F734" s="278"/>
    </row>
    <row r="735" spans="1:6" x14ac:dyDescent="0.25">
      <c r="A735" s="278"/>
      <c r="B735" s="278"/>
      <c r="C735" s="278"/>
      <c r="D735" s="283"/>
      <c r="E735" s="278"/>
      <c r="F735" s="278"/>
    </row>
    <row r="736" spans="1:6" x14ac:dyDescent="0.25">
      <c r="A736" s="278"/>
      <c r="B736" s="278"/>
      <c r="C736" s="278"/>
      <c r="D736" s="283"/>
      <c r="E736" s="278"/>
      <c r="F736" s="278"/>
    </row>
    <row r="737" spans="1:6" x14ac:dyDescent="0.25">
      <c r="A737" s="278"/>
      <c r="B737" s="278"/>
      <c r="C737" s="278"/>
      <c r="D737" s="283"/>
      <c r="E737" s="278"/>
      <c r="F737" s="278"/>
    </row>
    <row r="738" spans="1:6" x14ac:dyDescent="0.25">
      <c r="A738" s="278"/>
      <c r="B738" s="278"/>
      <c r="C738" s="278"/>
      <c r="D738" s="283"/>
      <c r="E738" s="278"/>
      <c r="F738" s="278"/>
    </row>
    <row r="739" spans="1:6" x14ac:dyDescent="0.25">
      <c r="A739" s="278"/>
      <c r="B739" s="278"/>
      <c r="C739" s="278"/>
      <c r="D739" s="283"/>
      <c r="E739" s="278"/>
      <c r="F739" s="278"/>
    </row>
    <row r="740" spans="1:6" x14ac:dyDescent="0.25">
      <c r="A740" s="278"/>
      <c r="B740" s="278"/>
      <c r="C740" s="278"/>
      <c r="D740" s="283"/>
      <c r="E740" s="278"/>
      <c r="F740" s="278"/>
    </row>
    <row r="741" spans="1:6" x14ac:dyDescent="0.25">
      <c r="A741" s="278"/>
      <c r="B741" s="278"/>
      <c r="C741" s="278"/>
      <c r="D741" s="283"/>
      <c r="E741" s="278"/>
      <c r="F741" s="278"/>
    </row>
    <row r="742" spans="1:6" x14ac:dyDescent="0.25">
      <c r="A742" s="278"/>
      <c r="B742" s="278"/>
      <c r="C742" s="278"/>
      <c r="D742" s="283"/>
      <c r="E742" s="278"/>
      <c r="F742" s="278"/>
    </row>
    <row r="743" spans="1:6" x14ac:dyDescent="0.25">
      <c r="A743" s="278"/>
      <c r="B743" s="278"/>
      <c r="C743" s="278"/>
      <c r="D743" s="283"/>
      <c r="E743" s="278"/>
      <c r="F743" s="278"/>
    </row>
    <row r="744" spans="1:6" x14ac:dyDescent="0.25">
      <c r="A744" s="278"/>
      <c r="B744" s="278"/>
      <c r="C744" s="278"/>
      <c r="D744" s="283"/>
      <c r="E744" s="278"/>
      <c r="F744" s="278"/>
    </row>
    <row r="745" spans="1:6" x14ac:dyDescent="0.25">
      <c r="A745" s="278"/>
      <c r="B745" s="278"/>
      <c r="C745" s="278"/>
      <c r="D745" s="283"/>
      <c r="E745" s="278"/>
      <c r="F745" s="278"/>
    </row>
    <row r="746" spans="1:6" x14ac:dyDescent="0.25">
      <c r="A746" s="278"/>
      <c r="B746" s="278"/>
      <c r="C746" s="278"/>
      <c r="D746" s="283"/>
      <c r="E746" s="278"/>
      <c r="F746" s="278"/>
    </row>
    <row r="747" spans="1:6" x14ac:dyDescent="0.25">
      <c r="A747" s="278"/>
      <c r="B747" s="278"/>
      <c r="C747" s="278"/>
      <c r="D747" s="283"/>
      <c r="E747" s="278"/>
      <c r="F747" s="278"/>
    </row>
    <row r="748" spans="1:6" x14ac:dyDescent="0.25">
      <c r="A748" s="278"/>
      <c r="B748" s="278"/>
      <c r="C748" s="278"/>
      <c r="D748" s="283"/>
      <c r="E748" s="278"/>
      <c r="F748" s="278"/>
    </row>
    <row r="749" spans="1:6" x14ac:dyDescent="0.25">
      <c r="A749" s="278"/>
      <c r="B749" s="278"/>
      <c r="C749" s="278"/>
      <c r="D749" s="283"/>
      <c r="E749" s="278"/>
      <c r="F749" s="278"/>
    </row>
    <row r="750" spans="1:6" x14ac:dyDescent="0.25">
      <c r="A750" s="278"/>
      <c r="B750" s="278"/>
      <c r="C750" s="278"/>
      <c r="D750" s="283"/>
      <c r="E750" s="278"/>
      <c r="F750" s="278"/>
    </row>
    <row r="751" spans="1:6" x14ac:dyDescent="0.25">
      <c r="A751" s="278"/>
      <c r="B751" s="278"/>
      <c r="C751" s="278"/>
      <c r="D751" s="283"/>
      <c r="E751" s="278"/>
      <c r="F751" s="278"/>
    </row>
    <row r="752" spans="1:6" x14ac:dyDescent="0.25">
      <c r="A752" s="278"/>
      <c r="B752" s="278"/>
      <c r="C752" s="278"/>
      <c r="D752" s="283"/>
      <c r="E752" s="278"/>
      <c r="F752" s="278"/>
    </row>
    <row r="753" spans="1:6" x14ac:dyDescent="0.25">
      <c r="A753" s="278"/>
      <c r="B753" s="278"/>
      <c r="C753" s="278"/>
      <c r="D753" s="283"/>
      <c r="E753" s="278"/>
      <c r="F753" s="278"/>
    </row>
    <row r="754" spans="1:6" x14ac:dyDescent="0.25">
      <c r="A754" s="278"/>
      <c r="B754" s="278"/>
      <c r="C754" s="278"/>
      <c r="D754" s="283"/>
      <c r="E754" s="278"/>
      <c r="F754" s="278"/>
    </row>
    <row r="755" spans="1:6" x14ac:dyDescent="0.25">
      <c r="A755" s="278"/>
      <c r="B755" s="278"/>
      <c r="C755" s="278"/>
      <c r="D755" s="283"/>
      <c r="E755" s="278"/>
      <c r="F755" s="278"/>
    </row>
    <row r="756" spans="1:6" x14ac:dyDescent="0.25">
      <c r="A756" s="278"/>
      <c r="B756" s="278"/>
      <c r="C756" s="278"/>
      <c r="D756" s="283"/>
      <c r="E756" s="278"/>
      <c r="F756" s="278"/>
    </row>
    <row r="757" spans="1:6" x14ac:dyDescent="0.25">
      <c r="A757" s="278"/>
      <c r="B757" s="278"/>
      <c r="C757" s="278"/>
      <c r="D757" s="283"/>
      <c r="E757" s="278"/>
      <c r="F757" s="278"/>
    </row>
    <row r="758" spans="1:6" x14ac:dyDescent="0.25">
      <c r="A758" s="278"/>
      <c r="B758" s="278"/>
      <c r="C758" s="278"/>
      <c r="D758" s="283"/>
      <c r="E758" s="278"/>
      <c r="F758" s="278"/>
    </row>
    <row r="759" spans="1:6" x14ac:dyDescent="0.25">
      <c r="A759" s="278"/>
      <c r="B759" s="278"/>
      <c r="C759" s="278"/>
      <c r="D759" s="283"/>
      <c r="E759" s="278"/>
      <c r="F759" s="278"/>
    </row>
    <row r="760" spans="1:6" x14ac:dyDescent="0.25">
      <c r="A760" s="278"/>
      <c r="B760" s="278"/>
      <c r="C760" s="278"/>
      <c r="D760" s="283"/>
      <c r="E760" s="278"/>
      <c r="F760" s="278"/>
    </row>
    <row r="761" spans="1:6" x14ac:dyDescent="0.25">
      <c r="A761" s="278"/>
      <c r="B761" s="278"/>
      <c r="C761" s="278"/>
      <c r="D761" s="283"/>
      <c r="E761" s="278"/>
      <c r="F761" s="278"/>
    </row>
    <row r="762" spans="1:6" x14ac:dyDescent="0.25">
      <c r="A762" s="278"/>
      <c r="B762" s="278"/>
      <c r="C762" s="278"/>
      <c r="D762" s="283"/>
      <c r="E762" s="278"/>
      <c r="F762" s="278"/>
    </row>
    <row r="763" spans="1:6" x14ac:dyDescent="0.25">
      <c r="A763" s="278"/>
      <c r="B763" s="278"/>
      <c r="C763" s="278"/>
      <c r="D763" s="283"/>
      <c r="E763" s="278"/>
      <c r="F763" s="278"/>
    </row>
    <row r="764" spans="1:6" x14ac:dyDescent="0.25">
      <c r="A764" s="278"/>
      <c r="B764" s="278"/>
      <c r="C764" s="278"/>
      <c r="D764" s="283"/>
      <c r="E764" s="278"/>
      <c r="F764" s="278"/>
    </row>
    <row r="765" spans="1:6" x14ac:dyDescent="0.25">
      <c r="A765" s="278"/>
      <c r="B765" s="278"/>
      <c r="C765" s="278"/>
      <c r="D765" s="283"/>
      <c r="E765" s="278"/>
      <c r="F765" s="278"/>
    </row>
    <row r="766" spans="1:6" x14ac:dyDescent="0.25">
      <c r="A766" s="278"/>
      <c r="B766" s="278"/>
      <c r="C766" s="278"/>
      <c r="D766" s="283"/>
      <c r="E766" s="278"/>
      <c r="F766" s="278"/>
    </row>
    <row r="767" spans="1:6" x14ac:dyDescent="0.25">
      <c r="A767" s="278"/>
      <c r="B767" s="278"/>
      <c r="C767" s="278"/>
      <c r="D767" s="283"/>
      <c r="E767" s="278"/>
      <c r="F767" s="278"/>
    </row>
    <row r="768" spans="1:6" x14ac:dyDescent="0.25">
      <c r="A768" s="278"/>
      <c r="B768" s="278"/>
      <c r="C768" s="278"/>
      <c r="D768" s="283"/>
      <c r="E768" s="278"/>
      <c r="F768" s="278"/>
    </row>
    <row r="769" spans="1:6" x14ac:dyDescent="0.25">
      <c r="A769" s="278"/>
      <c r="B769" s="278"/>
      <c r="C769" s="278"/>
      <c r="D769" s="283"/>
      <c r="E769" s="278"/>
      <c r="F769" s="278"/>
    </row>
    <row r="770" spans="1:6" x14ac:dyDescent="0.25">
      <c r="A770" s="278"/>
      <c r="B770" s="278"/>
      <c r="C770" s="278"/>
      <c r="D770" s="283"/>
      <c r="E770" s="278"/>
      <c r="F770" s="278"/>
    </row>
    <row r="771" spans="1:6" x14ac:dyDescent="0.25">
      <c r="A771" s="278"/>
      <c r="B771" s="278"/>
      <c r="C771" s="278"/>
      <c r="D771" s="283"/>
      <c r="E771" s="278"/>
      <c r="F771" s="278"/>
    </row>
    <row r="772" spans="1:6" x14ac:dyDescent="0.25">
      <c r="A772" s="278"/>
      <c r="B772" s="278"/>
      <c r="C772" s="278"/>
      <c r="D772" s="283"/>
      <c r="E772" s="278"/>
      <c r="F772" s="278"/>
    </row>
    <row r="773" spans="1:6" x14ac:dyDescent="0.25">
      <c r="A773" s="278"/>
      <c r="B773" s="278"/>
      <c r="C773" s="278"/>
      <c r="D773" s="283"/>
      <c r="E773" s="278"/>
      <c r="F773" s="278"/>
    </row>
    <row r="774" spans="1:6" x14ac:dyDescent="0.25">
      <c r="A774" s="278"/>
      <c r="B774" s="278"/>
      <c r="C774" s="278"/>
      <c r="D774" s="283"/>
      <c r="E774" s="278"/>
      <c r="F774" s="278"/>
    </row>
    <row r="775" spans="1:6" x14ac:dyDescent="0.25">
      <c r="A775" s="278"/>
      <c r="B775" s="278"/>
      <c r="C775" s="278"/>
      <c r="D775" s="283"/>
      <c r="E775" s="278"/>
      <c r="F775" s="278"/>
    </row>
    <row r="776" spans="1:6" x14ac:dyDescent="0.25">
      <c r="A776" s="278"/>
      <c r="B776" s="278"/>
      <c r="C776" s="278"/>
      <c r="D776" s="283"/>
      <c r="E776" s="278"/>
      <c r="F776" s="278"/>
    </row>
    <row r="777" spans="1:6" x14ac:dyDescent="0.25">
      <c r="A777" s="278"/>
      <c r="B777" s="278"/>
      <c r="C777" s="278"/>
      <c r="D777" s="283"/>
      <c r="E777" s="278"/>
      <c r="F777" s="278"/>
    </row>
    <row r="778" spans="1:6" x14ac:dyDescent="0.25">
      <c r="A778" s="278"/>
      <c r="B778" s="278"/>
      <c r="C778" s="278"/>
      <c r="D778" s="283"/>
      <c r="E778" s="278"/>
      <c r="F778" s="278"/>
    </row>
    <row r="779" spans="1:6" x14ac:dyDescent="0.25">
      <c r="A779" s="278"/>
      <c r="B779" s="278"/>
      <c r="C779" s="278"/>
      <c r="D779" s="283"/>
      <c r="E779" s="278"/>
      <c r="F779" s="278"/>
    </row>
    <row r="780" spans="1:6" x14ac:dyDescent="0.25">
      <c r="A780" s="278"/>
      <c r="B780" s="278"/>
      <c r="C780" s="278"/>
      <c r="D780" s="283"/>
      <c r="E780" s="278"/>
      <c r="F780" s="278"/>
    </row>
    <row r="781" spans="1:6" x14ac:dyDescent="0.25">
      <c r="A781" s="278"/>
      <c r="B781" s="278"/>
      <c r="C781" s="278"/>
      <c r="D781" s="283"/>
      <c r="E781" s="278"/>
      <c r="F781" s="278"/>
    </row>
    <row r="782" spans="1:6" x14ac:dyDescent="0.25">
      <c r="A782" s="278"/>
      <c r="B782" s="278"/>
      <c r="C782" s="278"/>
      <c r="D782" s="283"/>
      <c r="E782" s="278"/>
      <c r="F782" s="278"/>
    </row>
    <row r="783" spans="1:6" x14ac:dyDescent="0.25">
      <c r="A783" s="278"/>
      <c r="B783" s="278"/>
      <c r="C783" s="278"/>
      <c r="D783" s="283"/>
      <c r="E783" s="278"/>
      <c r="F783" s="278"/>
    </row>
    <row r="784" spans="1:6" x14ac:dyDescent="0.25">
      <c r="A784" s="278"/>
      <c r="B784" s="278"/>
      <c r="C784" s="278"/>
      <c r="D784" s="283"/>
      <c r="E784" s="278"/>
      <c r="F784" s="278"/>
    </row>
    <row r="785" spans="1:6" x14ac:dyDescent="0.25">
      <c r="A785" s="278"/>
      <c r="B785" s="278"/>
      <c r="C785" s="278"/>
      <c r="D785" s="283"/>
      <c r="E785" s="278"/>
      <c r="F785" s="278"/>
    </row>
    <row r="786" spans="1:6" x14ac:dyDescent="0.25">
      <c r="A786" s="278"/>
      <c r="B786" s="278"/>
      <c r="C786" s="278"/>
      <c r="D786" s="283"/>
      <c r="E786" s="278"/>
      <c r="F786" s="278"/>
    </row>
    <row r="787" spans="1:6" x14ac:dyDescent="0.25">
      <c r="A787" s="278"/>
      <c r="B787" s="278"/>
      <c r="C787" s="278"/>
      <c r="D787" s="283"/>
      <c r="E787" s="278"/>
      <c r="F787" s="278"/>
    </row>
    <row r="788" spans="1:6" x14ac:dyDescent="0.25">
      <c r="A788" s="278"/>
      <c r="B788" s="278"/>
      <c r="C788" s="278"/>
      <c r="D788" s="283"/>
      <c r="E788" s="278"/>
      <c r="F788" s="278"/>
    </row>
    <row r="789" spans="1:6" x14ac:dyDescent="0.25">
      <c r="A789" s="278"/>
      <c r="B789" s="278"/>
      <c r="C789" s="278"/>
      <c r="D789" s="283"/>
      <c r="E789" s="278"/>
      <c r="F789" s="278"/>
    </row>
    <row r="790" spans="1:6" x14ac:dyDescent="0.25">
      <c r="A790" s="278"/>
      <c r="B790" s="278"/>
      <c r="C790" s="278"/>
      <c r="D790" s="283"/>
      <c r="E790" s="278"/>
      <c r="F790" s="278"/>
    </row>
    <row r="791" spans="1:6" x14ac:dyDescent="0.25">
      <c r="A791" s="278"/>
      <c r="B791" s="278"/>
      <c r="C791" s="278"/>
      <c r="D791" s="283"/>
      <c r="E791" s="278"/>
      <c r="F791" s="278"/>
    </row>
    <row r="792" spans="1:6" x14ac:dyDescent="0.25">
      <c r="A792" s="278"/>
      <c r="B792" s="278"/>
      <c r="C792" s="278"/>
      <c r="D792" s="283"/>
      <c r="E792" s="278"/>
      <c r="F792" s="278"/>
    </row>
    <row r="793" spans="1:6" x14ac:dyDescent="0.25">
      <c r="A793" s="278"/>
      <c r="B793" s="278"/>
      <c r="C793" s="278"/>
      <c r="D793" s="283"/>
      <c r="E793" s="278"/>
      <c r="F793" s="278"/>
    </row>
    <row r="794" spans="1:6" x14ac:dyDescent="0.25">
      <c r="A794" s="278"/>
      <c r="B794" s="278"/>
      <c r="C794" s="278"/>
      <c r="D794" s="283"/>
      <c r="E794" s="278"/>
      <c r="F794" s="278"/>
    </row>
    <row r="795" spans="1:6" x14ac:dyDescent="0.25">
      <c r="A795" s="278"/>
      <c r="B795" s="278"/>
      <c r="C795" s="278"/>
      <c r="D795" s="283"/>
      <c r="E795" s="278"/>
      <c r="F795" s="278"/>
    </row>
    <row r="796" spans="1:6" x14ac:dyDescent="0.25">
      <c r="A796" s="278"/>
      <c r="B796" s="278"/>
      <c r="C796" s="278"/>
      <c r="D796" s="283"/>
      <c r="E796" s="278"/>
      <c r="F796" s="278"/>
    </row>
    <row r="797" spans="1:6" x14ac:dyDescent="0.25">
      <c r="A797" s="278"/>
      <c r="B797" s="278"/>
      <c r="C797" s="278"/>
      <c r="D797" s="283"/>
      <c r="E797" s="278"/>
      <c r="F797" s="278"/>
    </row>
    <row r="798" spans="1:6" x14ac:dyDescent="0.25">
      <c r="A798" s="278"/>
      <c r="B798" s="278"/>
      <c r="C798" s="278"/>
      <c r="D798" s="283"/>
      <c r="E798" s="278"/>
      <c r="F798" s="278"/>
    </row>
    <row r="799" spans="1:6" x14ac:dyDescent="0.25">
      <c r="A799" s="278"/>
      <c r="B799" s="278"/>
      <c r="C799" s="278"/>
      <c r="D799" s="283"/>
      <c r="E799" s="278"/>
      <c r="F799" s="278"/>
    </row>
    <row r="800" spans="1:6" x14ac:dyDescent="0.25">
      <c r="A800" s="278"/>
      <c r="B800" s="278"/>
      <c r="C800" s="278"/>
      <c r="D800" s="283"/>
      <c r="E800" s="278"/>
      <c r="F800" s="278"/>
    </row>
    <row r="801" spans="1:6" x14ac:dyDescent="0.25">
      <c r="A801" s="278"/>
      <c r="B801" s="278"/>
      <c r="C801" s="278"/>
      <c r="D801" s="283"/>
      <c r="E801" s="278"/>
      <c r="F801" s="278"/>
    </row>
    <row r="802" spans="1:6" x14ac:dyDescent="0.25">
      <c r="A802" s="278"/>
      <c r="B802" s="278"/>
      <c r="C802" s="278"/>
      <c r="D802" s="283"/>
      <c r="E802" s="278"/>
      <c r="F802" s="278"/>
    </row>
    <row r="803" spans="1:6" x14ac:dyDescent="0.25">
      <c r="A803" s="278"/>
      <c r="B803" s="278"/>
      <c r="C803" s="278"/>
      <c r="D803" s="283"/>
      <c r="E803" s="278"/>
      <c r="F803" s="278"/>
    </row>
    <row r="804" spans="1:6" x14ac:dyDescent="0.25">
      <c r="A804" s="278"/>
      <c r="B804" s="278"/>
      <c r="C804" s="278"/>
      <c r="D804" s="283"/>
      <c r="E804" s="278"/>
      <c r="F804" s="278"/>
    </row>
    <row r="805" spans="1:6" x14ac:dyDescent="0.25">
      <c r="A805" s="278"/>
      <c r="B805" s="278"/>
      <c r="C805" s="278"/>
      <c r="D805" s="283"/>
      <c r="E805" s="278"/>
      <c r="F805" s="278"/>
    </row>
    <row r="806" spans="1:6" x14ac:dyDescent="0.25">
      <c r="A806" s="278"/>
      <c r="B806" s="278"/>
      <c r="C806" s="278"/>
      <c r="D806" s="283"/>
      <c r="E806" s="278"/>
      <c r="F806" s="278"/>
    </row>
    <row r="807" spans="1:6" x14ac:dyDescent="0.25">
      <c r="A807" s="278"/>
      <c r="B807" s="278"/>
      <c r="C807" s="278"/>
      <c r="D807" s="283"/>
      <c r="E807" s="278"/>
      <c r="F807" s="278"/>
    </row>
    <row r="808" spans="1:6" x14ac:dyDescent="0.25">
      <c r="A808" s="278"/>
      <c r="B808" s="278"/>
      <c r="C808" s="278"/>
      <c r="D808" s="283"/>
      <c r="E808" s="278"/>
      <c r="F808" s="278"/>
    </row>
    <row r="809" spans="1:6" x14ac:dyDescent="0.25">
      <c r="A809" s="278"/>
      <c r="B809" s="278"/>
      <c r="C809" s="278"/>
      <c r="D809" s="283"/>
      <c r="E809" s="278"/>
      <c r="F809" s="278"/>
    </row>
    <row r="810" spans="1:6" x14ac:dyDescent="0.25">
      <c r="A810" s="278"/>
      <c r="B810" s="278"/>
      <c r="C810" s="278"/>
      <c r="D810" s="283"/>
      <c r="E810" s="278"/>
      <c r="F810" s="278"/>
    </row>
    <row r="811" spans="1:6" x14ac:dyDescent="0.25">
      <c r="A811" s="278"/>
      <c r="B811" s="278"/>
      <c r="C811" s="278"/>
      <c r="D811" s="283"/>
      <c r="E811" s="278"/>
      <c r="F811" s="278"/>
    </row>
    <row r="812" spans="1:6" x14ac:dyDescent="0.25">
      <c r="A812" s="278"/>
      <c r="B812" s="278"/>
      <c r="C812" s="278"/>
      <c r="D812" s="283"/>
      <c r="E812" s="278"/>
      <c r="F812" s="278"/>
    </row>
    <row r="813" spans="1:6" x14ac:dyDescent="0.25">
      <c r="A813" s="278"/>
      <c r="B813" s="278"/>
      <c r="C813" s="278"/>
      <c r="D813" s="283"/>
      <c r="E813" s="278"/>
      <c r="F813" s="278"/>
    </row>
    <row r="814" spans="1:6" x14ac:dyDescent="0.25">
      <c r="A814" s="278"/>
      <c r="B814" s="278"/>
      <c r="C814" s="278"/>
      <c r="D814" s="283"/>
      <c r="E814" s="278"/>
      <c r="F814" s="278"/>
    </row>
    <row r="815" spans="1:6" x14ac:dyDescent="0.25">
      <c r="A815" s="278"/>
      <c r="B815" s="278"/>
      <c r="C815" s="278"/>
      <c r="D815" s="283"/>
      <c r="E815" s="278"/>
      <c r="F815" s="278"/>
    </row>
    <row r="816" spans="1:6" x14ac:dyDescent="0.25">
      <c r="A816" s="278"/>
      <c r="B816" s="278"/>
      <c r="C816" s="278"/>
      <c r="D816" s="283"/>
      <c r="E816" s="278"/>
      <c r="F816" s="278"/>
    </row>
    <row r="817" spans="1:6" x14ac:dyDescent="0.25">
      <c r="A817" s="278"/>
      <c r="B817" s="278"/>
      <c r="C817" s="278"/>
      <c r="D817" s="283"/>
      <c r="E817" s="278"/>
      <c r="F817" s="278"/>
    </row>
    <row r="818" spans="1:6" x14ac:dyDescent="0.25">
      <c r="A818" s="278"/>
      <c r="B818" s="278"/>
      <c r="C818" s="278"/>
      <c r="D818" s="283"/>
      <c r="E818" s="278"/>
      <c r="F818" s="278"/>
    </row>
    <row r="819" spans="1:6" x14ac:dyDescent="0.25">
      <c r="A819" s="278"/>
      <c r="B819" s="278"/>
      <c r="C819" s="278"/>
      <c r="D819" s="283"/>
      <c r="E819" s="278"/>
      <c r="F819" s="278"/>
    </row>
    <row r="820" spans="1:6" x14ac:dyDescent="0.25">
      <c r="A820" s="278"/>
      <c r="B820" s="278"/>
      <c r="C820" s="278"/>
      <c r="D820" s="283"/>
      <c r="E820" s="278"/>
      <c r="F820" s="278"/>
    </row>
    <row r="821" spans="1:6" x14ac:dyDescent="0.25">
      <c r="A821" s="278"/>
      <c r="B821" s="278"/>
      <c r="C821" s="278"/>
      <c r="D821" s="283"/>
      <c r="E821" s="278"/>
      <c r="F821" s="278"/>
    </row>
    <row r="822" spans="1:6" x14ac:dyDescent="0.25">
      <c r="A822" s="278"/>
      <c r="B822" s="278"/>
      <c r="C822" s="278"/>
      <c r="D822" s="283"/>
      <c r="E822" s="278"/>
      <c r="F822" s="278"/>
    </row>
    <row r="823" spans="1:6" x14ac:dyDescent="0.25">
      <c r="A823" s="278"/>
      <c r="B823" s="278"/>
      <c r="C823" s="278"/>
      <c r="D823" s="283"/>
      <c r="E823" s="278"/>
      <c r="F823" s="278"/>
    </row>
    <row r="824" spans="1:6" x14ac:dyDescent="0.25">
      <c r="A824" s="278"/>
      <c r="B824" s="278"/>
      <c r="C824" s="278"/>
      <c r="D824" s="283"/>
      <c r="E824" s="278"/>
      <c r="F824" s="278"/>
    </row>
    <row r="825" spans="1:6" x14ac:dyDescent="0.25">
      <c r="A825" s="278"/>
      <c r="B825" s="278"/>
      <c r="C825" s="278"/>
      <c r="D825" s="283"/>
      <c r="E825" s="278"/>
      <c r="F825" s="278"/>
    </row>
    <row r="826" spans="1:6" x14ac:dyDescent="0.25">
      <c r="A826" s="278"/>
      <c r="B826" s="278"/>
      <c r="C826" s="278"/>
      <c r="D826" s="283"/>
      <c r="E826" s="278"/>
      <c r="F826" s="278"/>
    </row>
    <row r="827" spans="1:6" x14ac:dyDescent="0.25">
      <c r="A827" s="278"/>
      <c r="B827" s="278"/>
      <c r="C827" s="278"/>
      <c r="D827" s="283"/>
      <c r="E827" s="278"/>
      <c r="F827" s="278"/>
    </row>
    <row r="828" spans="1:6" x14ac:dyDescent="0.25">
      <c r="A828" s="278"/>
      <c r="B828" s="278"/>
      <c r="C828" s="278"/>
      <c r="D828" s="283"/>
      <c r="E828" s="278"/>
      <c r="F828" s="278"/>
    </row>
    <row r="829" spans="1:6" x14ac:dyDescent="0.25">
      <c r="A829" s="278"/>
      <c r="B829" s="278"/>
      <c r="C829" s="278"/>
      <c r="D829" s="283"/>
      <c r="E829" s="278"/>
      <c r="F829" s="278"/>
    </row>
    <row r="830" spans="1:6" x14ac:dyDescent="0.25">
      <c r="A830" s="278"/>
      <c r="B830" s="278"/>
      <c r="C830" s="278"/>
      <c r="D830" s="283"/>
      <c r="E830" s="278"/>
      <c r="F830" s="278"/>
    </row>
    <row r="831" spans="1:6" x14ac:dyDescent="0.25">
      <c r="A831" s="278"/>
      <c r="B831" s="278"/>
      <c r="C831" s="278"/>
      <c r="D831" s="283"/>
      <c r="E831" s="278"/>
      <c r="F831" s="278"/>
    </row>
    <row r="832" spans="1:6" x14ac:dyDescent="0.25">
      <c r="A832" s="278"/>
      <c r="B832" s="278"/>
      <c r="C832" s="278"/>
      <c r="D832" s="283"/>
      <c r="E832" s="278"/>
      <c r="F832" s="278"/>
    </row>
    <row r="833" spans="1:6" x14ac:dyDescent="0.25">
      <c r="A833" s="278"/>
      <c r="B833" s="278"/>
      <c r="C833" s="278"/>
      <c r="D833" s="283"/>
      <c r="E833" s="278"/>
      <c r="F833" s="278"/>
    </row>
    <row r="834" spans="1:6" x14ac:dyDescent="0.25">
      <c r="A834" s="278"/>
      <c r="B834" s="278"/>
      <c r="C834" s="278"/>
      <c r="D834" s="283"/>
      <c r="E834" s="278"/>
      <c r="F834" s="278"/>
    </row>
    <row r="835" spans="1:6" x14ac:dyDescent="0.25">
      <c r="A835" s="278"/>
      <c r="B835" s="278"/>
      <c r="C835" s="278"/>
      <c r="D835" s="283"/>
      <c r="E835" s="278"/>
      <c r="F835" s="278"/>
    </row>
    <row r="836" spans="1:6" x14ac:dyDescent="0.25">
      <c r="A836" s="278"/>
      <c r="B836" s="278"/>
      <c r="C836" s="278"/>
      <c r="D836" s="283"/>
      <c r="E836" s="278"/>
      <c r="F836" s="278"/>
    </row>
    <row r="837" spans="1:6" x14ac:dyDescent="0.25">
      <c r="A837" s="278"/>
      <c r="B837" s="278"/>
      <c r="C837" s="278"/>
      <c r="D837" s="283"/>
      <c r="E837" s="278"/>
      <c r="F837" s="278"/>
    </row>
    <row r="838" spans="1:6" x14ac:dyDescent="0.25">
      <c r="A838" s="278"/>
      <c r="B838" s="278"/>
      <c r="C838" s="278"/>
      <c r="D838" s="283"/>
      <c r="E838" s="278"/>
      <c r="F838" s="278"/>
    </row>
    <row r="839" spans="1:6" x14ac:dyDescent="0.25">
      <c r="A839" s="278"/>
      <c r="B839" s="278"/>
      <c r="C839" s="278"/>
      <c r="D839" s="283"/>
      <c r="E839" s="278"/>
      <c r="F839" s="278"/>
    </row>
    <row r="840" spans="1:6" x14ac:dyDescent="0.25">
      <c r="A840" s="278"/>
      <c r="B840" s="278"/>
      <c r="C840" s="278"/>
      <c r="D840" s="283"/>
      <c r="E840" s="278"/>
      <c r="F840" s="278"/>
    </row>
    <row r="841" spans="1:6" x14ac:dyDescent="0.25">
      <c r="A841" s="278"/>
      <c r="B841" s="278"/>
      <c r="C841" s="278"/>
      <c r="D841" s="283"/>
      <c r="E841" s="278"/>
      <c r="F841" s="278"/>
    </row>
    <row r="842" spans="1:6" x14ac:dyDescent="0.25">
      <c r="A842" s="278"/>
      <c r="B842" s="278"/>
      <c r="C842" s="278"/>
      <c r="D842" s="283"/>
      <c r="E842" s="278"/>
      <c r="F842" s="278"/>
    </row>
    <row r="843" spans="1:6" x14ac:dyDescent="0.25">
      <c r="A843" s="278"/>
      <c r="B843" s="278"/>
      <c r="C843" s="278"/>
      <c r="D843" s="283"/>
      <c r="E843" s="278"/>
      <c r="F843" s="278"/>
    </row>
    <row r="844" spans="1:6" x14ac:dyDescent="0.25">
      <c r="A844" s="278"/>
      <c r="B844" s="278"/>
      <c r="C844" s="278"/>
      <c r="D844" s="283"/>
      <c r="E844" s="278"/>
      <c r="F844" s="278"/>
    </row>
    <row r="845" spans="1:6" x14ac:dyDescent="0.25">
      <c r="A845" s="278"/>
      <c r="B845" s="278"/>
      <c r="C845" s="278"/>
      <c r="D845" s="283"/>
      <c r="E845" s="278"/>
      <c r="F845" s="278"/>
    </row>
    <row r="846" spans="1:6" x14ac:dyDescent="0.25">
      <c r="A846" s="278"/>
      <c r="B846" s="278"/>
      <c r="C846" s="278"/>
      <c r="D846" s="283"/>
      <c r="E846" s="278"/>
      <c r="F846" s="278"/>
    </row>
    <row r="847" spans="1:6" x14ac:dyDescent="0.25">
      <c r="A847" s="278"/>
      <c r="B847" s="278"/>
      <c r="C847" s="278"/>
      <c r="D847" s="283"/>
      <c r="E847" s="278"/>
      <c r="F847" s="278"/>
    </row>
    <row r="848" spans="1:6" x14ac:dyDescent="0.25">
      <c r="A848" s="278"/>
      <c r="B848" s="278"/>
      <c r="C848" s="278"/>
      <c r="D848" s="283"/>
      <c r="E848" s="278"/>
      <c r="F848" s="278"/>
    </row>
    <row r="849" spans="1:6" x14ac:dyDescent="0.25">
      <c r="A849" s="278"/>
      <c r="B849" s="278"/>
      <c r="C849" s="278"/>
      <c r="D849" s="283"/>
      <c r="E849" s="278"/>
      <c r="F849" s="278"/>
    </row>
    <row r="850" spans="1:6" x14ac:dyDescent="0.25">
      <c r="A850" s="278"/>
      <c r="B850" s="278"/>
      <c r="C850" s="278"/>
      <c r="D850" s="283"/>
      <c r="E850" s="278"/>
      <c r="F850" s="278"/>
    </row>
    <row r="851" spans="1:6" x14ac:dyDescent="0.25">
      <c r="A851" s="278"/>
      <c r="B851" s="278"/>
      <c r="C851" s="278"/>
      <c r="D851" s="283"/>
      <c r="E851" s="278"/>
      <c r="F851" s="278"/>
    </row>
    <row r="852" spans="1:6" x14ac:dyDescent="0.25">
      <c r="A852" s="278"/>
      <c r="B852" s="278"/>
      <c r="C852" s="278"/>
      <c r="D852" s="283"/>
      <c r="E852" s="278"/>
      <c r="F852" s="278"/>
    </row>
    <row r="853" spans="1:6" x14ac:dyDescent="0.25">
      <c r="A853" s="278"/>
      <c r="B853" s="278"/>
      <c r="C853" s="278"/>
      <c r="D853" s="283"/>
      <c r="E853" s="278"/>
      <c r="F853" s="278"/>
    </row>
    <row r="854" spans="1:6" x14ac:dyDescent="0.25">
      <c r="A854" s="278"/>
      <c r="B854" s="278"/>
      <c r="C854" s="278"/>
      <c r="D854" s="283"/>
      <c r="E854" s="278"/>
      <c r="F854" s="278"/>
    </row>
    <row r="855" spans="1:6" x14ac:dyDescent="0.25">
      <c r="A855" s="278"/>
      <c r="B855" s="278"/>
      <c r="C855" s="278"/>
      <c r="D855" s="283"/>
      <c r="E855" s="278"/>
      <c r="F855" s="278"/>
    </row>
    <row r="856" spans="1:6" x14ac:dyDescent="0.25">
      <c r="A856" s="278"/>
      <c r="B856" s="278"/>
      <c r="C856" s="278"/>
      <c r="D856" s="283"/>
      <c r="E856" s="278"/>
      <c r="F856" s="278"/>
    </row>
    <row r="857" spans="1:6" x14ac:dyDescent="0.25">
      <c r="A857" s="278"/>
      <c r="B857" s="278"/>
      <c r="C857" s="278"/>
      <c r="D857" s="283"/>
      <c r="E857" s="278"/>
      <c r="F857" s="278"/>
    </row>
    <row r="858" spans="1:6" x14ac:dyDescent="0.25">
      <c r="A858" s="278"/>
      <c r="B858" s="278"/>
      <c r="C858" s="278"/>
      <c r="D858" s="283"/>
      <c r="E858" s="278"/>
      <c r="F858" s="278"/>
    </row>
    <row r="859" spans="1:6" x14ac:dyDescent="0.25">
      <c r="A859" s="278"/>
      <c r="B859" s="278"/>
      <c r="C859" s="278"/>
      <c r="D859" s="283"/>
      <c r="E859" s="278"/>
      <c r="F859" s="278"/>
    </row>
    <row r="860" spans="1:6" x14ac:dyDescent="0.25">
      <c r="A860" s="278"/>
      <c r="B860" s="278"/>
      <c r="C860" s="278"/>
      <c r="D860" s="283"/>
      <c r="E860" s="278"/>
      <c r="F860" s="278"/>
    </row>
    <row r="861" spans="1:6" x14ac:dyDescent="0.25">
      <c r="A861" s="278"/>
      <c r="B861" s="278"/>
      <c r="C861" s="278"/>
      <c r="D861" s="283"/>
      <c r="E861" s="278"/>
      <c r="F861" s="278"/>
    </row>
    <row r="862" spans="1:6" x14ac:dyDescent="0.25">
      <c r="A862" s="278"/>
      <c r="B862" s="278"/>
      <c r="C862" s="278"/>
      <c r="D862" s="283"/>
      <c r="E862" s="278"/>
      <c r="F862" s="278"/>
    </row>
    <row r="863" spans="1:6" x14ac:dyDescent="0.25">
      <c r="A863" s="278"/>
      <c r="B863" s="278"/>
      <c r="C863" s="278"/>
      <c r="D863" s="283"/>
      <c r="E863" s="278"/>
      <c r="F863" s="278"/>
    </row>
    <row r="864" spans="1:6" x14ac:dyDescent="0.25">
      <c r="A864" s="278"/>
      <c r="B864" s="278"/>
      <c r="C864" s="278"/>
      <c r="D864" s="283"/>
      <c r="E864" s="278"/>
      <c r="F864" s="278"/>
    </row>
    <row r="865" spans="1:6" x14ac:dyDescent="0.25">
      <c r="A865" s="278"/>
      <c r="B865" s="278"/>
      <c r="C865" s="278"/>
      <c r="D865" s="283"/>
      <c r="E865" s="278"/>
      <c r="F865" s="278"/>
    </row>
    <row r="866" spans="1:6" x14ac:dyDescent="0.25">
      <c r="A866" s="278"/>
      <c r="B866" s="278"/>
      <c r="C866" s="278"/>
      <c r="D866" s="283"/>
      <c r="E866" s="278"/>
      <c r="F866" s="278"/>
    </row>
    <row r="867" spans="1:6" x14ac:dyDescent="0.25">
      <c r="A867" s="278"/>
      <c r="B867" s="278"/>
      <c r="C867" s="278"/>
      <c r="D867" s="283"/>
      <c r="E867" s="278"/>
      <c r="F867" s="278"/>
    </row>
    <row r="868" spans="1:6" x14ac:dyDescent="0.25">
      <c r="A868" s="278"/>
      <c r="B868" s="278"/>
      <c r="C868" s="278"/>
      <c r="D868" s="283"/>
      <c r="E868" s="278"/>
      <c r="F868" s="278"/>
    </row>
    <row r="869" spans="1:6" x14ac:dyDescent="0.25">
      <c r="A869" s="278"/>
      <c r="B869" s="278"/>
      <c r="C869" s="278"/>
      <c r="D869" s="283"/>
      <c r="E869" s="278"/>
      <c r="F869" s="278"/>
    </row>
    <row r="870" spans="1:6" x14ac:dyDescent="0.25">
      <c r="A870" s="278"/>
      <c r="B870" s="278"/>
      <c r="C870" s="278"/>
      <c r="D870" s="283"/>
      <c r="E870" s="278"/>
      <c r="F870" s="278"/>
    </row>
    <row r="871" spans="1:6" x14ac:dyDescent="0.25">
      <c r="A871" s="278"/>
      <c r="B871" s="278"/>
      <c r="C871" s="278"/>
      <c r="D871" s="283"/>
      <c r="E871" s="278"/>
      <c r="F871" s="278"/>
    </row>
    <row r="872" spans="1:6" x14ac:dyDescent="0.25">
      <c r="A872" s="278"/>
      <c r="B872" s="278"/>
      <c r="C872" s="278"/>
      <c r="D872" s="283"/>
      <c r="E872" s="278"/>
      <c r="F872" s="278"/>
    </row>
    <row r="873" spans="1:6" x14ac:dyDescent="0.25">
      <c r="A873" s="278"/>
      <c r="B873" s="278"/>
      <c r="C873" s="278"/>
      <c r="D873" s="283"/>
      <c r="E873" s="278"/>
      <c r="F873" s="278"/>
    </row>
    <row r="874" spans="1:6" x14ac:dyDescent="0.25">
      <c r="A874" s="278"/>
      <c r="B874" s="278"/>
      <c r="C874" s="278"/>
      <c r="D874" s="283"/>
      <c r="E874" s="278"/>
      <c r="F874" s="278"/>
    </row>
    <row r="875" spans="1:6" x14ac:dyDescent="0.25">
      <c r="A875" s="278"/>
      <c r="B875" s="278"/>
      <c r="C875" s="278"/>
      <c r="D875" s="283"/>
      <c r="E875" s="278"/>
      <c r="F875" s="278"/>
    </row>
    <row r="876" spans="1:6" x14ac:dyDescent="0.25">
      <c r="A876" s="278"/>
      <c r="B876" s="278"/>
      <c r="C876" s="278"/>
      <c r="D876" s="283"/>
      <c r="E876" s="278"/>
      <c r="F876" s="278"/>
    </row>
    <row r="877" spans="1:6" x14ac:dyDescent="0.25">
      <c r="A877" s="278"/>
      <c r="B877" s="278"/>
      <c r="C877" s="278"/>
      <c r="D877" s="283"/>
      <c r="E877" s="278"/>
      <c r="F877" s="278"/>
    </row>
    <row r="878" spans="1:6" x14ac:dyDescent="0.25">
      <c r="A878" s="278"/>
      <c r="B878" s="278"/>
      <c r="C878" s="278"/>
      <c r="D878" s="283"/>
      <c r="E878" s="278"/>
      <c r="F878" s="278"/>
    </row>
    <row r="879" spans="1:6" x14ac:dyDescent="0.25">
      <c r="A879" s="278"/>
      <c r="B879" s="278"/>
      <c r="C879" s="278"/>
      <c r="D879" s="283"/>
      <c r="E879" s="278"/>
      <c r="F879" s="278"/>
    </row>
    <row r="880" spans="1:6" x14ac:dyDescent="0.25">
      <c r="A880" s="278"/>
      <c r="B880" s="278"/>
      <c r="C880" s="278"/>
      <c r="D880" s="283"/>
      <c r="E880" s="278"/>
      <c r="F880" s="278"/>
    </row>
    <row r="881" spans="1:6" x14ac:dyDescent="0.25">
      <c r="A881" s="278"/>
      <c r="B881" s="278"/>
      <c r="C881" s="278"/>
      <c r="D881" s="283"/>
      <c r="E881" s="278"/>
      <c r="F881" s="278"/>
    </row>
    <row r="882" spans="1:6" x14ac:dyDescent="0.25">
      <c r="A882" s="278"/>
      <c r="B882" s="278"/>
      <c r="C882" s="278"/>
      <c r="D882" s="283"/>
      <c r="E882" s="278"/>
      <c r="F882" s="278"/>
    </row>
    <row r="883" spans="1:6" x14ac:dyDescent="0.25">
      <c r="A883" s="278"/>
      <c r="B883" s="278"/>
      <c r="C883" s="278"/>
      <c r="D883" s="283"/>
      <c r="E883" s="278"/>
      <c r="F883" s="278"/>
    </row>
    <row r="884" spans="1:6" x14ac:dyDescent="0.25">
      <c r="A884" s="278"/>
      <c r="B884" s="278"/>
      <c r="C884" s="278"/>
      <c r="D884" s="283"/>
      <c r="E884" s="278"/>
      <c r="F884" s="278"/>
    </row>
    <row r="885" spans="1:6" x14ac:dyDescent="0.25">
      <c r="A885" s="278"/>
      <c r="B885" s="278"/>
      <c r="C885" s="278"/>
      <c r="D885" s="283"/>
      <c r="E885" s="278"/>
      <c r="F885" s="278"/>
    </row>
    <row r="886" spans="1:6" x14ac:dyDescent="0.25">
      <c r="A886" s="278"/>
      <c r="B886" s="278"/>
      <c r="C886" s="278"/>
      <c r="D886" s="283"/>
      <c r="E886" s="278"/>
      <c r="F886" s="278"/>
    </row>
    <row r="887" spans="1:6" x14ac:dyDescent="0.25">
      <c r="A887" s="278"/>
      <c r="B887" s="278"/>
      <c r="C887" s="278"/>
      <c r="D887" s="283"/>
      <c r="E887" s="278"/>
      <c r="F887" s="278"/>
    </row>
    <row r="888" spans="1:6" x14ac:dyDescent="0.25">
      <c r="A888" s="278"/>
      <c r="B888" s="278"/>
      <c r="C888" s="278"/>
      <c r="D888" s="283"/>
      <c r="E888" s="278"/>
      <c r="F888" s="278"/>
    </row>
    <row r="889" spans="1:6" x14ac:dyDescent="0.25">
      <c r="A889" s="278"/>
      <c r="B889" s="278"/>
      <c r="C889" s="278"/>
      <c r="D889" s="283"/>
      <c r="E889" s="278"/>
      <c r="F889" s="278"/>
    </row>
    <row r="890" spans="1:6" x14ac:dyDescent="0.25">
      <c r="A890" s="278"/>
      <c r="B890" s="278"/>
      <c r="C890" s="278"/>
      <c r="D890" s="283"/>
      <c r="E890" s="278"/>
      <c r="F890" s="278"/>
    </row>
    <row r="891" spans="1:6" x14ac:dyDescent="0.25">
      <c r="A891" s="278"/>
      <c r="B891" s="278"/>
      <c r="C891" s="278"/>
      <c r="D891" s="283"/>
      <c r="E891" s="278"/>
      <c r="F891" s="278"/>
    </row>
    <row r="892" spans="1:6" x14ac:dyDescent="0.25">
      <c r="A892" s="278"/>
      <c r="B892" s="278"/>
      <c r="C892" s="278"/>
      <c r="D892" s="283"/>
      <c r="E892" s="278"/>
      <c r="F892" s="278"/>
    </row>
    <row r="893" spans="1:6" x14ac:dyDescent="0.25">
      <c r="A893" s="278"/>
      <c r="B893" s="278"/>
      <c r="C893" s="278"/>
      <c r="D893" s="283"/>
      <c r="E893" s="278"/>
      <c r="F893" s="278"/>
    </row>
    <row r="894" spans="1:6" x14ac:dyDescent="0.25">
      <c r="A894" s="278"/>
      <c r="B894" s="278"/>
      <c r="C894" s="278"/>
      <c r="D894" s="283"/>
      <c r="E894" s="278"/>
      <c r="F894" s="278"/>
    </row>
    <row r="895" spans="1:6" x14ac:dyDescent="0.25">
      <c r="A895" s="278"/>
      <c r="B895" s="278"/>
      <c r="C895" s="278"/>
      <c r="D895" s="283"/>
      <c r="E895" s="278"/>
      <c r="F895" s="278"/>
    </row>
    <row r="896" spans="1:6" x14ac:dyDescent="0.25">
      <c r="A896" s="278"/>
      <c r="B896" s="278"/>
      <c r="C896" s="278"/>
      <c r="D896" s="283"/>
      <c r="E896" s="278"/>
      <c r="F896" s="278"/>
    </row>
    <row r="897" spans="1:6" x14ac:dyDescent="0.25">
      <c r="A897" s="278"/>
      <c r="B897" s="278"/>
      <c r="C897" s="278"/>
      <c r="D897" s="283"/>
      <c r="E897" s="278"/>
      <c r="F897" s="278"/>
    </row>
    <row r="898" spans="1:6" x14ac:dyDescent="0.25">
      <c r="A898" s="278"/>
      <c r="B898" s="278"/>
      <c r="C898" s="278"/>
      <c r="D898" s="283"/>
      <c r="E898" s="278"/>
      <c r="F898" s="278"/>
    </row>
    <row r="899" spans="1:6" x14ac:dyDescent="0.25">
      <c r="A899" s="278"/>
      <c r="B899" s="278"/>
      <c r="C899" s="278"/>
      <c r="D899" s="283"/>
      <c r="E899" s="278"/>
      <c r="F899" s="278"/>
    </row>
    <row r="900" spans="1:6" x14ac:dyDescent="0.25">
      <c r="A900" s="278"/>
      <c r="B900" s="278"/>
      <c r="C900" s="278"/>
      <c r="D900" s="283"/>
      <c r="E900" s="278"/>
      <c r="F900" s="278"/>
    </row>
    <row r="901" spans="1:6" x14ac:dyDescent="0.25">
      <c r="A901" s="278"/>
      <c r="B901" s="278"/>
      <c r="C901" s="278"/>
      <c r="D901" s="283"/>
      <c r="E901" s="278"/>
      <c r="F901" s="278"/>
    </row>
    <row r="902" spans="1:6" x14ac:dyDescent="0.25">
      <c r="A902" s="278"/>
      <c r="B902" s="278"/>
      <c r="C902" s="278"/>
      <c r="D902" s="283"/>
      <c r="E902" s="278"/>
      <c r="F902" s="278"/>
    </row>
    <row r="903" spans="1:6" x14ac:dyDescent="0.25">
      <c r="A903" s="278"/>
      <c r="B903" s="278"/>
      <c r="C903" s="278"/>
      <c r="D903" s="283"/>
      <c r="E903" s="278"/>
      <c r="F903" s="278"/>
    </row>
    <row r="904" spans="1:6" x14ac:dyDescent="0.25">
      <c r="A904" s="278"/>
      <c r="B904" s="278"/>
      <c r="C904" s="278"/>
      <c r="D904" s="283"/>
      <c r="E904" s="278"/>
      <c r="F904" s="278"/>
    </row>
    <row r="905" spans="1:6" x14ac:dyDescent="0.25">
      <c r="A905" s="278"/>
      <c r="B905" s="278"/>
      <c r="C905" s="278"/>
      <c r="D905" s="283"/>
      <c r="E905" s="278"/>
      <c r="F905" s="278"/>
    </row>
    <row r="906" spans="1:6" x14ac:dyDescent="0.25">
      <c r="A906" s="278"/>
      <c r="B906" s="278"/>
      <c r="C906" s="278"/>
      <c r="D906" s="283"/>
      <c r="E906" s="278"/>
      <c r="F906" s="278"/>
    </row>
    <row r="907" spans="1:6" x14ac:dyDescent="0.25">
      <c r="A907" s="278"/>
      <c r="B907" s="278"/>
      <c r="C907" s="278"/>
      <c r="D907" s="283"/>
      <c r="E907" s="278"/>
      <c r="F907" s="278"/>
    </row>
    <row r="908" spans="1:6" x14ac:dyDescent="0.25">
      <c r="A908" s="278"/>
      <c r="B908" s="278"/>
      <c r="C908" s="278"/>
      <c r="D908" s="283"/>
      <c r="E908" s="278"/>
      <c r="F908" s="278"/>
    </row>
    <row r="909" spans="1:6" x14ac:dyDescent="0.25">
      <c r="A909" s="278"/>
      <c r="B909" s="278"/>
      <c r="C909" s="278"/>
      <c r="D909" s="283"/>
      <c r="E909" s="278"/>
      <c r="F909" s="278"/>
    </row>
    <row r="910" spans="1:6" x14ac:dyDescent="0.25">
      <c r="A910" s="278"/>
      <c r="B910" s="278"/>
      <c r="C910" s="278"/>
      <c r="D910" s="283"/>
      <c r="E910" s="278"/>
      <c r="F910" s="278"/>
    </row>
    <row r="911" spans="1:6" x14ac:dyDescent="0.25">
      <c r="A911" s="278"/>
      <c r="B911" s="278"/>
      <c r="C911" s="278"/>
      <c r="D911" s="283"/>
      <c r="E911" s="278"/>
      <c r="F911" s="278"/>
    </row>
    <row r="912" spans="1:6" x14ac:dyDescent="0.25">
      <c r="A912" s="278"/>
      <c r="B912" s="278"/>
      <c r="C912" s="278"/>
      <c r="D912" s="283"/>
      <c r="E912" s="278"/>
      <c r="F912" s="278"/>
    </row>
    <row r="913" spans="1:6" x14ac:dyDescent="0.25">
      <c r="A913" s="278"/>
      <c r="B913" s="278"/>
      <c r="C913" s="278"/>
      <c r="D913" s="283"/>
      <c r="E913" s="278"/>
      <c r="F913" s="278"/>
    </row>
    <row r="914" spans="1:6" x14ac:dyDescent="0.25">
      <c r="A914" s="278"/>
      <c r="B914" s="278"/>
      <c r="C914" s="278"/>
      <c r="D914" s="283"/>
      <c r="E914" s="278"/>
      <c r="F914" s="278"/>
    </row>
    <row r="915" spans="1:6" x14ac:dyDescent="0.25">
      <c r="A915" s="278"/>
      <c r="B915" s="278"/>
      <c r="C915" s="278"/>
      <c r="D915" s="283"/>
      <c r="E915" s="278"/>
      <c r="F915" s="278"/>
    </row>
    <row r="916" spans="1:6" x14ac:dyDescent="0.25">
      <c r="A916" s="278"/>
      <c r="B916" s="278"/>
      <c r="C916" s="278"/>
      <c r="D916" s="283"/>
      <c r="E916" s="278"/>
      <c r="F916" s="278"/>
    </row>
    <row r="917" spans="1:6" x14ac:dyDescent="0.25">
      <c r="A917" s="278"/>
      <c r="B917" s="278"/>
      <c r="C917" s="278"/>
      <c r="D917" s="283"/>
      <c r="E917" s="278"/>
      <c r="F917" s="278"/>
    </row>
    <row r="918" spans="1:6" x14ac:dyDescent="0.25">
      <c r="A918" s="278"/>
      <c r="B918" s="278"/>
      <c r="C918" s="278"/>
      <c r="D918" s="283"/>
      <c r="E918" s="278"/>
      <c r="F918" s="278"/>
    </row>
    <row r="919" spans="1:6" x14ac:dyDescent="0.25">
      <c r="A919" s="278"/>
      <c r="B919" s="278"/>
      <c r="C919" s="278"/>
      <c r="D919" s="283"/>
      <c r="E919" s="278"/>
      <c r="F919" s="278"/>
    </row>
    <row r="920" spans="1:6" x14ac:dyDescent="0.25">
      <c r="A920" s="278"/>
      <c r="B920" s="278"/>
      <c r="C920" s="278"/>
      <c r="D920" s="283"/>
      <c r="E920" s="278"/>
      <c r="F920" s="278"/>
    </row>
    <row r="921" spans="1:6" x14ac:dyDescent="0.25">
      <c r="A921" s="278"/>
      <c r="B921" s="278"/>
      <c r="C921" s="278"/>
      <c r="D921" s="283"/>
      <c r="E921" s="278"/>
      <c r="F921" s="278"/>
    </row>
    <row r="922" spans="1:6" x14ac:dyDescent="0.25">
      <c r="A922" s="278"/>
      <c r="B922" s="278"/>
      <c r="C922" s="278"/>
      <c r="D922" s="283"/>
      <c r="E922" s="278"/>
      <c r="F922" s="278"/>
    </row>
    <row r="923" spans="1:6" x14ac:dyDescent="0.25">
      <c r="A923" s="278"/>
      <c r="B923" s="278"/>
      <c r="C923" s="278"/>
      <c r="D923" s="283"/>
      <c r="E923" s="278"/>
      <c r="F923" s="278"/>
    </row>
    <row r="924" spans="1:6" x14ac:dyDescent="0.25">
      <c r="A924" s="278"/>
      <c r="B924" s="278"/>
      <c r="C924" s="278"/>
      <c r="D924" s="283"/>
      <c r="E924" s="278"/>
      <c r="F924" s="278"/>
    </row>
    <row r="925" spans="1:6" x14ac:dyDescent="0.25">
      <c r="A925" s="278"/>
      <c r="B925" s="278"/>
      <c r="C925" s="278"/>
      <c r="D925" s="283"/>
      <c r="E925" s="278"/>
      <c r="F925" s="278"/>
    </row>
    <row r="926" spans="1:6" x14ac:dyDescent="0.25">
      <c r="A926" s="278"/>
      <c r="B926" s="278"/>
      <c r="C926" s="278"/>
      <c r="D926" s="283"/>
      <c r="E926" s="278"/>
      <c r="F926" s="278"/>
    </row>
    <row r="927" spans="1:6" x14ac:dyDescent="0.25">
      <c r="A927" s="278"/>
      <c r="B927" s="278"/>
      <c r="C927" s="278"/>
      <c r="D927" s="283"/>
      <c r="E927" s="278"/>
      <c r="F927" s="278"/>
    </row>
    <row r="928" spans="1:6" x14ac:dyDescent="0.25">
      <c r="A928" s="278"/>
      <c r="B928" s="278"/>
      <c r="C928" s="278"/>
      <c r="D928" s="283"/>
      <c r="E928" s="278"/>
      <c r="F928" s="278"/>
    </row>
    <row r="929" spans="1:6" x14ac:dyDescent="0.25">
      <c r="A929" s="278"/>
      <c r="B929" s="278"/>
      <c r="C929" s="278"/>
      <c r="D929" s="283"/>
      <c r="E929" s="278"/>
      <c r="F929" s="278"/>
    </row>
    <row r="930" spans="1:6" x14ac:dyDescent="0.25">
      <c r="A930" s="278"/>
      <c r="B930" s="278"/>
      <c r="C930" s="278"/>
      <c r="D930" s="283"/>
      <c r="E930" s="278"/>
      <c r="F930" s="278"/>
    </row>
    <row r="931" spans="1:6" x14ac:dyDescent="0.25">
      <c r="A931" s="278"/>
      <c r="B931" s="278"/>
      <c r="C931" s="278"/>
      <c r="D931" s="283"/>
      <c r="E931" s="278"/>
      <c r="F931" s="278"/>
    </row>
    <row r="932" spans="1:6" x14ac:dyDescent="0.25">
      <c r="A932" s="278"/>
      <c r="B932" s="278"/>
      <c r="C932" s="278"/>
      <c r="D932" s="283"/>
      <c r="E932" s="278"/>
      <c r="F932" s="278"/>
    </row>
    <row r="933" spans="1:6" x14ac:dyDescent="0.25">
      <c r="A933" s="278"/>
      <c r="B933" s="278"/>
      <c r="C933" s="278"/>
      <c r="D933" s="283"/>
      <c r="E933" s="278"/>
      <c r="F933" s="278"/>
    </row>
    <row r="934" spans="1:6" x14ac:dyDescent="0.25">
      <c r="A934" s="278"/>
      <c r="B934" s="278"/>
      <c r="C934" s="278"/>
      <c r="D934" s="283"/>
      <c r="E934" s="278"/>
      <c r="F934" s="278"/>
    </row>
    <row r="935" spans="1:6" x14ac:dyDescent="0.25">
      <c r="A935" s="278"/>
      <c r="B935" s="278"/>
      <c r="C935" s="278"/>
      <c r="D935" s="283"/>
      <c r="E935" s="278"/>
      <c r="F935" s="278"/>
    </row>
    <row r="936" spans="1:6" x14ac:dyDescent="0.25">
      <c r="A936" s="278"/>
      <c r="B936" s="278"/>
      <c r="C936" s="278"/>
      <c r="D936" s="283"/>
      <c r="E936" s="278"/>
      <c r="F936" s="278"/>
    </row>
    <row r="937" spans="1:6" x14ac:dyDescent="0.25">
      <c r="A937" s="278"/>
      <c r="B937" s="278"/>
      <c r="C937" s="278"/>
      <c r="D937" s="283"/>
      <c r="E937" s="278"/>
      <c r="F937" s="278"/>
    </row>
    <row r="938" spans="1:6" x14ac:dyDescent="0.25">
      <c r="A938" s="278"/>
      <c r="B938" s="278"/>
      <c r="C938" s="278"/>
      <c r="D938" s="283"/>
      <c r="E938" s="278"/>
      <c r="F938" s="278"/>
    </row>
    <row r="939" spans="1:6" x14ac:dyDescent="0.25">
      <c r="A939" s="278"/>
      <c r="B939" s="278"/>
      <c r="C939" s="278"/>
      <c r="D939" s="283"/>
      <c r="E939" s="278"/>
      <c r="F939" s="278"/>
    </row>
    <row r="940" spans="1:6" x14ac:dyDescent="0.25">
      <c r="A940" s="278"/>
      <c r="B940" s="278"/>
      <c r="C940" s="278"/>
      <c r="D940" s="283"/>
      <c r="E940" s="278"/>
      <c r="F940" s="278"/>
    </row>
    <row r="941" spans="1:6" x14ac:dyDescent="0.25">
      <c r="A941" s="278"/>
      <c r="B941" s="278"/>
      <c r="C941" s="278"/>
      <c r="D941" s="283"/>
      <c r="E941" s="278"/>
      <c r="F941" s="278"/>
    </row>
    <row r="942" spans="1:6" x14ac:dyDescent="0.25">
      <c r="A942" s="278"/>
      <c r="B942" s="278"/>
      <c r="C942" s="278"/>
      <c r="D942" s="283"/>
      <c r="E942" s="278"/>
      <c r="F942" s="278"/>
    </row>
    <row r="943" spans="1:6" x14ac:dyDescent="0.25">
      <c r="A943" s="278"/>
      <c r="B943" s="278"/>
      <c r="C943" s="278"/>
      <c r="D943" s="283"/>
      <c r="E943" s="278"/>
      <c r="F943" s="278"/>
    </row>
    <row r="944" spans="1:6" x14ac:dyDescent="0.25">
      <c r="A944" s="278"/>
      <c r="B944" s="278"/>
      <c r="C944" s="278"/>
      <c r="D944" s="283"/>
      <c r="E944" s="278"/>
      <c r="F944" s="278"/>
    </row>
    <row r="945" spans="1:6" x14ac:dyDescent="0.25">
      <c r="A945" s="278"/>
      <c r="B945" s="278"/>
      <c r="C945" s="278"/>
      <c r="D945" s="283"/>
      <c r="E945" s="278"/>
      <c r="F945" s="278"/>
    </row>
    <row r="946" spans="1:6" x14ac:dyDescent="0.25">
      <c r="A946" s="278"/>
      <c r="B946" s="278"/>
      <c r="C946" s="278"/>
      <c r="D946" s="283"/>
      <c r="E946" s="278"/>
      <c r="F946" s="278"/>
    </row>
    <row r="947" spans="1:6" x14ac:dyDescent="0.25">
      <c r="A947" s="278"/>
      <c r="B947" s="278"/>
      <c r="C947" s="278"/>
      <c r="D947" s="283"/>
      <c r="E947" s="278"/>
      <c r="F947" s="278"/>
    </row>
    <row r="948" spans="1:6" x14ac:dyDescent="0.25">
      <c r="A948" s="278"/>
      <c r="B948" s="278"/>
      <c r="C948" s="278"/>
      <c r="D948" s="283"/>
      <c r="E948" s="278"/>
      <c r="F948" s="278"/>
    </row>
    <row r="949" spans="1:6" x14ac:dyDescent="0.25">
      <c r="A949" s="278"/>
      <c r="B949" s="278"/>
      <c r="C949" s="278"/>
      <c r="D949" s="283"/>
      <c r="E949" s="278"/>
      <c r="F949" s="278"/>
    </row>
    <row r="950" spans="1:6" x14ac:dyDescent="0.25">
      <c r="A950" s="278"/>
      <c r="B950" s="278"/>
      <c r="C950" s="278"/>
      <c r="D950" s="283"/>
      <c r="E950" s="278"/>
      <c r="F950" s="278"/>
    </row>
    <row r="951" spans="1:6" x14ac:dyDescent="0.25">
      <c r="A951" s="278"/>
      <c r="B951" s="278"/>
      <c r="C951" s="278"/>
      <c r="D951" s="283"/>
      <c r="E951" s="278"/>
      <c r="F951" s="278"/>
    </row>
    <row r="952" spans="1:6" x14ac:dyDescent="0.25">
      <c r="A952" s="278"/>
      <c r="B952" s="278"/>
      <c r="C952" s="278"/>
      <c r="D952" s="283"/>
      <c r="E952" s="278"/>
      <c r="F952" s="278"/>
    </row>
    <row r="953" spans="1:6" x14ac:dyDescent="0.25">
      <c r="A953" s="278"/>
      <c r="B953" s="278"/>
      <c r="C953" s="278"/>
      <c r="D953" s="283"/>
      <c r="E953" s="278"/>
      <c r="F953" s="278"/>
    </row>
    <row r="954" spans="1:6" x14ac:dyDescent="0.25">
      <c r="A954" s="278"/>
      <c r="B954" s="278"/>
      <c r="C954" s="278"/>
      <c r="D954" s="283"/>
      <c r="E954" s="278"/>
      <c r="F954" s="278"/>
    </row>
    <row r="955" spans="1:6" x14ac:dyDescent="0.25">
      <c r="A955" s="278"/>
      <c r="B955" s="278"/>
      <c r="C955" s="278"/>
      <c r="D955" s="283"/>
      <c r="E955" s="278"/>
      <c r="F955" s="278"/>
    </row>
    <row r="956" spans="1:6" x14ac:dyDescent="0.25">
      <c r="A956" s="278"/>
      <c r="B956" s="278"/>
      <c r="C956" s="278"/>
      <c r="D956" s="283"/>
      <c r="E956" s="278"/>
      <c r="F956" s="278"/>
    </row>
    <row r="957" spans="1:6" x14ac:dyDescent="0.25">
      <c r="A957" s="278"/>
      <c r="B957" s="278"/>
      <c r="C957" s="278"/>
      <c r="D957" s="283"/>
      <c r="E957" s="278"/>
      <c r="F957" s="278"/>
    </row>
    <row r="958" spans="1:6" x14ac:dyDescent="0.25">
      <c r="A958" s="278"/>
      <c r="B958" s="278"/>
      <c r="C958" s="278"/>
      <c r="D958" s="283"/>
      <c r="E958" s="278"/>
      <c r="F958" s="278"/>
    </row>
    <row r="959" spans="1:6" x14ac:dyDescent="0.25">
      <c r="A959" s="278"/>
      <c r="B959" s="278"/>
      <c r="C959" s="278"/>
      <c r="D959" s="283"/>
      <c r="E959" s="278"/>
      <c r="F959" s="278"/>
    </row>
    <row r="960" spans="1:6" x14ac:dyDescent="0.25">
      <c r="A960" s="278"/>
      <c r="B960" s="278"/>
      <c r="C960" s="278"/>
      <c r="D960" s="283"/>
      <c r="E960" s="278"/>
      <c r="F960" s="278"/>
    </row>
    <row r="961" spans="1:6" x14ac:dyDescent="0.25">
      <c r="A961" s="278"/>
      <c r="B961" s="278"/>
      <c r="C961" s="278"/>
      <c r="D961" s="283"/>
      <c r="E961" s="278"/>
      <c r="F961" s="278"/>
    </row>
    <row r="962" spans="1:6" x14ac:dyDescent="0.25">
      <c r="A962" s="278"/>
      <c r="B962" s="278"/>
      <c r="C962" s="278"/>
      <c r="D962" s="283"/>
      <c r="E962" s="278"/>
      <c r="F962" s="278"/>
    </row>
    <row r="963" spans="1:6" x14ac:dyDescent="0.25">
      <c r="A963" s="278"/>
      <c r="B963" s="278"/>
      <c r="C963" s="278"/>
      <c r="D963" s="283"/>
      <c r="E963" s="278"/>
      <c r="F963" s="278"/>
    </row>
    <row r="964" spans="1:6" x14ac:dyDescent="0.25">
      <c r="A964" s="278"/>
      <c r="B964" s="278"/>
      <c r="C964" s="278"/>
      <c r="D964" s="283"/>
      <c r="E964" s="278"/>
      <c r="F964" s="278"/>
    </row>
    <row r="965" spans="1:6" x14ac:dyDescent="0.25">
      <c r="A965" s="278"/>
      <c r="B965" s="278"/>
      <c r="C965" s="278"/>
      <c r="D965" s="283"/>
      <c r="E965" s="278"/>
      <c r="F965" s="278"/>
    </row>
    <row r="966" spans="1:6" x14ac:dyDescent="0.25">
      <c r="A966" s="278"/>
      <c r="B966" s="278"/>
      <c r="C966" s="278"/>
      <c r="D966" s="283"/>
      <c r="E966" s="278"/>
      <c r="F966" s="278"/>
    </row>
    <row r="967" spans="1:6" x14ac:dyDescent="0.25">
      <c r="A967" s="278"/>
      <c r="B967" s="278"/>
      <c r="C967" s="278"/>
      <c r="D967" s="283"/>
      <c r="E967" s="278"/>
      <c r="F967" s="278"/>
    </row>
    <row r="968" spans="1:6" x14ac:dyDescent="0.25">
      <c r="A968" s="278"/>
      <c r="B968" s="278"/>
      <c r="C968" s="278"/>
      <c r="D968" s="283"/>
      <c r="E968" s="278"/>
      <c r="F968" s="278"/>
    </row>
    <row r="969" spans="1:6" x14ac:dyDescent="0.25">
      <c r="A969" s="278"/>
      <c r="B969" s="278"/>
      <c r="C969" s="278"/>
      <c r="D969" s="283"/>
      <c r="E969" s="278"/>
      <c r="F969" s="278"/>
    </row>
    <row r="970" spans="1:6" x14ac:dyDescent="0.25">
      <c r="A970" s="278"/>
      <c r="B970" s="278"/>
      <c r="C970" s="278"/>
      <c r="D970" s="283"/>
      <c r="E970" s="278"/>
      <c r="F970" s="278"/>
    </row>
    <row r="971" spans="1:6" x14ac:dyDescent="0.25">
      <c r="A971" s="278"/>
      <c r="B971" s="278"/>
      <c r="C971" s="278"/>
      <c r="D971" s="283"/>
      <c r="E971" s="278"/>
      <c r="F971" s="278"/>
    </row>
    <row r="972" spans="1:6" x14ac:dyDescent="0.25">
      <c r="A972" s="278"/>
      <c r="B972" s="278"/>
      <c r="C972" s="278"/>
      <c r="D972" s="283"/>
      <c r="E972" s="278"/>
      <c r="F972" s="278"/>
    </row>
    <row r="973" spans="1:6" x14ac:dyDescent="0.25">
      <c r="A973" s="278"/>
      <c r="B973" s="278"/>
      <c r="C973" s="278"/>
      <c r="D973" s="283"/>
      <c r="E973" s="278"/>
      <c r="F973" s="278"/>
    </row>
    <row r="974" spans="1:6" x14ac:dyDescent="0.25">
      <c r="A974" s="278"/>
      <c r="B974" s="278"/>
      <c r="C974" s="278"/>
      <c r="D974" s="283"/>
      <c r="E974" s="278"/>
      <c r="F974" s="278"/>
    </row>
    <row r="975" spans="1:6" x14ac:dyDescent="0.25">
      <c r="A975" s="278"/>
      <c r="B975" s="278"/>
      <c r="C975" s="278"/>
      <c r="D975" s="283"/>
      <c r="E975" s="278"/>
      <c r="F975" s="278"/>
    </row>
    <row r="976" spans="1:6" x14ac:dyDescent="0.25">
      <c r="A976" s="278"/>
      <c r="B976" s="278"/>
      <c r="C976" s="278"/>
      <c r="D976" s="283"/>
      <c r="E976" s="278"/>
      <c r="F976" s="278"/>
    </row>
    <row r="977" spans="1:6" x14ac:dyDescent="0.25">
      <c r="A977" s="278"/>
      <c r="B977" s="278"/>
      <c r="C977" s="278"/>
      <c r="D977" s="283"/>
      <c r="E977" s="278"/>
      <c r="F977" s="278"/>
    </row>
    <row r="978" spans="1:6" x14ac:dyDescent="0.25">
      <c r="A978" s="278"/>
      <c r="B978" s="278"/>
      <c r="C978" s="278"/>
      <c r="D978" s="283"/>
      <c r="E978" s="278"/>
      <c r="F978" s="278"/>
    </row>
    <row r="979" spans="1:6" x14ac:dyDescent="0.25">
      <c r="A979" s="278"/>
      <c r="B979" s="278"/>
      <c r="C979" s="278"/>
      <c r="D979" s="283"/>
      <c r="E979" s="278"/>
      <c r="F979" s="278"/>
    </row>
    <row r="980" spans="1:6" x14ac:dyDescent="0.25">
      <c r="A980" s="278"/>
      <c r="B980" s="278"/>
      <c r="C980" s="278"/>
      <c r="D980" s="283"/>
      <c r="E980" s="278"/>
      <c r="F980" s="278"/>
    </row>
    <row r="981" spans="1:6" x14ac:dyDescent="0.25">
      <c r="A981" s="278"/>
      <c r="B981" s="278"/>
      <c r="C981" s="278"/>
      <c r="D981" s="283"/>
      <c r="E981" s="278"/>
      <c r="F981" s="278"/>
    </row>
    <row r="982" spans="1:6" x14ac:dyDescent="0.25">
      <c r="A982" s="278"/>
      <c r="B982" s="278"/>
      <c r="C982" s="278"/>
      <c r="D982" s="283"/>
      <c r="E982" s="278"/>
      <c r="F982" s="278"/>
    </row>
    <row r="983" spans="1:6" x14ac:dyDescent="0.25">
      <c r="A983" s="278"/>
      <c r="B983" s="278"/>
      <c r="C983" s="278"/>
      <c r="D983" s="283"/>
      <c r="E983" s="278"/>
      <c r="F983" s="278"/>
    </row>
    <row r="984" spans="1:6" x14ac:dyDescent="0.25">
      <c r="A984" s="278"/>
      <c r="B984" s="278"/>
      <c r="C984" s="278"/>
      <c r="D984" s="283"/>
      <c r="E984" s="278"/>
      <c r="F984" s="278"/>
    </row>
    <row r="985" spans="1:6" x14ac:dyDescent="0.25">
      <c r="A985" s="278"/>
      <c r="B985" s="278"/>
      <c r="C985" s="278"/>
      <c r="D985" s="283"/>
      <c r="E985" s="278"/>
      <c r="F985" s="278"/>
    </row>
    <row r="986" spans="1:6" x14ac:dyDescent="0.25">
      <c r="A986" s="278"/>
      <c r="B986" s="278"/>
      <c r="C986" s="278"/>
      <c r="D986" s="283"/>
      <c r="E986" s="278"/>
      <c r="F986" s="278"/>
    </row>
    <row r="987" spans="1:6" x14ac:dyDescent="0.25">
      <c r="A987" s="278"/>
      <c r="B987" s="278"/>
      <c r="C987" s="278"/>
      <c r="D987" s="283"/>
      <c r="E987" s="278"/>
      <c r="F987" s="278"/>
    </row>
    <row r="988" spans="1:6" x14ac:dyDescent="0.25">
      <c r="A988" s="278"/>
      <c r="B988" s="278"/>
      <c r="C988" s="278"/>
      <c r="D988" s="283"/>
      <c r="E988" s="278"/>
      <c r="F988" s="278"/>
    </row>
    <row r="989" spans="1:6" x14ac:dyDescent="0.25">
      <c r="A989" s="278"/>
      <c r="B989" s="278"/>
      <c r="C989" s="278"/>
      <c r="D989" s="283"/>
      <c r="E989" s="278"/>
      <c r="F989" s="278"/>
    </row>
    <row r="990" spans="1:6" x14ac:dyDescent="0.25">
      <c r="A990" s="278"/>
      <c r="B990" s="278"/>
      <c r="C990" s="278"/>
      <c r="D990" s="283"/>
      <c r="E990" s="278"/>
      <c r="F990" s="278"/>
    </row>
    <row r="991" spans="1:6" x14ac:dyDescent="0.25">
      <c r="A991" s="278"/>
      <c r="B991" s="278"/>
      <c r="C991" s="278"/>
      <c r="D991" s="283"/>
      <c r="E991" s="278"/>
      <c r="F991" s="278"/>
    </row>
    <row r="992" spans="1:6" x14ac:dyDescent="0.25">
      <c r="A992" s="278"/>
      <c r="B992" s="278"/>
      <c r="C992" s="278"/>
      <c r="D992" s="283"/>
      <c r="E992" s="278"/>
      <c r="F992" s="278"/>
    </row>
    <row r="993" spans="1:6" x14ac:dyDescent="0.25">
      <c r="A993" s="278"/>
      <c r="B993" s="278"/>
      <c r="C993" s="278"/>
      <c r="D993" s="283"/>
      <c r="E993" s="278"/>
      <c r="F993" s="278"/>
    </row>
    <row r="994" spans="1:6" x14ac:dyDescent="0.25">
      <c r="A994" s="278"/>
      <c r="B994" s="278"/>
      <c r="C994" s="278"/>
      <c r="D994" s="283"/>
      <c r="E994" s="278"/>
      <c r="F994" s="278"/>
    </row>
    <row r="995" spans="1:6" x14ac:dyDescent="0.25">
      <c r="A995" s="278"/>
      <c r="B995" s="278"/>
      <c r="C995" s="278"/>
      <c r="D995" s="283"/>
      <c r="E995" s="278"/>
      <c r="F995" s="278"/>
    </row>
    <row r="996" spans="1:6" x14ac:dyDescent="0.25">
      <c r="A996" s="278"/>
      <c r="B996" s="278"/>
      <c r="C996" s="278"/>
      <c r="D996" s="283"/>
      <c r="E996" s="278"/>
      <c r="F996" s="278"/>
    </row>
    <row r="997" spans="1:6" x14ac:dyDescent="0.25">
      <c r="A997" s="278"/>
      <c r="B997" s="278"/>
      <c r="C997" s="278"/>
      <c r="D997" s="283"/>
      <c r="E997" s="278"/>
      <c r="F997" s="278"/>
    </row>
    <row r="998" spans="1:6" x14ac:dyDescent="0.25">
      <c r="A998" s="278"/>
      <c r="B998" s="278"/>
      <c r="C998" s="278"/>
      <c r="D998" s="283"/>
      <c r="E998" s="278"/>
      <c r="F998" s="278"/>
    </row>
    <row r="999" spans="1:6" x14ac:dyDescent="0.25">
      <c r="A999" s="278"/>
      <c r="B999" s="278"/>
      <c r="C999" s="278"/>
      <c r="D999" s="283"/>
      <c r="E999" s="278"/>
      <c r="F999" s="278"/>
    </row>
    <row r="1000" spans="1:6" x14ac:dyDescent="0.25">
      <c r="A1000" s="278"/>
      <c r="B1000" s="278"/>
      <c r="C1000" s="278"/>
      <c r="D1000" s="283"/>
      <c r="E1000" s="278"/>
      <c r="F1000" s="278"/>
    </row>
    <row r="1001" spans="1:6" x14ac:dyDescent="0.25">
      <c r="A1001" s="278"/>
      <c r="B1001" s="278"/>
      <c r="C1001" s="278"/>
      <c r="D1001" s="283"/>
      <c r="E1001" s="278"/>
      <c r="F1001" s="278"/>
    </row>
    <row r="1002" spans="1:6" x14ac:dyDescent="0.25">
      <c r="A1002" s="278"/>
      <c r="B1002" s="278"/>
      <c r="C1002" s="278"/>
      <c r="D1002" s="283"/>
      <c r="E1002" s="278"/>
      <c r="F1002" s="278"/>
    </row>
    <row r="1003" spans="1:6" x14ac:dyDescent="0.25">
      <c r="A1003" s="278"/>
      <c r="B1003" s="278"/>
      <c r="C1003" s="278"/>
      <c r="D1003" s="283"/>
      <c r="E1003" s="278"/>
      <c r="F1003" s="278"/>
    </row>
    <row r="1004" spans="1:6" x14ac:dyDescent="0.25">
      <c r="A1004" s="278"/>
      <c r="B1004" s="278"/>
      <c r="C1004" s="278"/>
      <c r="D1004" s="283"/>
      <c r="E1004" s="278"/>
      <c r="F1004" s="278"/>
    </row>
    <row r="1005" spans="1:6" x14ac:dyDescent="0.25">
      <c r="A1005" s="278"/>
      <c r="B1005" s="278"/>
      <c r="C1005" s="278"/>
      <c r="D1005" s="283"/>
      <c r="E1005" s="278"/>
      <c r="F1005" s="278"/>
    </row>
    <row r="1006" spans="1:6" x14ac:dyDescent="0.25">
      <c r="A1006" s="278"/>
      <c r="B1006" s="278"/>
      <c r="C1006" s="278"/>
      <c r="D1006" s="283"/>
      <c r="E1006" s="278"/>
      <c r="F1006" s="278"/>
    </row>
    <row r="1007" spans="1:6" x14ac:dyDescent="0.25">
      <c r="A1007" s="278"/>
      <c r="B1007" s="278"/>
      <c r="C1007" s="278"/>
      <c r="D1007" s="283"/>
      <c r="E1007" s="278"/>
      <c r="F1007" s="278"/>
    </row>
    <row r="1008" spans="1:6" x14ac:dyDescent="0.25">
      <c r="A1008" s="278"/>
      <c r="B1008" s="278"/>
      <c r="C1008" s="278"/>
      <c r="D1008" s="283"/>
      <c r="E1008" s="278"/>
      <c r="F1008" s="278"/>
    </row>
    <row r="1009" spans="1:6" x14ac:dyDescent="0.25">
      <c r="A1009" s="278"/>
      <c r="B1009" s="278"/>
      <c r="C1009" s="278"/>
      <c r="D1009" s="283"/>
      <c r="E1009" s="278"/>
      <c r="F1009" s="278"/>
    </row>
    <row r="1010" spans="1:6" x14ac:dyDescent="0.25">
      <c r="A1010" s="278"/>
      <c r="B1010" s="278"/>
      <c r="C1010" s="278"/>
      <c r="D1010" s="283"/>
      <c r="E1010" s="278"/>
      <c r="F1010" s="278"/>
    </row>
    <row r="1011" spans="1:6" x14ac:dyDescent="0.25">
      <c r="A1011" s="278"/>
      <c r="B1011" s="278"/>
      <c r="C1011" s="278"/>
      <c r="D1011" s="283"/>
      <c r="E1011" s="278"/>
      <c r="F1011" s="278"/>
    </row>
    <row r="1012" spans="1:6" x14ac:dyDescent="0.25">
      <c r="A1012" s="278"/>
      <c r="B1012" s="278"/>
      <c r="C1012" s="278"/>
      <c r="D1012" s="283"/>
      <c r="E1012" s="278"/>
      <c r="F1012" s="278"/>
    </row>
    <row r="1013" spans="1:6" x14ac:dyDescent="0.25">
      <c r="A1013" s="278"/>
      <c r="B1013" s="278"/>
      <c r="C1013" s="278"/>
      <c r="D1013" s="283"/>
      <c r="E1013" s="278"/>
      <c r="F1013" s="278"/>
    </row>
    <row r="1014" spans="1:6" x14ac:dyDescent="0.25">
      <c r="A1014" s="278"/>
      <c r="B1014" s="278"/>
      <c r="C1014" s="278"/>
      <c r="D1014" s="283"/>
      <c r="E1014" s="278"/>
      <c r="F1014" s="278"/>
    </row>
    <row r="1015" spans="1:6" x14ac:dyDescent="0.25">
      <c r="A1015" s="278"/>
      <c r="B1015" s="278"/>
      <c r="C1015" s="278"/>
      <c r="D1015" s="283"/>
      <c r="E1015" s="278"/>
      <c r="F1015" s="278"/>
    </row>
    <row r="1016" spans="1:6" x14ac:dyDescent="0.25">
      <c r="A1016" s="278"/>
      <c r="B1016" s="278"/>
      <c r="C1016" s="278"/>
      <c r="D1016" s="283"/>
      <c r="E1016" s="278"/>
      <c r="F1016" s="278"/>
    </row>
    <row r="1017" spans="1:6" x14ac:dyDescent="0.25">
      <c r="A1017" s="278"/>
      <c r="B1017" s="278"/>
      <c r="C1017" s="278"/>
      <c r="D1017" s="283"/>
      <c r="E1017" s="278"/>
      <c r="F1017" s="278"/>
    </row>
    <row r="1018" spans="1:6" x14ac:dyDescent="0.25">
      <c r="A1018" s="278"/>
      <c r="B1018" s="278"/>
      <c r="C1018" s="278"/>
      <c r="D1018" s="283"/>
      <c r="E1018" s="278"/>
      <c r="F1018" s="278"/>
    </row>
    <row r="1019" spans="1:6" x14ac:dyDescent="0.25">
      <c r="A1019" s="278"/>
      <c r="B1019" s="278"/>
      <c r="C1019" s="278"/>
      <c r="D1019" s="283"/>
      <c r="E1019" s="278"/>
      <c r="F1019" s="278"/>
    </row>
    <row r="1020" spans="1:6" x14ac:dyDescent="0.25">
      <c r="A1020" s="278"/>
      <c r="B1020" s="278"/>
      <c r="C1020" s="278"/>
      <c r="D1020" s="283"/>
      <c r="E1020" s="278"/>
      <c r="F1020" s="278"/>
    </row>
    <row r="1021" spans="1:6" x14ac:dyDescent="0.25">
      <c r="A1021" s="278"/>
      <c r="B1021" s="278"/>
      <c r="C1021" s="278"/>
      <c r="D1021" s="283"/>
      <c r="E1021" s="278"/>
      <c r="F1021" s="278"/>
    </row>
    <row r="1022" spans="1:6" x14ac:dyDescent="0.25">
      <c r="A1022" s="278"/>
      <c r="B1022" s="278"/>
      <c r="C1022" s="278"/>
      <c r="D1022" s="283"/>
      <c r="E1022" s="278"/>
      <c r="F1022" s="278"/>
    </row>
    <row r="1023" spans="1:6" x14ac:dyDescent="0.25">
      <c r="A1023" s="278"/>
      <c r="B1023" s="278"/>
      <c r="C1023" s="278"/>
      <c r="D1023" s="283"/>
      <c r="E1023" s="278"/>
      <c r="F1023" s="278"/>
    </row>
    <row r="1024" spans="1:6" x14ac:dyDescent="0.25">
      <c r="A1024" s="278"/>
      <c r="B1024" s="278"/>
      <c r="C1024" s="278"/>
      <c r="D1024" s="283"/>
      <c r="E1024" s="278"/>
      <c r="F1024" s="278"/>
    </row>
    <row r="1025" spans="1:6" x14ac:dyDescent="0.25">
      <c r="A1025" s="278"/>
      <c r="B1025" s="278"/>
      <c r="C1025" s="278"/>
      <c r="D1025" s="283"/>
      <c r="E1025" s="278"/>
      <c r="F1025" s="278"/>
    </row>
    <row r="1026" spans="1:6" x14ac:dyDescent="0.25">
      <c r="A1026" s="278"/>
      <c r="B1026" s="278"/>
      <c r="C1026" s="278"/>
      <c r="D1026" s="283"/>
      <c r="E1026" s="278"/>
      <c r="F1026" s="278"/>
    </row>
    <row r="1027" spans="1:6" x14ac:dyDescent="0.25">
      <c r="A1027" s="278"/>
      <c r="B1027" s="278"/>
      <c r="C1027" s="278"/>
      <c r="D1027" s="283"/>
      <c r="E1027" s="278"/>
      <c r="F1027" s="278"/>
    </row>
    <row r="1028" spans="1:6" x14ac:dyDescent="0.25">
      <c r="A1028" s="278"/>
      <c r="B1028" s="278"/>
      <c r="C1028" s="278"/>
      <c r="D1028" s="283"/>
      <c r="E1028" s="278"/>
      <c r="F1028" s="278"/>
    </row>
    <row r="1029" spans="1:6" x14ac:dyDescent="0.25">
      <c r="A1029" s="278"/>
      <c r="B1029" s="278"/>
      <c r="C1029" s="278"/>
      <c r="D1029" s="283"/>
      <c r="E1029" s="278"/>
      <c r="F1029" s="278"/>
    </row>
    <row r="1030" spans="1:6" x14ac:dyDescent="0.25">
      <c r="A1030" s="278"/>
      <c r="B1030" s="278"/>
      <c r="C1030" s="278"/>
      <c r="D1030" s="283"/>
      <c r="E1030" s="278"/>
      <c r="F1030" s="278"/>
    </row>
    <row r="1031" spans="1:6" x14ac:dyDescent="0.25">
      <c r="A1031" s="278"/>
      <c r="B1031" s="278"/>
      <c r="C1031" s="278"/>
      <c r="D1031" s="283"/>
      <c r="E1031" s="278"/>
      <c r="F1031" s="278"/>
    </row>
    <row r="1032" spans="1:6" x14ac:dyDescent="0.25">
      <c r="A1032" s="278"/>
      <c r="B1032" s="278"/>
      <c r="C1032" s="278"/>
      <c r="D1032" s="283"/>
      <c r="E1032" s="278"/>
      <c r="F1032" s="278"/>
    </row>
    <row r="1033" spans="1:6" x14ac:dyDescent="0.25">
      <c r="A1033" s="278"/>
      <c r="B1033" s="278"/>
      <c r="C1033" s="278"/>
      <c r="D1033" s="283"/>
      <c r="E1033" s="278"/>
      <c r="F1033" s="278"/>
    </row>
    <row r="1034" spans="1:6" x14ac:dyDescent="0.25">
      <c r="A1034" s="278"/>
      <c r="B1034" s="278"/>
      <c r="C1034" s="278"/>
      <c r="D1034" s="283"/>
      <c r="E1034" s="278"/>
      <c r="F1034" s="278"/>
    </row>
    <row r="1035" spans="1:6" x14ac:dyDescent="0.25">
      <c r="A1035" s="278"/>
      <c r="B1035" s="278"/>
      <c r="C1035" s="278"/>
      <c r="D1035" s="283"/>
      <c r="E1035" s="278"/>
      <c r="F1035" s="278"/>
    </row>
    <row r="1036" spans="1:6" x14ac:dyDescent="0.25">
      <c r="A1036" s="278"/>
      <c r="B1036" s="278"/>
      <c r="C1036" s="278"/>
      <c r="D1036" s="283"/>
      <c r="E1036" s="278"/>
      <c r="F1036" s="278"/>
    </row>
    <row r="1037" spans="1:6" x14ac:dyDescent="0.25">
      <c r="A1037" s="278"/>
      <c r="B1037" s="278"/>
      <c r="C1037" s="278"/>
      <c r="D1037" s="283"/>
      <c r="E1037" s="278"/>
      <c r="F1037" s="278"/>
    </row>
    <row r="1038" spans="1:6" x14ac:dyDescent="0.25">
      <c r="A1038" s="278"/>
      <c r="B1038" s="278"/>
      <c r="C1038" s="278"/>
      <c r="D1038" s="283"/>
      <c r="E1038" s="278"/>
      <c r="F1038" s="278"/>
    </row>
    <row r="1039" spans="1:6" x14ac:dyDescent="0.25">
      <c r="A1039" s="278"/>
      <c r="B1039" s="278"/>
      <c r="C1039" s="278"/>
      <c r="D1039" s="283"/>
      <c r="E1039" s="278"/>
      <c r="F1039" s="278"/>
    </row>
    <row r="1040" spans="1:6" x14ac:dyDescent="0.25">
      <c r="A1040" s="278"/>
      <c r="B1040" s="278"/>
      <c r="C1040" s="278"/>
      <c r="D1040" s="283"/>
      <c r="E1040" s="278"/>
      <c r="F1040" s="278"/>
    </row>
    <row r="1041" spans="1:6" x14ac:dyDescent="0.25">
      <c r="A1041" s="278"/>
      <c r="B1041" s="278"/>
      <c r="C1041" s="278"/>
      <c r="D1041" s="283"/>
      <c r="E1041" s="278"/>
      <c r="F1041" s="278"/>
    </row>
    <row r="1042" spans="1:6" x14ac:dyDescent="0.25">
      <c r="A1042" s="278"/>
      <c r="B1042" s="278"/>
      <c r="C1042" s="278"/>
      <c r="D1042" s="283"/>
      <c r="E1042" s="278"/>
      <c r="F1042" s="278"/>
    </row>
    <row r="1043" spans="1:6" x14ac:dyDescent="0.25">
      <c r="A1043" s="278"/>
      <c r="B1043" s="278"/>
      <c r="C1043" s="278"/>
      <c r="D1043" s="283"/>
      <c r="E1043" s="278"/>
      <c r="F1043" s="278"/>
    </row>
    <row r="1044" spans="1:6" x14ac:dyDescent="0.25">
      <c r="A1044" s="278"/>
      <c r="B1044" s="278"/>
      <c r="C1044" s="278"/>
      <c r="D1044" s="283"/>
      <c r="E1044" s="278"/>
      <c r="F1044" s="278"/>
    </row>
    <row r="1045" spans="1:6" x14ac:dyDescent="0.25">
      <c r="A1045" s="278"/>
      <c r="B1045" s="278"/>
      <c r="C1045" s="278"/>
      <c r="D1045" s="283"/>
      <c r="E1045" s="278"/>
      <c r="F1045" s="278"/>
    </row>
    <row r="1046" spans="1:6" x14ac:dyDescent="0.25">
      <c r="A1046" s="278"/>
      <c r="B1046" s="278"/>
      <c r="C1046" s="278"/>
      <c r="D1046" s="283"/>
      <c r="E1046" s="278"/>
      <c r="F1046" s="278"/>
    </row>
    <row r="1047" spans="1:6" x14ac:dyDescent="0.25">
      <c r="A1047" s="278"/>
      <c r="B1047" s="278"/>
      <c r="C1047" s="278"/>
      <c r="D1047" s="283"/>
      <c r="E1047" s="278"/>
      <c r="F1047" s="278"/>
    </row>
    <row r="1048" spans="1:6" x14ac:dyDescent="0.25">
      <c r="A1048" s="278"/>
      <c r="B1048" s="278"/>
      <c r="C1048" s="278"/>
      <c r="D1048" s="283"/>
      <c r="E1048" s="278"/>
      <c r="F1048" s="278"/>
    </row>
    <row r="1049" spans="1:6" x14ac:dyDescent="0.25">
      <c r="A1049" s="278"/>
      <c r="B1049" s="278"/>
      <c r="C1049" s="278"/>
      <c r="D1049" s="283"/>
      <c r="E1049" s="278"/>
      <c r="F1049" s="278"/>
    </row>
    <row r="1050" spans="1:6" x14ac:dyDescent="0.25">
      <c r="A1050" s="278"/>
      <c r="B1050" s="278"/>
      <c r="C1050" s="278"/>
      <c r="D1050" s="283"/>
      <c r="E1050" s="278"/>
      <c r="F1050" s="278"/>
    </row>
    <row r="1051" spans="1:6" x14ac:dyDescent="0.25">
      <c r="A1051" s="278"/>
      <c r="B1051" s="278"/>
      <c r="C1051" s="278"/>
      <c r="D1051" s="283"/>
      <c r="E1051" s="278"/>
      <c r="F1051" s="278"/>
    </row>
    <row r="1052" spans="1:6" x14ac:dyDescent="0.25">
      <c r="A1052" s="278"/>
      <c r="B1052" s="278"/>
      <c r="C1052" s="278"/>
      <c r="D1052" s="283"/>
      <c r="E1052" s="278"/>
      <c r="F1052" s="278"/>
    </row>
    <row r="1053" spans="1:6" x14ac:dyDescent="0.25">
      <c r="A1053" s="278"/>
      <c r="B1053" s="278"/>
      <c r="C1053" s="278"/>
      <c r="D1053" s="283"/>
      <c r="E1053" s="278"/>
      <c r="F1053" s="278"/>
    </row>
    <row r="1054" spans="1:6" x14ac:dyDescent="0.25">
      <c r="A1054" s="278"/>
      <c r="B1054" s="278"/>
      <c r="C1054" s="278"/>
      <c r="D1054" s="283"/>
      <c r="E1054" s="278"/>
      <c r="F1054" s="278"/>
    </row>
    <row r="1055" spans="1:6" x14ac:dyDescent="0.25">
      <c r="A1055" s="278"/>
      <c r="B1055" s="278"/>
      <c r="C1055" s="278"/>
      <c r="D1055" s="283"/>
      <c r="E1055" s="278"/>
      <c r="F1055" s="278"/>
    </row>
    <row r="1056" spans="1:6" x14ac:dyDescent="0.25">
      <c r="A1056" s="278"/>
      <c r="B1056" s="278"/>
      <c r="C1056" s="278"/>
      <c r="D1056" s="283"/>
      <c r="E1056" s="278"/>
      <c r="F1056" s="278"/>
    </row>
    <row r="1057" spans="1:6" x14ac:dyDescent="0.25">
      <c r="A1057" s="278"/>
      <c r="B1057" s="278"/>
      <c r="C1057" s="278"/>
      <c r="D1057" s="283"/>
      <c r="E1057" s="278"/>
      <c r="F1057" s="278"/>
    </row>
    <row r="1058" spans="1:6" x14ac:dyDescent="0.25">
      <c r="A1058" s="278"/>
      <c r="B1058" s="278"/>
      <c r="C1058" s="278"/>
      <c r="D1058" s="283"/>
      <c r="E1058" s="278"/>
      <c r="F1058" s="278"/>
    </row>
    <row r="1059" spans="1:6" x14ac:dyDescent="0.25">
      <c r="A1059" s="278"/>
      <c r="B1059" s="278"/>
      <c r="C1059" s="278"/>
      <c r="D1059" s="283"/>
      <c r="E1059" s="278"/>
      <c r="F1059" s="278"/>
    </row>
    <row r="1060" spans="1:6" x14ac:dyDescent="0.25">
      <c r="A1060" s="278"/>
      <c r="B1060" s="278"/>
      <c r="C1060" s="278"/>
      <c r="D1060" s="283"/>
      <c r="E1060" s="278"/>
      <c r="F1060" s="278"/>
    </row>
    <row r="1061" spans="1:6" x14ac:dyDescent="0.25">
      <c r="A1061" s="278"/>
      <c r="B1061" s="278"/>
      <c r="C1061" s="278"/>
      <c r="D1061" s="283"/>
      <c r="E1061" s="278"/>
      <c r="F1061" s="278"/>
    </row>
    <row r="1062" spans="1:6" x14ac:dyDescent="0.25">
      <c r="A1062" s="278"/>
      <c r="B1062" s="278"/>
      <c r="C1062" s="278"/>
      <c r="D1062" s="283"/>
      <c r="E1062" s="278"/>
      <c r="F1062" s="278"/>
    </row>
    <row r="1063" spans="1:6" x14ac:dyDescent="0.25">
      <c r="A1063" s="278"/>
      <c r="B1063" s="278"/>
      <c r="C1063" s="278"/>
      <c r="D1063" s="283"/>
      <c r="E1063" s="278"/>
      <c r="F1063" s="278"/>
    </row>
    <row r="1064" spans="1:6" x14ac:dyDescent="0.25">
      <c r="A1064" s="278"/>
      <c r="B1064" s="278"/>
      <c r="C1064" s="278"/>
      <c r="D1064" s="283"/>
      <c r="E1064" s="278"/>
      <c r="F1064" s="278"/>
    </row>
    <row r="1065" spans="1:6" x14ac:dyDescent="0.25">
      <c r="A1065" s="278"/>
      <c r="B1065" s="278"/>
      <c r="C1065" s="278"/>
      <c r="D1065" s="283"/>
      <c r="E1065" s="278"/>
      <c r="F1065" s="278"/>
    </row>
    <row r="1066" spans="1:6" x14ac:dyDescent="0.25">
      <c r="A1066" s="278"/>
      <c r="B1066" s="278"/>
      <c r="C1066" s="278"/>
      <c r="D1066" s="283"/>
      <c r="E1066" s="278"/>
      <c r="F1066" s="278"/>
    </row>
    <row r="1067" spans="1:6" x14ac:dyDescent="0.25">
      <c r="A1067" s="278"/>
      <c r="B1067" s="278"/>
      <c r="C1067" s="278"/>
      <c r="D1067" s="283"/>
      <c r="E1067" s="278"/>
      <c r="F1067" s="278"/>
    </row>
    <row r="1068" spans="1:6" x14ac:dyDescent="0.25">
      <c r="A1068" s="278"/>
      <c r="B1068" s="278"/>
      <c r="C1068" s="278"/>
      <c r="D1068" s="283"/>
      <c r="E1068" s="278"/>
      <c r="F1068" s="278"/>
    </row>
    <row r="1069" spans="1:6" x14ac:dyDescent="0.25">
      <c r="A1069" s="278"/>
      <c r="B1069" s="278"/>
      <c r="C1069" s="278"/>
      <c r="D1069" s="283"/>
      <c r="E1069" s="278"/>
      <c r="F1069" s="278"/>
    </row>
    <row r="1070" spans="1:6" x14ac:dyDescent="0.25">
      <c r="A1070" s="278"/>
      <c r="B1070" s="278"/>
      <c r="C1070" s="278"/>
      <c r="D1070" s="283"/>
      <c r="E1070" s="278"/>
      <c r="F1070" s="278"/>
    </row>
    <row r="1071" spans="1:6" x14ac:dyDescent="0.25">
      <c r="A1071" s="278"/>
      <c r="B1071" s="278"/>
      <c r="C1071" s="278"/>
      <c r="D1071" s="283"/>
      <c r="E1071" s="278"/>
      <c r="F1071" s="278"/>
    </row>
    <row r="1072" spans="1:6" x14ac:dyDescent="0.25">
      <c r="A1072" s="278"/>
      <c r="B1072" s="278"/>
      <c r="C1072" s="278"/>
      <c r="D1072" s="283"/>
      <c r="E1072" s="278"/>
      <c r="F1072" s="278"/>
    </row>
    <row r="1073" spans="1:6" x14ac:dyDescent="0.25">
      <c r="A1073" s="278"/>
      <c r="B1073" s="278"/>
      <c r="C1073" s="278"/>
      <c r="D1073" s="283"/>
      <c r="E1073" s="278"/>
      <c r="F1073" s="278"/>
    </row>
    <row r="1074" spans="1:6" x14ac:dyDescent="0.25">
      <c r="A1074" s="278"/>
      <c r="B1074" s="278"/>
      <c r="C1074" s="278"/>
      <c r="D1074" s="283"/>
      <c r="E1074" s="278"/>
      <c r="F1074" s="278"/>
    </row>
    <row r="1075" spans="1:6" x14ac:dyDescent="0.25">
      <c r="A1075" s="278"/>
      <c r="B1075" s="278"/>
      <c r="C1075" s="278"/>
      <c r="D1075" s="283"/>
      <c r="E1075" s="278"/>
      <c r="F1075" s="278"/>
    </row>
    <row r="1076" spans="1:6" x14ac:dyDescent="0.25">
      <c r="A1076" s="278"/>
      <c r="B1076" s="278"/>
      <c r="C1076" s="278"/>
      <c r="D1076" s="283"/>
      <c r="E1076" s="278"/>
      <c r="F1076" s="278"/>
    </row>
    <row r="1077" spans="1:6" x14ac:dyDescent="0.25">
      <c r="A1077" s="278"/>
      <c r="B1077" s="278"/>
      <c r="C1077" s="278"/>
      <c r="D1077" s="283"/>
      <c r="E1077" s="278"/>
      <c r="F1077" s="278"/>
    </row>
    <row r="1078" spans="1:6" x14ac:dyDescent="0.25">
      <c r="A1078" s="278"/>
      <c r="B1078" s="278"/>
      <c r="C1078" s="278"/>
      <c r="D1078" s="283"/>
      <c r="E1078" s="278"/>
      <c r="F1078" s="278"/>
    </row>
    <row r="1079" spans="1:6" x14ac:dyDescent="0.25">
      <c r="A1079" s="278"/>
      <c r="B1079" s="278"/>
      <c r="C1079" s="278"/>
      <c r="D1079" s="283"/>
      <c r="E1079" s="278"/>
      <c r="F1079" s="278"/>
    </row>
    <row r="1080" spans="1:6" x14ac:dyDescent="0.25">
      <c r="A1080" s="278"/>
      <c r="B1080" s="278"/>
      <c r="C1080" s="278"/>
      <c r="D1080" s="283"/>
      <c r="E1080" s="278"/>
      <c r="F1080" s="278"/>
    </row>
    <row r="1081" spans="1:6" x14ac:dyDescent="0.25">
      <c r="A1081" s="278"/>
      <c r="B1081" s="278"/>
      <c r="C1081" s="278"/>
      <c r="D1081" s="283"/>
      <c r="E1081" s="278"/>
      <c r="F1081" s="278"/>
    </row>
    <row r="1082" spans="1:6" x14ac:dyDescent="0.25">
      <c r="A1082" s="278"/>
      <c r="B1082" s="278"/>
      <c r="C1082" s="278"/>
      <c r="D1082" s="283"/>
      <c r="E1082" s="278"/>
      <c r="F1082" s="278"/>
    </row>
    <row r="1083" spans="1:6" x14ac:dyDescent="0.25">
      <c r="A1083" s="278"/>
      <c r="B1083" s="278"/>
      <c r="C1083" s="278"/>
      <c r="D1083" s="283"/>
      <c r="E1083" s="278"/>
      <c r="F1083" s="278"/>
    </row>
    <row r="1084" spans="1:6" x14ac:dyDescent="0.25">
      <c r="A1084" s="278"/>
      <c r="B1084" s="278"/>
      <c r="C1084" s="278"/>
      <c r="D1084" s="283"/>
      <c r="E1084" s="278"/>
      <c r="F1084" s="278"/>
    </row>
    <row r="1085" spans="1:6" x14ac:dyDescent="0.25">
      <c r="A1085" s="278"/>
      <c r="B1085" s="278"/>
      <c r="C1085" s="278"/>
      <c r="D1085" s="283"/>
      <c r="E1085" s="278"/>
      <c r="F1085" s="278"/>
    </row>
    <row r="1086" spans="1:6" x14ac:dyDescent="0.25">
      <c r="A1086" s="278"/>
      <c r="B1086" s="278"/>
      <c r="C1086" s="278"/>
      <c r="D1086" s="283"/>
      <c r="E1086" s="278"/>
      <c r="F1086" s="278"/>
    </row>
    <row r="1087" spans="1:6" x14ac:dyDescent="0.25">
      <c r="A1087" s="278"/>
      <c r="B1087" s="278"/>
      <c r="C1087" s="278"/>
      <c r="D1087" s="283"/>
      <c r="E1087" s="278"/>
      <c r="F1087" s="278"/>
    </row>
    <row r="1088" spans="1:6" x14ac:dyDescent="0.25">
      <c r="A1088" s="278"/>
      <c r="B1088" s="278"/>
      <c r="C1088" s="278"/>
      <c r="D1088" s="283"/>
      <c r="E1088" s="278"/>
      <c r="F1088" s="278"/>
    </row>
    <row r="1089" spans="1:6" x14ac:dyDescent="0.25">
      <c r="A1089" s="278"/>
      <c r="B1089" s="278"/>
      <c r="C1089" s="278"/>
      <c r="D1089" s="283"/>
      <c r="E1089" s="278"/>
      <c r="F1089" s="278"/>
    </row>
    <row r="1090" spans="1:6" x14ac:dyDescent="0.25">
      <c r="A1090" s="278"/>
      <c r="B1090" s="278"/>
      <c r="C1090" s="278"/>
      <c r="D1090" s="283"/>
      <c r="E1090" s="278"/>
      <c r="F1090" s="278"/>
    </row>
    <row r="1091" spans="1:6" x14ac:dyDescent="0.25">
      <c r="A1091" s="278"/>
      <c r="B1091" s="278"/>
      <c r="C1091" s="278"/>
      <c r="D1091" s="283"/>
      <c r="E1091" s="278"/>
      <c r="F1091" s="278"/>
    </row>
    <row r="1092" spans="1:6" x14ac:dyDescent="0.25">
      <c r="A1092" s="278"/>
      <c r="B1092" s="278"/>
      <c r="C1092" s="278"/>
      <c r="D1092" s="283"/>
      <c r="E1092" s="278"/>
      <c r="F1092" s="278"/>
    </row>
    <row r="1093" spans="1:6" x14ac:dyDescent="0.25">
      <c r="A1093" s="278"/>
      <c r="B1093" s="278"/>
      <c r="C1093" s="278"/>
      <c r="D1093" s="283"/>
      <c r="E1093" s="278"/>
      <c r="F1093" s="278"/>
    </row>
    <row r="1094" spans="1:6" x14ac:dyDescent="0.25">
      <c r="A1094" s="278"/>
      <c r="B1094" s="278"/>
      <c r="C1094" s="278"/>
      <c r="D1094" s="283"/>
      <c r="E1094" s="278"/>
      <c r="F1094" s="278"/>
    </row>
    <row r="1095" spans="1:6" x14ac:dyDescent="0.25">
      <c r="A1095" s="278"/>
      <c r="B1095" s="278"/>
      <c r="C1095" s="278"/>
      <c r="D1095" s="283"/>
      <c r="E1095" s="278"/>
      <c r="F1095" s="278"/>
    </row>
    <row r="1096" spans="1:6" x14ac:dyDescent="0.25">
      <c r="A1096" s="278"/>
      <c r="B1096" s="278"/>
      <c r="C1096" s="278"/>
      <c r="D1096" s="283"/>
      <c r="E1096" s="278"/>
      <c r="F1096" s="278"/>
    </row>
    <row r="1097" spans="1:6" x14ac:dyDescent="0.25">
      <c r="A1097" s="278"/>
      <c r="B1097" s="278"/>
      <c r="C1097" s="278"/>
      <c r="D1097" s="283"/>
      <c r="E1097" s="278"/>
      <c r="F1097" s="278"/>
    </row>
    <row r="1098" spans="1:6" x14ac:dyDescent="0.25">
      <c r="A1098" s="278"/>
      <c r="B1098" s="278"/>
      <c r="C1098" s="278"/>
      <c r="D1098" s="283"/>
      <c r="E1098" s="278"/>
      <c r="F1098" s="278"/>
    </row>
    <row r="1099" spans="1:6" x14ac:dyDescent="0.25">
      <c r="A1099" s="278"/>
      <c r="B1099" s="278"/>
      <c r="C1099" s="278"/>
      <c r="D1099" s="283"/>
      <c r="E1099" s="278"/>
      <c r="F1099" s="278"/>
    </row>
    <row r="1100" spans="1:6" x14ac:dyDescent="0.25">
      <c r="A1100" s="278"/>
      <c r="B1100" s="278"/>
      <c r="C1100" s="278"/>
      <c r="D1100" s="283"/>
      <c r="E1100" s="278"/>
      <c r="F1100" s="278"/>
    </row>
    <row r="1101" spans="1:6" x14ac:dyDescent="0.25">
      <c r="A1101" s="278"/>
      <c r="B1101" s="278"/>
      <c r="C1101" s="278"/>
      <c r="D1101" s="283"/>
      <c r="E1101" s="278"/>
      <c r="F1101" s="278"/>
    </row>
    <row r="1102" spans="1:6" x14ac:dyDescent="0.25">
      <c r="A1102" s="278"/>
      <c r="B1102" s="278"/>
      <c r="C1102" s="278"/>
      <c r="D1102" s="283"/>
      <c r="E1102" s="278"/>
      <c r="F1102" s="278"/>
    </row>
    <row r="1103" spans="1:6" x14ac:dyDescent="0.25">
      <c r="A1103" s="278"/>
      <c r="B1103" s="278"/>
      <c r="C1103" s="278"/>
      <c r="D1103" s="283"/>
      <c r="E1103" s="278"/>
      <c r="F1103" s="278"/>
    </row>
    <row r="1104" spans="1:6" x14ac:dyDescent="0.25">
      <c r="A1104" s="278"/>
      <c r="B1104" s="278"/>
      <c r="C1104" s="278"/>
      <c r="D1104" s="283"/>
      <c r="E1104" s="278"/>
      <c r="F1104" s="278"/>
    </row>
    <row r="1105" spans="1:6" x14ac:dyDescent="0.25">
      <c r="A1105" s="278"/>
      <c r="B1105" s="278"/>
      <c r="C1105" s="278"/>
      <c r="D1105" s="283"/>
      <c r="E1105" s="278"/>
      <c r="F1105" s="278"/>
    </row>
    <row r="1106" spans="1:6" x14ac:dyDescent="0.25">
      <c r="A1106" s="278"/>
      <c r="B1106" s="278"/>
      <c r="C1106" s="278"/>
      <c r="D1106" s="283"/>
      <c r="E1106" s="278"/>
      <c r="F1106" s="278"/>
    </row>
    <row r="1107" spans="1:6" x14ac:dyDescent="0.25">
      <c r="A1107" s="278"/>
      <c r="B1107" s="278"/>
      <c r="C1107" s="278"/>
      <c r="D1107" s="283"/>
      <c r="E1107" s="278"/>
      <c r="F1107" s="278"/>
    </row>
    <row r="1108" spans="1:6" x14ac:dyDescent="0.25">
      <c r="A1108" s="278"/>
      <c r="B1108" s="278"/>
      <c r="C1108" s="278"/>
      <c r="D1108" s="283"/>
      <c r="E1108" s="278"/>
      <c r="F1108" s="278"/>
    </row>
    <row r="1109" spans="1:6" x14ac:dyDescent="0.25">
      <c r="A1109" s="278"/>
      <c r="B1109" s="278"/>
      <c r="C1109" s="278"/>
      <c r="D1109" s="283"/>
      <c r="E1109" s="278"/>
      <c r="F1109" s="278"/>
    </row>
    <row r="1110" spans="1:6" x14ac:dyDescent="0.25">
      <c r="A1110" s="278"/>
      <c r="B1110" s="278"/>
      <c r="C1110" s="278"/>
      <c r="D1110" s="283"/>
      <c r="E1110" s="278"/>
      <c r="F1110" s="278"/>
    </row>
    <row r="1111" spans="1:6" x14ac:dyDescent="0.25">
      <c r="A1111" s="278"/>
      <c r="B1111" s="278"/>
      <c r="C1111" s="278"/>
      <c r="D1111" s="283"/>
      <c r="E1111" s="278"/>
      <c r="F1111" s="278"/>
    </row>
    <row r="1112" spans="1:6" x14ac:dyDescent="0.25">
      <c r="A1112" s="278"/>
      <c r="B1112" s="278"/>
      <c r="C1112" s="278"/>
      <c r="D1112" s="283"/>
      <c r="E1112" s="278"/>
      <c r="F1112" s="278"/>
    </row>
    <row r="1113" spans="1:6" x14ac:dyDescent="0.25">
      <c r="A1113" s="278"/>
      <c r="B1113" s="278"/>
      <c r="C1113" s="278"/>
      <c r="D1113" s="283"/>
      <c r="E1113" s="278"/>
      <c r="F1113" s="278"/>
    </row>
    <row r="1114" spans="1:6" x14ac:dyDescent="0.25">
      <c r="A1114" s="278"/>
      <c r="B1114" s="278"/>
      <c r="C1114" s="278"/>
      <c r="D1114" s="283"/>
      <c r="E1114" s="278"/>
      <c r="F1114" s="278"/>
    </row>
    <row r="1115" spans="1:6" x14ac:dyDescent="0.25">
      <c r="A1115" s="278"/>
      <c r="B1115" s="278"/>
      <c r="C1115" s="278"/>
      <c r="D1115" s="283"/>
      <c r="E1115" s="278"/>
      <c r="F1115" s="278"/>
    </row>
    <row r="1116" spans="1:6" x14ac:dyDescent="0.25">
      <c r="A1116" s="278"/>
      <c r="B1116" s="278"/>
      <c r="C1116" s="278"/>
      <c r="D1116" s="283"/>
      <c r="E1116" s="278"/>
      <c r="F1116" s="278"/>
    </row>
    <row r="1117" spans="1:6" x14ac:dyDescent="0.25">
      <c r="A1117" s="278"/>
      <c r="B1117" s="278"/>
      <c r="C1117" s="278"/>
      <c r="D1117" s="283"/>
      <c r="E1117" s="278"/>
      <c r="F1117" s="278"/>
    </row>
    <row r="1118" spans="1:6" x14ac:dyDescent="0.25">
      <c r="A1118" s="278"/>
      <c r="B1118" s="278"/>
      <c r="C1118" s="278"/>
      <c r="D1118" s="283"/>
      <c r="E1118" s="278"/>
      <c r="F1118" s="278"/>
    </row>
    <row r="1119" spans="1:6" x14ac:dyDescent="0.25">
      <c r="A1119" s="278"/>
      <c r="B1119" s="278"/>
      <c r="C1119" s="278"/>
      <c r="D1119" s="283"/>
      <c r="E1119" s="278"/>
      <c r="F1119" s="278"/>
    </row>
    <row r="1120" spans="1:6" x14ac:dyDescent="0.25">
      <c r="A1120" s="278"/>
      <c r="B1120" s="278"/>
      <c r="C1120" s="278"/>
      <c r="D1120" s="283"/>
      <c r="E1120" s="278"/>
      <c r="F1120" s="278"/>
    </row>
    <row r="1121" spans="1:6" x14ac:dyDescent="0.25">
      <c r="A1121" s="278"/>
      <c r="B1121" s="278"/>
      <c r="C1121" s="278"/>
      <c r="D1121" s="283"/>
      <c r="E1121" s="278"/>
      <c r="F1121" s="278"/>
    </row>
    <row r="1122" spans="1:6" x14ac:dyDescent="0.25">
      <c r="A1122" s="278"/>
      <c r="B1122" s="278"/>
      <c r="C1122" s="278"/>
      <c r="D1122" s="283"/>
      <c r="E1122" s="278"/>
      <c r="F1122" s="278"/>
    </row>
    <row r="1123" spans="1:6" x14ac:dyDescent="0.25">
      <c r="A1123" s="278"/>
      <c r="B1123" s="278"/>
      <c r="C1123" s="278"/>
      <c r="D1123" s="283"/>
      <c r="E1123" s="278"/>
      <c r="F1123" s="278"/>
    </row>
    <row r="1124" spans="1:6" x14ac:dyDescent="0.25">
      <c r="A1124" s="278"/>
      <c r="B1124" s="278"/>
      <c r="C1124" s="278"/>
      <c r="D1124" s="283"/>
      <c r="E1124" s="278"/>
      <c r="F1124" s="278"/>
    </row>
    <row r="1125" spans="1:6" x14ac:dyDescent="0.25">
      <c r="A1125" s="278"/>
      <c r="B1125" s="278"/>
      <c r="C1125" s="278"/>
      <c r="D1125" s="283"/>
      <c r="E1125" s="278"/>
      <c r="F1125" s="278"/>
    </row>
    <row r="1126" spans="1:6" x14ac:dyDescent="0.25">
      <c r="A1126" s="278"/>
      <c r="B1126" s="278"/>
      <c r="C1126" s="278"/>
      <c r="D1126" s="283"/>
      <c r="E1126" s="278"/>
      <c r="F1126" s="278"/>
    </row>
    <row r="1127" spans="1:6" x14ac:dyDescent="0.25">
      <c r="A1127" s="278"/>
      <c r="B1127" s="278"/>
      <c r="C1127" s="278"/>
      <c r="D1127" s="283"/>
      <c r="E1127" s="278"/>
      <c r="F1127" s="278"/>
    </row>
    <row r="1128" spans="1:6" x14ac:dyDescent="0.25">
      <c r="A1128" s="278"/>
      <c r="B1128" s="278"/>
      <c r="C1128" s="278"/>
      <c r="D1128" s="283"/>
      <c r="E1128" s="278"/>
      <c r="F1128" s="278"/>
    </row>
    <row r="1129" spans="1:6" x14ac:dyDescent="0.25">
      <c r="A1129" s="278"/>
      <c r="B1129" s="278"/>
      <c r="C1129" s="278"/>
      <c r="D1129" s="283"/>
      <c r="E1129" s="278"/>
      <c r="F1129" s="278"/>
    </row>
    <row r="1130" spans="1:6" x14ac:dyDescent="0.25">
      <c r="A1130" s="278"/>
      <c r="B1130" s="278"/>
      <c r="C1130" s="278"/>
      <c r="D1130" s="283"/>
      <c r="E1130" s="278"/>
      <c r="F1130" s="278"/>
    </row>
    <row r="1131" spans="1:6" x14ac:dyDescent="0.25">
      <c r="A1131" s="278"/>
      <c r="B1131" s="278"/>
      <c r="C1131" s="278"/>
      <c r="D1131" s="283"/>
      <c r="E1131" s="278"/>
      <c r="F1131" s="278"/>
    </row>
    <row r="1132" spans="1:6" x14ac:dyDescent="0.25">
      <c r="A1132" s="278"/>
      <c r="B1132" s="278"/>
      <c r="C1132" s="278"/>
      <c r="D1132" s="283"/>
      <c r="E1132" s="278"/>
      <c r="F1132" s="278"/>
    </row>
    <row r="1133" spans="1:6" x14ac:dyDescent="0.25">
      <c r="A1133" s="278"/>
      <c r="B1133" s="278"/>
      <c r="C1133" s="278"/>
      <c r="D1133" s="283"/>
      <c r="E1133" s="278"/>
      <c r="F1133" s="278"/>
    </row>
    <row r="1134" spans="1:6" x14ac:dyDescent="0.25">
      <c r="A1134" s="278"/>
      <c r="B1134" s="278"/>
      <c r="C1134" s="278"/>
      <c r="D1134" s="283"/>
      <c r="E1134" s="278"/>
      <c r="F1134" s="278"/>
    </row>
    <row r="1135" spans="1:6" x14ac:dyDescent="0.25">
      <c r="A1135" s="278"/>
      <c r="B1135" s="278"/>
      <c r="C1135" s="278"/>
      <c r="D1135" s="283"/>
      <c r="E1135" s="278"/>
      <c r="F1135" s="278"/>
    </row>
    <row r="1136" spans="1:6" x14ac:dyDescent="0.25">
      <c r="A1136" s="278"/>
      <c r="B1136" s="278"/>
      <c r="C1136" s="278"/>
      <c r="D1136" s="283"/>
      <c r="E1136" s="278"/>
      <c r="F1136" s="278"/>
    </row>
    <row r="1137" spans="1:6" x14ac:dyDescent="0.25">
      <c r="A1137" s="278"/>
      <c r="B1137" s="278"/>
      <c r="C1137" s="278"/>
      <c r="D1137" s="283"/>
      <c r="E1137" s="278"/>
      <c r="F1137" s="278"/>
    </row>
    <row r="1138" spans="1:6" x14ac:dyDescent="0.25">
      <c r="A1138" s="278"/>
      <c r="B1138" s="278"/>
      <c r="C1138" s="278"/>
      <c r="D1138" s="283"/>
      <c r="E1138" s="278"/>
      <c r="F1138" s="278"/>
    </row>
    <row r="1139" spans="1:6" x14ac:dyDescent="0.25">
      <c r="A1139" s="278"/>
      <c r="B1139" s="278"/>
      <c r="C1139" s="278"/>
      <c r="D1139" s="283"/>
      <c r="E1139" s="278"/>
      <c r="F1139" s="278"/>
    </row>
    <row r="1140" spans="1:6" x14ac:dyDescent="0.25">
      <c r="A1140" s="278"/>
      <c r="B1140" s="278"/>
      <c r="C1140" s="278"/>
      <c r="D1140" s="283"/>
      <c r="E1140" s="278"/>
      <c r="F1140" s="278"/>
    </row>
    <row r="1141" spans="1:6" x14ac:dyDescent="0.25">
      <c r="A1141" s="278"/>
      <c r="B1141" s="278"/>
      <c r="C1141" s="278"/>
      <c r="D1141" s="283"/>
      <c r="E1141" s="278"/>
      <c r="F1141" s="278"/>
    </row>
    <row r="1142" spans="1:6" x14ac:dyDescent="0.25">
      <c r="A1142" s="278"/>
      <c r="B1142" s="278"/>
      <c r="C1142" s="278"/>
      <c r="D1142" s="283"/>
      <c r="E1142" s="278"/>
      <c r="F1142" s="278"/>
    </row>
    <row r="1143" spans="1:6" x14ac:dyDescent="0.25">
      <c r="A1143" s="278"/>
      <c r="B1143" s="278"/>
      <c r="C1143" s="278"/>
      <c r="D1143" s="283"/>
      <c r="E1143" s="278"/>
      <c r="F1143" s="278"/>
    </row>
    <row r="1144" spans="1:6" x14ac:dyDescent="0.25">
      <c r="A1144" s="278"/>
      <c r="B1144" s="278"/>
      <c r="C1144" s="278"/>
      <c r="D1144" s="283"/>
      <c r="E1144" s="278"/>
      <c r="F1144" s="278"/>
    </row>
    <row r="1145" spans="1:6" x14ac:dyDescent="0.25">
      <c r="A1145" s="278"/>
      <c r="B1145" s="278"/>
      <c r="C1145" s="278"/>
      <c r="D1145" s="283"/>
      <c r="E1145" s="278"/>
      <c r="F1145" s="278"/>
    </row>
    <row r="1146" spans="1:6" x14ac:dyDescent="0.25">
      <c r="A1146" s="278"/>
      <c r="B1146" s="278"/>
      <c r="C1146" s="278"/>
      <c r="D1146" s="283"/>
      <c r="E1146" s="278"/>
      <c r="F1146" s="278"/>
    </row>
    <row r="1147" spans="1:6" x14ac:dyDescent="0.25">
      <c r="A1147" s="278"/>
      <c r="B1147" s="278"/>
      <c r="C1147" s="278"/>
      <c r="D1147" s="283"/>
      <c r="E1147" s="278"/>
      <c r="F1147" s="278"/>
    </row>
    <row r="1148" spans="1:6" x14ac:dyDescent="0.25">
      <c r="A1148" s="278"/>
      <c r="B1148" s="278"/>
      <c r="C1148" s="278"/>
      <c r="D1148" s="283"/>
      <c r="E1148" s="278"/>
      <c r="F1148" s="278"/>
    </row>
    <row r="1149" spans="1:6" x14ac:dyDescent="0.25">
      <c r="A1149" s="278"/>
      <c r="B1149" s="278"/>
      <c r="C1149" s="278"/>
      <c r="D1149" s="283"/>
      <c r="E1149" s="278"/>
      <c r="F1149" s="278"/>
    </row>
    <row r="1150" spans="1:6" x14ac:dyDescent="0.25">
      <c r="A1150" s="278"/>
      <c r="B1150" s="278"/>
      <c r="C1150" s="278"/>
      <c r="D1150" s="283"/>
      <c r="E1150" s="278"/>
      <c r="F1150" s="278"/>
    </row>
    <row r="1151" spans="1:6" x14ac:dyDescent="0.25">
      <c r="A1151" s="278"/>
      <c r="B1151" s="278"/>
      <c r="C1151" s="278"/>
      <c r="D1151" s="283"/>
      <c r="E1151" s="278"/>
      <c r="F1151" s="278"/>
    </row>
    <row r="1152" spans="1:6" x14ac:dyDescent="0.25">
      <c r="A1152" s="278"/>
      <c r="B1152" s="278"/>
      <c r="C1152" s="278"/>
      <c r="D1152" s="283"/>
      <c r="E1152" s="278"/>
      <c r="F1152" s="278"/>
    </row>
    <row r="1153" spans="1:6" x14ac:dyDescent="0.25">
      <c r="A1153" s="278"/>
      <c r="B1153" s="278"/>
      <c r="C1153" s="278"/>
      <c r="D1153" s="283"/>
      <c r="E1153" s="278"/>
      <c r="F1153" s="278"/>
    </row>
    <row r="1154" spans="1:6" x14ac:dyDescent="0.25">
      <c r="A1154" s="278"/>
      <c r="B1154" s="278"/>
      <c r="C1154" s="278"/>
      <c r="D1154" s="283"/>
      <c r="E1154" s="278"/>
      <c r="F1154" s="278"/>
    </row>
    <row r="1155" spans="1:6" x14ac:dyDescent="0.25">
      <c r="A1155" s="278"/>
      <c r="B1155" s="278"/>
      <c r="C1155" s="278"/>
      <c r="D1155" s="283"/>
      <c r="E1155" s="278"/>
      <c r="F1155" s="278"/>
    </row>
    <row r="1156" spans="1:6" x14ac:dyDescent="0.25">
      <c r="A1156" s="278"/>
      <c r="B1156" s="278"/>
      <c r="C1156" s="278"/>
      <c r="D1156" s="283"/>
      <c r="E1156" s="278"/>
      <c r="F1156" s="278"/>
    </row>
    <row r="1157" spans="1:6" x14ac:dyDescent="0.25">
      <c r="A1157" s="278"/>
      <c r="B1157" s="278"/>
      <c r="C1157" s="278"/>
      <c r="D1157" s="283"/>
      <c r="E1157" s="278"/>
      <c r="F1157" s="278"/>
    </row>
    <row r="1158" spans="1:6" x14ac:dyDescent="0.25">
      <c r="A1158" s="278"/>
      <c r="B1158" s="278"/>
      <c r="C1158" s="278"/>
      <c r="D1158" s="283"/>
      <c r="E1158" s="278"/>
      <c r="F1158" s="278"/>
    </row>
    <row r="1159" spans="1:6" x14ac:dyDescent="0.25">
      <c r="A1159" s="278"/>
      <c r="B1159" s="278"/>
      <c r="C1159" s="278"/>
      <c r="D1159" s="283"/>
      <c r="E1159" s="278"/>
      <c r="F1159" s="278"/>
    </row>
    <row r="1160" spans="1:6" x14ac:dyDescent="0.25">
      <c r="A1160" s="278"/>
      <c r="B1160" s="278"/>
      <c r="C1160" s="278"/>
      <c r="D1160" s="283"/>
      <c r="E1160" s="278"/>
      <c r="F1160" s="278"/>
    </row>
    <row r="1161" spans="1:6" x14ac:dyDescent="0.25">
      <c r="A1161" s="278"/>
      <c r="B1161" s="278"/>
      <c r="C1161" s="278"/>
      <c r="D1161" s="283"/>
      <c r="E1161" s="278"/>
      <c r="F1161" s="278"/>
    </row>
    <row r="1162" spans="1:6" x14ac:dyDescent="0.25">
      <c r="A1162" s="278"/>
      <c r="B1162" s="278"/>
      <c r="C1162" s="278"/>
      <c r="D1162" s="283"/>
      <c r="E1162" s="278"/>
      <c r="F1162" s="278"/>
    </row>
    <row r="1163" spans="1:6" x14ac:dyDescent="0.25">
      <c r="A1163" s="278"/>
      <c r="B1163" s="278"/>
      <c r="C1163" s="278"/>
      <c r="D1163" s="283"/>
      <c r="E1163" s="278"/>
      <c r="F1163" s="278"/>
    </row>
    <row r="1164" spans="1:6" x14ac:dyDescent="0.25">
      <c r="A1164" s="278"/>
      <c r="B1164" s="278"/>
      <c r="C1164" s="278"/>
      <c r="D1164" s="283"/>
      <c r="E1164" s="278"/>
      <c r="F1164" s="278"/>
    </row>
    <row r="1165" spans="1:6" x14ac:dyDescent="0.25">
      <c r="A1165" s="278"/>
      <c r="B1165" s="278"/>
      <c r="C1165" s="278"/>
      <c r="D1165" s="283"/>
      <c r="E1165" s="278"/>
      <c r="F1165" s="278"/>
    </row>
    <row r="1166" spans="1:6" x14ac:dyDescent="0.25">
      <c r="A1166" s="278"/>
      <c r="B1166" s="278"/>
      <c r="C1166" s="278"/>
      <c r="D1166" s="283"/>
      <c r="E1166" s="278"/>
      <c r="F1166" s="278"/>
    </row>
    <row r="1167" spans="1:6" x14ac:dyDescent="0.25">
      <c r="A1167" s="278"/>
      <c r="B1167" s="278"/>
      <c r="C1167" s="278"/>
      <c r="D1167" s="283"/>
      <c r="E1167" s="278"/>
      <c r="F1167" s="278"/>
    </row>
    <row r="1168" spans="1:6" x14ac:dyDescent="0.25">
      <c r="A1168" s="278"/>
      <c r="B1168" s="278"/>
      <c r="C1168" s="278"/>
      <c r="D1168" s="283"/>
      <c r="E1168" s="278"/>
      <c r="F1168" s="278"/>
    </row>
    <row r="1169" spans="1:6" x14ac:dyDescent="0.25">
      <c r="A1169" s="278"/>
      <c r="B1169" s="278"/>
      <c r="C1169" s="278"/>
      <c r="D1169" s="283"/>
      <c r="E1169" s="278"/>
      <c r="F1169" s="278"/>
    </row>
    <row r="1170" spans="1:6" x14ac:dyDescent="0.25">
      <c r="A1170" s="278"/>
      <c r="B1170" s="278"/>
      <c r="C1170" s="278"/>
      <c r="D1170" s="283"/>
      <c r="E1170" s="278"/>
      <c r="F1170" s="278"/>
    </row>
    <row r="1171" spans="1:6" x14ac:dyDescent="0.25">
      <c r="A1171" s="278"/>
      <c r="B1171" s="278"/>
      <c r="C1171" s="278"/>
      <c r="D1171" s="283"/>
      <c r="E1171" s="278"/>
      <c r="F1171" s="278"/>
    </row>
    <row r="1172" spans="1:6" x14ac:dyDescent="0.25">
      <c r="A1172" s="278"/>
      <c r="B1172" s="278"/>
      <c r="C1172" s="278"/>
      <c r="D1172" s="283"/>
      <c r="E1172" s="278"/>
      <c r="F1172" s="278"/>
    </row>
    <row r="1173" spans="1:6" x14ac:dyDescent="0.25">
      <c r="A1173" s="278"/>
      <c r="B1173" s="278"/>
      <c r="C1173" s="278"/>
      <c r="D1173" s="283"/>
      <c r="E1173" s="278"/>
      <c r="F1173" s="278"/>
    </row>
    <row r="1174" spans="1:6" x14ac:dyDescent="0.25">
      <c r="A1174" s="278"/>
      <c r="B1174" s="278"/>
      <c r="C1174" s="278"/>
      <c r="D1174" s="283"/>
      <c r="E1174" s="278"/>
      <c r="F1174" s="278"/>
    </row>
    <row r="1175" spans="1:6" x14ac:dyDescent="0.25">
      <c r="A1175" s="278"/>
      <c r="B1175" s="278"/>
      <c r="C1175" s="278"/>
      <c r="D1175" s="283"/>
      <c r="E1175" s="278"/>
      <c r="F1175" s="278"/>
    </row>
    <row r="1176" spans="1:6" x14ac:dyDescent="0.25">
      <c r="A1176" s="278"/>
      <c r="B1176" s="278"/>
      <c r="C1176" s="278"/>
      <c r="D1176" s="283"/>
      <c r="E1176" s="278"/>
      <c r="F1176" s="278"/>
    </row>
    <row r="1177" spans="1:6" x14ac:dyDescent="0.25">
      <c r="A1177" s="278"/>
      <c r="B1177" s="278"/>
      <c r="C1177" s="278"/>
      <c r="D1177" s="283"/>
      <c r="E1177" s="278"/>
      <c r="F1177" s="278"/>
    </row>
    <row r="1178" spans="1:6" x14ac:dyDescent="0.25">
      <c r="A1178" s="278"/>
      <c r="B1178" s="278"/>
      <c r="C1178" s="278"/>
      <c r="D1178" s="283"/>
      <c r="E1178" s="278"/>
      <c r="F1178" s="278"/>
    </row>
    <row r="1179" spans="1:6" x14ac:dyDescent="0.25">
      <c r="A1179" s="278"/>
      <c r="B1179" s="278"/>
      <c r="C1179" s="278"/>
      <c r="D1179" s="283"/>
      <c r="E1179" s="278"/>
      <c r="F1179" s="278"/>
    </row>
    <row r="1180" spans="1:6" x14ac:dyDescent="0.25">
      <c r="A1180" s="278"/>
      <c r="B1180" s="278"/>
      <c r="C1180" s="278"/>
      <c r="D1180" s="283"/>
      <c r="E1180" s="278"/>
      <c r="F1180" s="278"/>
    </row>
    <row r="1181" spans="1:6" x14ac:dyDescent="0.25">
      <c r="A1181" s="278"/>
      <c r="B1181" s="278"/>
      <c r="C1181" s="278"/>
      <c r="D1181" s="283"/>
      <c r="E1181" s="278"/>
      <c r="F1181" s="278"/>
    </row>
    <row r="1182" spans="1:6" x14ac:dyDescent="0.25">
      <c r="A1182" s="278"/>
      <c r="B1182" s="278"/>
      <c r="C1182" s="278"/>
      <c r="D1182" s="283"/>
      <c r="E1182" s="278"/>
      <c r="F1182" s="278"/>
    </row>
    <row r="1183" spans="1:6" x14ac:dyDescent="0.25">
      <c r="A1183" s="278"/>
      <c r="B1183" s="278"/>
      <c r="C1183" s="278"/>
      <c r="D1183" s="283"/>
      <c r="E1183" s="278"/>
      <c r="F1183" s="278"/>
    </row>
    <row r="1184" spans="1:6" x14ac:dyDescent="0.25">
      <c r="A1184" s="278"/>
      <c r="B1184" s="278"/>
      <c r="C1184" s="278"/>
      <c r="D1184" s="283"/>
      <c r="E1184" s="278"/>
      <c r="F1184" s="278"/>
    </row>
    <row r="1185" spans="1:6" x14ac:dyDescent="0.25">
      <c r="A1185" s="278"/>
      <c r="B1185" s="278"/>
      <c r="C1185" s="278"/>
      <c r="D1185" s="283"/>
      <c r="E1185" s="278"/>
      <c r="F1185" s="278"/>
    </row>
    <row r="1186" spans="1:6" x14ac:dyDescent="0.25">
      <c r="A1186" s="278"/>
      <c r="B1186" s="278"/>
      <c r="C1186" s="278"/>
      <c r="D1186" s="283"/>
      <c r="E1186" s="278"/>
      <c r="F1186" s="278"/>
    </row>
    <row r="1187" spans="1:6" x14ac:dyDescent="0.25">
      <c r="A1187" s="278"/>
      <c r="B1187" s="278"/>
      <c r="C1187" s="278"/>
      <c r="D1187" s="283"/>
      <c r="E1187" s="278"/>
      <c r="F1187" s="278"/>
    </row>
    <row r="1188" spans="1:6" x14ac:dyDescent="0.25">
      <c r="A1188" s="278"/>
      <c r="B1188" s="278"/>
      <c r="C1188" s="278"/>
      <c r="D1188" s="283"/>
      <c r="E1188" s="278"/>
      <c r="F1188" s="278"/>
    </row>
    <row r="1189" spans="1:6" x14ac:dyDescent="0.25">
      <c r="A1189" s="278"/>
      <c r="B1189" s="278"/>
      <c r="C1189" s="278"/>
      <c r="D1189" s="283"/>
      <c r="E1189" s="278"/>
      <c r="F1189" s="278"/>
    </row>
    <row r="1190" spans="1:6" x14ac:dyDescent="0.25">
      <c r="A1190" s="278"/>
      <c r="B1190" s="278"/>
      <c r="C1190" s="278"/>
      <c r="D1190" s="283"/>
      <c r="E1190" s="278"/>
      <c r="F1190" s="278"/>
    </row>
    <row r="1191" spans="1:6" x14ac:dyDescent="0.25">
      <c r="A1191" s="278"/>
      <c r="B1191" s="278"/>
      <c r="C1191" s="278"/>
      <c r="D1191" s="283"/>
      <c r="E1191" s="278"/>
      <c r="F1191" s="278"/>
    </row>
    <row r="1192" spans="1:6" x14ac:dyDescent="0.25">
      <c r="A1192" s="278"/>
      <c r="B1192" s="278"/>
      <c r="C1192" s="278"/>
      <c r="D1192" s="283"/>
      <c r="E1192" s="278"/>
      <c r="F1192" s="278"/>
    </row>
    <row r="1193" spans="1:6" x14ac:dyDescent="0.25">
      <c r="A1193" s="278"/>
      <c r="B1193" s="278"/>
      <c r="C1193" s="278"/>
      <c r="D1193" s="283"/>
      <c r="E1193" s="278"/>
      <c r="F1193" s="278"/>
    </row>
    <row r="1194" spans="1:6" x14ac:dyDescent="0.25">
      <c r="A1194" s="278"/>
      <c r="B1194" s="278"/>
      <c r="C1194" s="278"/>
      <c r="D1194" s="283"/>
      <c r="E1194" s="278"/>
      <c r="F1194" s="278"/>
    </row>
    <row r="1195" spans="1:6" x14ac:dyDescent="0.25">
      <c r="A1195" s="278"/>
      <c r="B1195" s="278"/>
      <c r="C1195" s="278"/>
      <c r="D1195" s="283"/>
      <c r="E1195" s="278"/>
      <c r="F1195" s="278"/>
    </row>
    <row r="1196" spans="1:6" x14ac:dyDescent="0.25">
      <c r="A1196" s="278"/>
      <c r="B1196" s="278"/>
      <c r="C1196" s="278"/>
      <c r="D1196" s="283"/>
      <c r="E1196" s="278"/>
      <c r="F1196" s="278"/>
    </row>
    <row r="1197" spans="1:6" x14ac:dyDescent="0.25">
      <c r="A1197" s="279"/>
      <c r="B1197" s="280"/>
      <c r="C1197" s="280"/>
      <c r="D1197" s="281"/>
      <c r="E1197" s="280"/>
      <c r="F1197" s="280"/>
    </row>
    <row r="1198" spans="1:6" x14ac:dyDescent="0.25">
      <c r="A1198" s="279"/>
      <c r="B1198" s="280"/>
      <c r="C1198" s="280"/>
      <c r="D1198" s="281"/>
      <c r="E1198" s="280"/>
      <c r="F1198" s="280"/>
    </row>
    <row r="1199" spans="1:6" x14ac:dyDescent="0.25">
      <c r="A1199" s="279"/>
      <c r="B1199" s="280"/>
      <c r="C1199" s="280"/>
      <c r="D1199" s="281"/>
      <c r="E1199" s="280"/>
      <c r="F1199" s="280"/>
    </row>
    <row r="1200" spans="1:6" x14ac:dyDescent="0.25">
      <c r="A1200" s="279"/>
      <c r="B1200" s="280"/>
      <c r="C1200" s="280"/>
      <c r="D1200" s="281"/>
      <c r="E1200" s="280"/>
      <c r="F1200" s="280"/>
    </row>
    <row r="1201" spans="1:6" x14ac:dyDescent="0.25">
      <c r="A1201" s="279"/>
      <c r="B1201" s="280"/>
      <c r="C1201" s="280"/>
      <c r="D1201" s="281"/>
      <c r="E1201" s="280"/>
      <c r="F1201" s="280"/>
    </row>
    <row r="1202" spans="1:6" x14ac:dyDescent="0.25">
      <c r="A1202" s="279"/>
      <c r="B1202" s="280"/>
      <c r="C1202" s="280"/>
      <c r="D1202" s="281"/>
      <c r="E1202" s="280"/>
      <c r="F1202" s="280"/>
    </row>
    <row r="1203" spans="1:6" x14ac:dyDescent="0.25">
      <c r="A1203" s="279"/>
      <c r="B1203" s="280"/>
      <c r="C1203" s="280"/>
      <c r="D1203" s="281"/>
      <c r="E1203" s="280"/>
      <c r="F1203" s="280"/>
    </row>
    <row r="1204" spans="1:6" x14ac:dyDescent="0.25">
      <c r="A1204" s="279"/>
      <c r="B1204" s="280"/>
      <c r="C1204" s="280"/>
      <c r="D1204" s="281"/>
      <c r="E1204" s="280"/>
      <c r="F1204" s="280"/>
    </row>
    <row r="1205" spans="1:6" x14ac:dyDescent="0.25">
      <c r="A1205" s="279"/>
      <c r="B1205" s="280"/>
      <c r="C1205" s="280"/>
      <c r="D1205" s="281"/>
      <c r="E1205" s="280"/>
      <c r="F1205" s="280"/>
    </row>
    <row r="1206" spans="1:6" x14ac:dyDescent="0.25">
      <c r="A1206" s="279"/>
      <c r="B1206" s="280"/>
      <c r="C1206" s="280"/>
      <c r="D1206" s="281"/>
      <c r="E1206" s="280"/>
      <c r="F1206" s="280"/>
    </row>
    <row r="1207" spans="1:6" x14ac:dyDescent="0.25">
      <c r="A1207" s="279"/>
      <c r="B1207" s="280"/>
      <c r="C1207" s="280"/>
      <c r="D1207" s="281"/>
      <c r="E1207" s="280"/>
      <c r="F1207" s="280"/>
    </row>
    <row r="1208" spans="1:6" x14ac:dyDescent="0.25">
      <c r="A1208" s="279"/>
      <c r="B1208" s="280"/>
      <c r="C1208" s="280"/>
      <c r="D1208" s="281"/>
      <c r="E1208" s="280"/>
      <c r="F1208" s="280"/>
    </row>
    <row r="1209" spans="1:6" x14ac:dyDescent="0.25">
      <c r="A1209" s="279"/>
      <c r="B1209" s="280"/>
      <c r="C1209" s="280"/>
      <c r="D1209" s="281"/>
      <c r="E1209" s="280"/>
      <c r="F1209" s="280"/>
    </row>
    <row r="1210" spans="1:6" x14ac:dyDescent="0.25">
      <c r="A1210" s="279"/>
      <c r="B1210" s="280"/>
      <c r="C1210" s="280"/>
      <c r="D1210" s="281"/>
      <c r="E1210" s="280"/>
      <c r="F1210" s="280"/>
    </row>
    <row r="1211" spans="1:6" x14ac:dyDescent="0.25">
      <c r="A1211" s="279"/>
      <c r="B1211" s="280"/>
      <c r="C1211" s="280"/>
      <c r="D1211" s="281"/>
      <c r="E1211" s="280"/>
      <c r="F1211" s="280"/>
    </row>
    <row r="1212" spans="1:6" x14ac:dyDescent="0.25">
      <c r="A1212" s="279"/>
      <c r="B1212" s="280"/>
      <c r="C1212" s="280"/>
      <c r="D1212" s="281"/>
      <c r="E1212" s="280"/>
      <c r="F1212" s="280"/>
    </row>
    <row r="1213" spans="1:6" x14ac:dyDescent="0.25">
      <c r="A1213" s="279"/>
      <c r="B1213" s="280"/>
      <c r="C1213" s="280"/>
      <c r="D1213" s="281"/>
      <c r="E1213" s="280"/>
      <c r="F1213" s="280"/>
    </row>
    <row r="1214" spans="1:6" x14ac:dyDescent="0.25">
      <c r="A1214" s="276"/>
      <c r="B1214" s="277"/>
      <c r="C1214" s="276"/>
      <c r="D1214" s="277"/>
      <c r="E1214" s="276"/>
      <c r="F1214" s="276"/>
    </row>
  </sheetData>
  <autoFilter ref="A5:G957"/>
  <mergeCells count="2">
    <mergeCell ref="A1:F1"/>
    <mergeCell ref="A3:E3"/>
  </mergeCells>
  <pageMargins left="0.7" right="0.7" top="0.75" bottom="0.75" header="0.3" footer="0.3"/>
  <pageSetup paperSize="9" scale="6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70" zoomScaleNormal="70" workbookViewId="0">
      <selection activeCell="A11" sqref="A11"/>
    </sheetView>
  </sheetViews>
  <sheetFormatPr defaultColWidth="8.85546875" defaultRowHeight="15" x14ac:dyDescent="0.25"/>
  <cols>
    <col min="1" max="1" width="70.42578125" style="241" customWidth="1"/>
    <col min="2" max="2" width="22" style="241" customWidth="1"/>
    <col min="3" max="3" width="32.42578125" style="241" customWidth="1"/>
    <col min="4" max="4" width="18.28515625" style="241" customWidth="1"/>
    <col min="5" max="5" width="23.5703125" style="241" customWidth="1"/>
    <col min="6" max="6" width="17" style="241" customWidth="1"/>
    <col min="7" max="16384" width="8.85546875" style="241"/>
  </cols>
  <sheetData>
    <row r="1" spans="1:6" customFormat="1" ht="201" customHeight="1" x14ac:dyDescent="0.25">
      <c r="A1" s="41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17"/>
      <c r="C1" s="417"/>
      <c r="D1" s="417"/>
      <c r="E1" s="417"/>
      <c r="F1" s="417"/>
    </row>
    <row r="2" spans="1:6" customFormat="1" x14ac:dyDescent="0.25"/>
    <row r="3" spans="1:6" customFormat="1" ht="15.75" x14ac:dyDescent="0.25">
      <c r="A3" s="424" t="s">
        <v>487</v>
      </c>
      <c r="B3" s="424"/>
      <c r="C3" s="424"/>
      <c r="D3" s="424"/>
      <c r="E3" s="424"/>
      <c r="F3" s="233"/>
    </row>
    <row r="4" spans="1:6" customFormat="1" x14ac:dyDescent="0.25"/>
    <row r="5" spans="1:6" customFormat="1" ht="30" x14ac:dyDescent="0.25">
      <c r="A5" s="237" t="s">
        <v>432</v>
      </c>
      <c r="B5" s="237" t="s">
        <v>433</v>
      </c>
      <c r="C5" s="237" t="s">
        <v>473</v>
      </c>
      <c r="D5" s="237" t="s">
        <v>434</v>
      </c>
      <c r="E5" s="239" t="s">
        <v>427</v>
      </c>
      <c r="F5" s="238" t="s">
        <v>426</v>
      </c>
    </row>
    <row r="6" spans="1:6" customFormat="1" x14ac:dyDescent="0.25">
      <c r="A6" s="278" t="s">
        <v>1055</v>
      </c>
      <c r="B6" s="278" t="s">
        <v>1056</v>
      </c>
      <c r="C6" s="278" t="s">
        <v>448</v>
      </c>
      <c r="D6" s="283" t="s">
        <v>630</v>
      </c>
      <c r="E6" s="278" t="s">
        <v>5754</v>
      </c>
      <c r="F6" s="278" t="s">
        <v>489</v>
      </c>
    </row>
    <row r="7" spans="1:6" customFormat="1" x14ac:dyDescent="0.25">
      <c r="A7" s="278" t="s">
        <v>1057</v>
      </c>
      <c r="B7" s="278" t="s">
        <v>1058</v>
      </c>
      <c r="C7" s="278" t="s">
        <v>453</v>
      </c>
      <c r="D7" s="283" t="s">
        <v>630</v>
      </c>
      <c r="E7" s="278" t="s">
        <v>5754</v>
      </c>
      <c r="F7" s="278" t="s">
        <v>489</v>
      </c>
    </row>
    <row r="8" spans="1:6" customFormat="1" x14ac:dyDescent="0.25">
      <c r="A8" s="278" t="s">
        <v>1059</v>
      </c>
      <c r="B8" s="278" t="s">
        <v>1060</v>
      </c>
      <c r="C8" s="278" t="s">
        <v>455</v>
      </c>
      <c r="D8" s="283" t="s">
        <v>630</v>
      </c>
      <c r="E8" s="278" t="s">
        <v>5754</v>
      </c>
      <c r="F8" s="278" t="s">
        <v>489</v>
      </c>
    </row>
    <row r="9" spans="1:6" customFormat="1" x14ac:dyDescent="0.25">
      <c r="A9" s="278" t="s">
        <v>1061</v>
      </c>
      <c r="B9" s="278" t="s">
        <v>1062</v>
      </c>
      <c r="C9" s="278" t="s">
        <v>453</v>
      </c>
      <c r="D9" s="283" t="s">
        <v>630</v>
      </c>
      <c r="E9" s="278" t="s">
        <v>5754</v>
      </c>
      <c r="F9" s="278" t="s">
        <v>489</v>
      </c>
    </row>
    <row r="10" spans="1:6" customFormat="1" x14ac:dyDescent="0.25">
      <c r="A10" s="278" t="s">
        <v>1063</v>
      </c>
      <c r="B10" s="278" t="s">
        <v>1064</v>
      </c>
      <c r="C10" s="278" t="s">
        <v>435</v>
      </c>
      <c r="D10" s="283" t="s">
        <v>630</v>
      </c>
      <c r="E10" s="278" t="s">
        <v>5754</v>
      </c>
      <c r="F10" s="278" t="s">
        <v>489</v>
      </c>
    </row>
    <row r="11" spans="1:6" customFormat="1" x14ac:dyDescent="0.25">
      <c r="A11" s="278" t="s">
        <v>1065</v>
      </c>
      <c r="B11" s="278" t="s">
        <v>1066</v>
      </c>
      <c r="C11" s="278" t="s">
        <v>435</v>
      </c>
      <c r="D11" s="283" t="s">
        <v>630</v>
      </c>
      <c r="E11" s="278" t="s">
        <v>5754</v>
      </c>
      <c r="F11" s="278" t="s">
        <v>489</v>
      </c>
    </row>
    <row r="12" spans="1:6" customFormat="1" x14ac:dyDescent="0.25">
      <c r="A12" s="278" t="s">
        <v>1067</v>
      </c>
      <c r="B12" s="278" t="s">
        <v>1068</v>
      </c>
      <c r="C12" s="278" t="s">
        <v>453</v>
      </c>
      <c r="D12" s="283" t="s">
        <v>630</v>
      </c>
      <c r="E12" s="278" t="s">
        <v>5754</v>
      </c>
      <c r="F12" s="278" t="s">
        <v>489</v>
      </c>
    </row>
    <row r="13" spans="1:6" customFormat="1" x14ac:dyDescent="0.25">
      <c r="A13" s="278" t="s">
        <v>1069</v>
      </c>
      <c r="B13" s="278" t="s">
        <v>1070</v>
      </c>
      <c r="C13" s="278" t="s">
        <v>453</v>
      </c>
      <c r="D13" s="283" t="s">
        <v>630</v>
      </c>
      <c r="E13" s="278" t="s">
        <v>5754</v>
      </c>
      <c r="F13" s="278" t="s">
        <v>489</v>
      </c>
    </row>
    <row r="14" spans="1:6" customFormat="1" x14ac:dyDescent="0.25">
      <c r="A14" s="278" t="s">
        <v>1071</v>
      </c>
      <c r="B14" s="278" t="s">
        <v>1072</v>
      </c>
      <c r="C14" s="278" t="s">
        <v>453</v>
      </c>
      <c r="D14" s="283" t="s">
        <v>630</v>
      </c>
      <c r="E14" s="278" t="s">
        <v>5754</v>
      </c>
      <c r="F14" s="278" t="s">
        <v>489</v>
      </c>
    </row>
    <row r="15" spans="1:6" customFormat="1" x14ac:dyDescent="0.25">
      <c r="A15" s="278" t="s">
        <v>1073</v>
      </c>
      <c r="B15" s="278" t="s">
        <v>1074</v>
      </c>
      <c r="C15" s="278" t="s">
        <v>453</v>
      </c>
      <c r="D15" s="283" t="s">
        <v>630</v>
      </c>
      <c r="E15" s="278" t="s">
        <v>5754</v>
      </c>
      <c r="F15" s="278" t="s">
        <v>489</v>
      </c>
    </row>
    <row r="16" spans="1:6" customFormat="1" x14ac:dyDescent="0.25">
      <c r="A16" s="278" t="s">
        <v>1075</v>
      </c>
      <c r="B16" s="278" t="s">
        <v>1076</v>
      </c>
      <c r="C16" s="278" t="s">
        <v>453</v>
      </c>
      <c r="D16" s="283" t="s">
        <v>630</v>
      </c>
      <c r="E16" s="278" t="s">
        <v>5754</v>
      </c>
      <c r="F16" s="278" t="s">
        <v>489</v>
      </c>
    </row>
    <row r="17" spans="1:6" customFormat="1" x14ac:dyDescent="0.25">
      <c r="A17" s="278" t="s">
        <v>1077</v>
      </c>
      <c r="B17" s="278" t="s">
        <v>1078</v>
      </c>
      <c r="C17" s="278" t="s">
        <v>453</v>
      </c>
      <c r="D17" s="283" t="s">
        <v>630</v>
      </c>
      <c r="E17" s="278" t="s">
        <v>5754</v>
      </c>
      <c r="F17" s="278" t="s">
        <v>489</v>
      </c>
    </row>
    <row r="18" spans="1:6" customFormat="1" x14ac:dyDescent="0.25">
      <c r="A18" s="278" t="s">
        <v>1079</v>
      </c>
      <c r="B18" s="278" t="s">
        <v>1080</v>
      </c>
      <c r="C18" s="278" t="s">
        <v>453</v>
      </c>
      <c r="D18" s="283" t="s">
        <v>630</v>
      </c>
      <c r="E18" s="278" t="s">
        <v>5754</v>
      </c>
      <c r="F18" s="278" t="s">
        <v>489</v>
      </c>
    </row>
    <row r="19" spans="1:6" customFormat="1" x14ac:dyDescent="0.25">
      <c r="A19" s="278" t="s">
        <v>1081</v>
      </c>
      <c r="B19" s="278" t="s">
        <v>1082</v>
      </c>
      <c r="C19" s="278" t="s">
        <v>435</v>
      </c>
      <c r="D19" s="283" t="s">
        <v>630</v>
      </c>
      <c r="E19" s="278" t="s">
        <v>5754</v>
      </c>
      <c r="F19" s="278" t="s">
        <v>489</v>
      </c>
    </row>
    <row r="20" spans="1:6" customFormat="1" x14ac:dyDescent="0.25">
      <c r="A20" s="278" t="s">
        <v>1083</v>
      </c>
      <c r="B20" s="278" t="s">
        <v>1084</v>
      </c>
      <c r="C20" s="278" t="s">
        <v>453</v>
      </c>
      <c r="D20" s="283" t="s">
        <v>630</v>
      </c>
      <c r="E20" s="278" t="s">
        <v>5754</v>
      </c>
      <c r="F20" s="278" t="s">
        <v>489</v>
      </c>
    </row>
    <row r="21" spans="1:6" customFormat="1" x14ac:dyDescent="0.25">
      <c r="A21" s="278" t="s">
        <v>1085</v>
      </c>
      <c r="B21" s="278" t="s">
        <v>1086</v>
      </c>
      <c r="C21" s="278" t="s">
        <v>453</v>
      </c>
      <c r="D21" s="283" t="s">
        <v>630</v>
      </c>
      <c r="E21" s="278" t="s">
        <v>5754</v>
      </c>
      <c r="F21" s="278" t="s">
        <v>489</v>
      </c>
    </row>
    <row r="22" spans="1:6" customFormat="1" x14ac:dyDescent="0.25">
      <c r="A22" s="278" t="s">
        <v>1087</v>
      </c>
      <c r="B22" s="278" t="s">
        <v>1088</v>
      </c>
      <c r="C22" s="278" t="s">
        <v>453</v>
      </c>
      <c r="D22" s="283" t="s">
        <v>630</v>
      </c>
      <c r="E22" s="278" t="s">
        <v>5754</v>
      </c>
      <c r="F22" s="278" t="s">
        <v>489</v>
      </c>
    </row>
    <row r="23" spans="1:6" customFormat="1" x14ac:dyDescent="0.25">
      <c r="A23" s="278" t="s">
        <v>1089</v>
      </c>
      <c r="B23" s="278" t="s">
        <v>1090</v>
      </c>
      <c r="C23" s="278" t="s">
        <v>435</v>
      </c>
      <c r="D23" s="283" t="s">
        <v>630</v>
      </c>
      <c r="E23" s="278" t="s">
        <v>5754</v>
      </c>
      <c r="F23" s="278" t="s">
        <v>489</v>
      </c>
    </row>
    <row r="24" spans="1:6" customFormat="1" x14ac:dyDescent="0.25">
      <c r="A24" s="278" t="s">
        <v>1091</v>
      </c>
      <c r="B24" s="278" t="s">
        <v>1092</v>
      </c>
      <c r="C24" s="278" t="s">
        <v>453</v>
      </c>
      <c r="D24" s="283" t="s">
        <v>630</v>
      </c>
      <c r="E24" s="278" t="s">
        <v>5754</v>
      </c>
      <c r="F24" s="278" t="s">
        <v>489</v>
      </c>
    </row>
    <row r="25" spans="1:6" customFormat="1" x14ac:dyDescent="0.25">
      <c r="A25" s="278" t="s">
        <v>1093</v>
      </c>
      <c r="B25" s="278" t="s">
        <v>1094</v>
      </c>
      <c r="C25" s="278" t="s">
        <v>435</v>
      </c>
      <c r="D25" s="283" t="s">
        <v>630</v>
      </c>
      <c r="E25" s="278" t="s">
        <v>5754</v>
      </c>
      <c r="F25" s="278" t="s">
        <v>489</v>
      </c>
    </row>
    <row r="26" spans="1:6" customFormat="1" x14ac:dyDescent="0.25">
      <c r="A26" s="278" t="s">
        <v>1095</v>
      </c>
      <c r="B26" s="278" t="s">
        <v>1096</v>
      </c>
      <c r="C26" s="278" t="s">
        <v>453</v>
      </c>
      <c r="D26" s="283" t="s">
        <v>630</v>
      </c>
      <c r="E26" s="278" t="s">
        <v>5754</v>
      </c>
      <c r="F26" s="278" t="s">
        <v>489</v>
      </c>
    </row>
    <row r="27" spans="1:6" customFormat="1" x14ac:dyDescent="0.25">
      <c r="A27" s="278" t="s">
        <v>1097</v>
      </c>
      <c r="B27" s="278" t="s">
        <v>1098</v>
      </c>
      <c r="C27" s="278" t="s">
        <v>453</v>
      </c>
      <c r="D27" s="283" t="s">
        <v>630</v>
      </c>
      <c r="E27" s="278" t="s">
        <v>5754</v>
      </c>
      <c r="F27" s="278" t="s">
        <v>489</v>
      </c>
    </row>
    <row r="28" spans="1:6" customFormat="1" x14ac:dyDescent="0.25">
      <c r="A28" s="278" t="s">
        <v>1099</v>
      </c>
      <c r="B28" s="278" t="s">
        <v>1100</v>
      </c>
      <c r="C28" s="278" t="s">
        <v>453</v>
      </c>
      <c r="D28" s="283" t="s">
        <v>630</v>
      </c>
      <c r="E28" s="278" t="s">
        <v>5754</v>
      </c>
      <c r="F28" s="278" t="s">
        <v>489</v>
      </c>
    </row>
    <row r="29" spans="1:6" customFormat="1" x14ac:dyDescent="0.25">
      <c r="A29" s="278" t="s">
        <v>1101</v>
      </c>
      <c r="B29" s="278" t="s">
        <v>1102</v>
      </c>
      <c r="C29" s="278" t="s">
        <v>435</v>
      </c>
      <c r="D29" s="283" t="s">
        <v>630</v>
      </c>
      <c r="E29" s="278" t="s">
        <v>5754</v>
      </c>
      <c r="F29" s="278" t="s">
        <v>489</v>
      </c>
    </row>
    <row r="30" spans="1:6" customFormat="1" x14ac:dyDescent="0.25">
      <c r="A30" s="278" t="s">
        <v>1103</v>
      </c>
      <c r="B30" s="278" t="s">
        <v>1104</v>
      </c>
      <c r="C30" s="278" t="s">
        <v>452</v>
      </c>
      <c r="D30" s="283" t="s">
        <v>630</v>
      </c>
      <c r="E30" s="278" t="s">
        <v>5754</v>
      </c>
      <c r="F30" s="278" t="s">
        <v>489</v>
      </c>
    </row>
    <row r="31" spans="1:6" customFormat="1" x14ac:dyDescent="0.25">
      <c r="A31" s="278" t="s">
        <v>1105</v>
      </c>
      <c r="B31" s="278" t="s">
        <v>1106</v>
      </c>
      <c r="C31" s="278" t="s">
        <v>435</v>
      </c>
      <c r="D31" s="283" t="s">
        <v>630</v>
      </c>
      <c r="E31" s="278" t="s">
        <v>5754</v>
      </c>
      <c r="F31" s="278" t="s">
        <v>489</v>
      </c>
    </row>
    <row r="32" spans="1:6" customFormat="1" x14ac:dyDescent="0.25">
      <c r="A32" s="278" t="s">
        <v>1107</v>
      </c>
      <c r="B32" s="278" t="s">
        <v>1108</v>
      </c>
      <c r="C32" s="278" t="s">
        <v>453</v>
      </c>
      <c r="D32" s="283" t="s">
        <v>630</v>
      </c>
      <c r="E32" s="278" t="s">
        <v>5754</v>
      </c>
      <c r="F32" s="278" t="s">
        <v>489</v>
      </c>
    </row>
    <row r="33" spans="1:6" customFormat="1" x14ac:dyDescent="0.25">
      <c r="A33" s="278" t="s">
        <v>1109</v>
      </c>
      <c r="B33" s="278" t="s">
        <v>1110</v>
      </c>
      <c r="C33" s="278" t="s">
        <v>453</v>
      </c>
      <c r="D33" s="283" t="s">
        <v>630</v>
      </c>
      <c r="E33" s="278" t="s">
        <v>5754</v>
      </c>
      <c r="F33" s="278" t="s">
        <v>489</v>
      </c>
    </row>
    <row r="34" spans="1:6" customFormat="1" x14ac:dyDescent="0.25">
      <c r="A34" s="278" t="s">
        <v>1111</v>
      </c>
      <c r="B34" s="278" t="s">
        <v>1112</v>
      </c>
      <c r="C34" s="278" t="s">
        <v>453</v>
      </c>
      <c r="D34" s="283" t="s">
        <v>630</v>
      </c>
      <c r="E34" s="278" t="s">
        <v>5754</v>
      </c>
      <c r="F34" s="278" t="s">
        <v>489</v>
      </c>
    </row>
    <row r="35" spans="1:6" customFormat="1" x14ac:dyDescent="0.25">
      <c r="A35" s="278" t="s">
        <v>1113</v>
      </c>
      <c r="B35" s="278" t="s">
        <v>1114</v>
      </c>
      <c r="C35" s="278" t="s">
        <v>448</v>
      </c>
      <c r="D35" s="283" t="s">
        <v>630</v>
      </c>
      <c r="E35" s="278" t="s">
        <v>5754</v>
      </c>
      <c r="F35" s="278" t="s">
        <v>489</v>
      </c>
    </row>
    <row r="36" spans="1:6" customFormat="1" x14ac:dyDescent="0.25">
      <c r="A36" s="278" t="s">
        <v>1115</v>
      </c>
      <c r="B36" s="278" t="s">
        <v>1116</v>
      </c>
      <c r="C36" s="278" t="s">
        <v>453</v>
      </c>
      <c r="D36" s="283" t="s">
        <v>630</v>
      </c>
      <c r="E36" s="278" t="s">
        <v>5754</v>
      </c>
      <c r="F36" s="278" t="s">
        <v>489</v>
      </c>
    </row>
    <row r="37" spans="1:6" customFormat="1" x14ac:dyDescent="0.25">
      <c r="A37" s="278" t="s">
        <v>1117</v>
      </c>
      <c r="B37" s="278" t="s">
        <v>1118</v>
      </c>
      <c r="C37" s="278" t="s">
        <v>435</v>
      </c>
      <c r="D37" s="283" t="s">
        <v>630</v>
      </c>
      <c r="E37" s="278" t="s">
        <v>5754</v>
      </c>
      <c r="F37" s="278" t="s">
        <v>489</v>
      </c>
    </row>
    <row r="38" spans="1:6" customFormat="1" x14ac:dyDescent="0.25">
      <c r="A38" s="278" t="s">
        <v>1119</v>
      </c>
      <c r="B38" s="278" t="s">
        <v>1120</v>
      </c>
      <c r="C38" s="278" t="s">
        <v>435</v>
      </c>
      <c r="D38" s="283" t="s">
        <v>630</v>
      </c>
      <c r="E38" s="278" t="s">
        <v>5754</v>
      </c>
      <c r="F38" s="278" t="s">
        <v>489</v>
      </c>
    </row>
    <row r="39" spans="1:6" customFormat="1" x14ac:dyDescent="0.25">
      <c r="A39" s="278" t="s">
        <v>1121</v>
      </c>
      <c r="B39" s="278" t="s">
        <v>1122</v>
      </c>
      <c r="C39" s="278" t="s">
        <v>453</v>
      </c>
      <c r="D39" s="283" t="s">
        <v>630</v>
      </c>
      <c r="E39" s="278" t="s">
        <v>5754</v>
      </c>
      <c r="F39" s="278" t="s">
        <v>489</v>
      </c>
    </row>
    <row r="40" spans="1:6" customFormat="1" x14ac:dyDescent="0.25">
      <c r="A40" s="278" t="s">
        <v>1123</v>
      </c>
      <c r="B40" s="278" t="s">
        <v>1124</v>
      </c>
      <c r="C40" s="278" t="s">
        <v>453</v>
      </c>
      <c r="D40" s="283" t="s">
        <v>630</v>
      </c>
      <c r="E40" s="278" t="s">
        <v>5754</v>
      </c>
      <c r="F40" s="278" t="s">
        <v>489</v>
      </c>
    </row>
    <row r="41" spans="1:6" customFormat="1" x14ac:dyDescent="0.25">
      <c r="A41" s="278" t="s">
        <v>1125</v>
      </c>
      <c r="B41" s="278" t="s">
        <v>1126</v>
      </c>
      <c r="C41" s="278" t="s">
        <v>453</v>
      </c>
      <c r="D41" s="283" t="s">
        <v>630</v>
      </c>
      <c r="E41" s="278" t="s">
        <v>5754</v>
      </c>
      <c r="F41" s="278" t="s">
        <v>489</v>
      </c>
    </row>
    <row r="42" spans="1:6" customFormat="1" x14ac:dyDescent="0.25">
      <c r="A42" s="278" t="s">
        <v>1127</v>
      </c>
      <c r="B42" s="278" t="s">
        <v>1128</v>
      </c>
      <c r="C42" s="278" t="s">
        <v>435</v>
      </c>
      <c r="D42" s="283" t="s">
        <v>630</v>
      </c>
      <c r="E42" s="278" t="s">
        <v>5754</v>
      </c>
      <c r="F42" s="278" t="s">
        <v>489</v>
      </c>
    </row>
    <row r="43" spans="1:6" customFormat="1" x14ac:dyDescent="0.25">
      <c r="A43" s="278" t="s">
        <v>1129</v>
      </c>
      <c r="B43" s="278" t="s">
        <v>1130</v>
      </c>
      <c r="C43" s="278" t="s">
        <v>453</v>
      </c>
      <c r="D43" s="283" t="s">
        <v>630</v>
      </c>
      <c r="E43" s="278" t="s">
        <v>5754</v>
      </c>
      <c r="F43" s="278" t="s">
        <v>489</v>
      </c>
    </row>
    <row r="44" spans="1:6" customFormat="1" x14ac:dyDescent="0.25">
      <c r="A44" s="278" t="s">
        <v>1131</v>
      </c>
      <c r="B44" s="278" t="s">
        <v>1132</v>
      </c>
      <c r="C44" s="278" t="s">
        <v>453</v>
      </c>
      <c r="D44" s="283" t="s">
        <v>630</v>
      </c>
      <c r="E44" s="278" t="s">
        <v>5754</v>
      </c>
      <c r="F44" s="278" t="s">
        <v>489</v>
      </c>
    </row>
    <row r="45" spans="1:6" customFormat="1" x14ac:dyDescent="0.25">
      <c r="A45" s="278" t="s">
        <v>1133</v>
      </c>
      <c r="B45" s="278" t="s">
        <v>1134</v>
      </c>
      <c r="C45" s="278" t="s">
        <v>435</v>
      </c>
      <c r="D45" s="283" t="s">
        <v>630</v>
      </c>
      <c r="E45" s="278" t="s">
        <v>5754</v>
      </c>
      <c r="F45" s="278" t="s">
        <v>489</v>
      </c>
    </row>
    <row r="46" spans="1:6" customFormat="1" x14ac:dyDescent="0.25">
      <c r="A46" s="278" t="s">
        <v>1135</v>
      </c>
      <c r="B46" s="278" t="s">
        <v>1136</v>
      </c>
      <c r="C46" s="278" t="s">
        <v>435</v>
      </c>
      <c r="D46" s="283" t="s">
        <v>630</v>
      </c>
      <c r="E46" s="278" t="s">
        <v>5754</v>
      </c>
      <c r="F46" s="278" t="s">
        <v>489</v>
      </c>
    </row>
    <row r="47" spans="1:6" customFormat="1" x14ac:dyDescent="0.25">
      <c r="A47" s="278" t="s">
        <v>1137</v>
      </c>
      <c r="B47" s="278" t="s">
        <v>1138</v>
      </c>
      <c r="C47" s="278" t="s">
        <v>435</v>
      </c>
      <c r="D47" s="283" t="s">
        <v>630</v>
      </c>
      <c r="E47" s="278" t="s">
        <v>5754</v>
      </c>
      <c r="F47" s="278" t="s">
        <v>489</v>
      </c>
    </row>
    <row r="48" spans="1:6" customFormat="1" x14ac:dyDescent="0.25">
      <c r="A48" s="278" t="s">
        <v>1139</v>
      </c>
      <c r="B48" s="278" t="s">
        <v>1140</v>
      </c>
      <c r="C48" s="278" t="s">
        <v>453</v>
      </c>
      <c r="D48" s="283" t="s">
        <v>630</v>
      </c>
      <c r="E48" s="278" t="s">
        <v>5754</v>
      </c>
      <c r="F48" s="278" t="s">
        <v>489</v>
      </c>
    </row>
    <row r="49" spans="1:6" customFormat="1" x14ac:dyDescent="0.25">
      <c r="A49" s="278" t="s">
        <v>1141</v>
      </c>
      <c r="B49" s="278" t="s">
        <v>1142</v>
      </c>
      <c r="C49" s="278" t="s">
        <v>435</v>
      </c>
      <c r="D49" s="283" t="s">
        <v>630</v>
      </c>
      <c r="E49" s="278" t="s">
        <v>5754</v>
      </c>
      <c r="F49" s="278" t="s">
        <v>489</v>
      </c>
    </row>
    <row r="50" spans="1:6" customFormat="1" x14ac:dyDescent="0.25">
      <c r="A50" s="278" t="s">
        <v>1143</v>
      </c>
      <c r="B50" s="278" t="s">
        <v>1144</v>
      </c>
      <c r="C50" s="278" t="s">
        <v>435</v>
      </c>
      <c r="D50" s="283" t="s">
        <v>630</v>
      </c>
      <c r="E50" s="278" t="s">
        <v>5754</v>
      </c>
      <c r="F50" s="278" t="s">
        <v>489</v>
      </c>
    </row>
    <row r="51" spans="1:6" customFormat="1" x14ac:dyDescent="0.25">
      <c r="A51" s="278" t="s">
        <v>1145</v>
      </c>
      <c r="B51" s="278" t="s">
        <v>1146</v>
      </c>
      <c r="C51" s="278" t="s">
        <v>435</v>
      </c>
      <c r="D51" s="283" t="s">
        <v>630</v>
      </c>
      <c r="E51" s="278" t="s">
        <v>5754</v>
      </c>
      <c r="F51" s="278" t="s">
        <v>489</v>
      </c>
    </row>
    <row r="52" spans="1:6" customFormat="1" x14ac:dyDescent="0.25">
      <c r="A52" s="278" t="s">
        <v>1147</v>
      </c>
      <c r="B52" s="278" t="s">
        <v>1148</v>
      </c>
      <c r="C52" s="278" t="s">
        <v>453</v>
      </c>
      <c r="D52" s="283" t="s">
        <v>630</v>
      </c>
      <c r="E52" s="278" t="s">
        <v>5754</v>
      </c>
      <c r="F52" s="278" t="s">
        <v>489</v>
      </c>
    </row>
    <row r="53" spans="1:6" customFormat="1" x14ac:dyDescent="0.25">
      <c r="A53" s="278" t="s">
        <v>1149</v>
      </c>
      <c r="B53" s="278" t="s">
        <v>1150</v>
      </c>
      <c r="C53" s="278" t="s">
        <v>452</v>
      </c>
      <c r="D53" s="283" t="s">
        <v>630</v>
      </c>
      <c r="E53" s="278" t="s">
        <v>5754</v>
      </c>
      <c r="F53" s="278" t="s">
        <v>489</v>
      </c>
    </row>
    <row r="54" spans="1:6" customFormat="1" x14ac:dyDescent="0.25">
      <c r="A54" s="278" t="s">
        <v>1151</v>
      </c>
      <c r="B54" s="278" t="s">
        <v>1152</v>
      </c>
      <c r="C54" s="278" t="s">
        <v>453</v>
      </c>
      <c r="D54" s="283" t="s">
        <v>630</v>
      </c>
      <c r="E54" s="278" t="s">
        <v>5754</v>
      </c>
      <c r="F54" s="278" t="s">
        <v>489</v>
      </c>
    </row>
    <row r="55" spans="1:6" customFormat="1" x14ac:dyDescent="0.25">
      <c r="A55" s="278" t="s">
        <v>1153</v>
      </c>
      <c r="B55" s="278" t="s">
        <v>1154</v>
      </c>
      <c r="C55" s="278" t="s">
        <v>452</v>
      </c>
      <c r="D55" s="283" t="s">
        <v>630</v>
      </c>
      <c r="E55" s="278" t="s">
        <v>5754</v>
      </c>
      <c r="F55" s="278" t="s">
        <v>489</v>
      </c>
    </row>
    <row r="56" spans="1:6" customFormat="1" x14ac:dyDescent="0.25">
      <c r="A56" s="278" t="s">
        <v>1155</v>
      </c>
      <c r="B56" s="278" t="s">
        <v>1156</v>
      </c>
      <c r="C56" s="278" t="s">
        <v>453</v>
      </c>
      <c r="D56" s="283" t="s">
        <v>630</v>
      </c>
      <c r="E56" s="278" t="s">
        <v>5754</v>
      </c>
      <c r="F56" s="278" t="s">
        <v>489</v>
      </c>
    </row>
    <row r="57" spans="1:6" customFormat="1" x14ac:dyDescent="0.25">
      <c r="A57" s="278" t="s">
        <v>1157</v>
      </c>
      <c r="B57" s="278" t="s">
        <v>1158</v>
      </c>
      <c r="C57" s="278" t="s">
        <v>435</v>
      </c>
      <c r="D57" s="283" t="s">
        <v>630</v>
      </c>
      <c r="E57" s="278" t="s">
        <v>5754</v>
      </c>
      <c r="F57" s="278" t="s">
        <v>489</v>
      </c>
    </row>
    <row r="58" spans="1:6" customFormat="1" x14ac:dyDescent="0.25">
      <c r="A58" s="278" t="s">
        <v>1159</v>
      </c>
      <c r="B58" s="278" t="s">
        <v>1160</v>
      </c>
      <c r="C58" s="278" t="s">
        <v>435</v>
      </c>
      <c r="D58" s="283" t="s">
        <v>630</v>
      </c>
      <c r="E58" s="278" t="s">
        <v>5754</v>
      </c>
      <c r="F58" s="278" t="s">
        <v>489</v>
      </c>
    </row>
    <row r="59" spans="1:6" customFormat="1" x14ac:dyDescent="0.25">
      <c r="A59" s="278" t="s">
        <v>1161</v>
      </c>
      <c r="B59" s="278" t="s">
        <v>1162</v>
      </c>
      <c r="C59" s="278" t="s">
        <v>453</v>
      </c>
      <c r="D59" s="283" t="s">
        <v>630</v>
      </c>
      <c r="E59" s="278" t="s">
        <v>5754</v>
      </c>
      <c r="F59" s="278" t="s">
        <v>489</v>
      </c>
    </row>
    <row r="60" spans="1:6" customFormat="1" x14ac:dyDescent="0.25">
      <c r="A60" s="278" t="s">
        <v>1163</v>
      </c>
      <c r="B60" s="278" t="s">
        <v>1164</v>
      </c>
      <c r="C60" s="278" t="s">
        <v>440</v>
      </c>
      <c r="D60" s="283" t="s">
        <v>630</v>
      </c>
      <c r="E60" s="278" t="s">
        <v>5754</v>
      </c>
      <c r="F60" s="278" t="s">
        <v>489</v>
      </c>
    </row>
    <row r="61" spans="1:6" customFormat="1" x14ac:dyDescent="0.25">
      <c r="A61" s="278" t="s">
        <v>1165</v>
      </c>
      <c r="B61" s="278" t="s">
        <v>1166</v>
      </c>
      <c r="C61" s="278" t="s">
        <v>435</v>
      </c>
      <c r="D61" s="283" t="s">
        <v>630</v>
      </c>
      <c r="E61" s="278" t="s">
        <v>5754</v>
      </c>
      <c r="F61" s="278" t="s">
        <v>489</v>
      </c>
    </row>
    <row r="62" spans="1:6" customFormat="1" x14ac:dyDescent="0.25">
      <c r="A62" s="278" t="s">
        <v>1167</v>
      </c>
      <c r="B62" s="278" t="s">
        <v>1168</v>
      </c>
      <c r="C62" s="278" t="s">
        <v>455</v>
      </c>
      <c r="D62" s="283" t="s">
        <v>630</v>
      </c>
      <c r="E62" s="278" t="s">
        <v>5754</v>
      </c>
      <c r="F62" s="278" t="s">
        <v>489</v>
      </c>
    </row>
    <row r="63" spans="1:6" customFormat="1" x14ac:dyDescent="0.25">
      <c r="A63" s="278" t="s">
        <v>1169</v>
      </c>
      <c r="B63" s="278" t="s">
        <v>1170</v>
      </c>
      <c r="C63" s="278" t="s">
        <v>453</v>
      </c>
      <c r="D63" s="283" t="s">
        <v>630</v>
      </c>
      <c r="E63" s="278" t="s">
        <v>5754</v>
      </c>
      <c r="F63" s="278" t="s">
        <v>489</v>
      </c>
    </row>
    <row r="64" spans="1:6" customFormat="1" x14ac:dyDescent="0.25">
      <c r="A64" s="278" t="s">
        <v>1171</v>
      </c>
      <c r="B64" s="278" t="s">
        <v>1172</v>
      </c>
      <c r="C64" s="278" t="s">
        <v>453</v>
      </c>
      <c r="D64" s="283" t="s">
        <v>630</v>
      </c>
      <c r="E64" s="278" t="s">
        <v>5754</v>
      </c>
      <c r="F64" s="278" t="s">
        <v>489</v>
      </c>
    </row>
    <row r="65" spans="1:6" customFormat="1" x14ac:dyDescent="0.25">
      <c r="A65" s="278" t="s">
        <v>1173</v>
      </c>
      <c r="B65" s="278" t="s">
        <v>1174</v>
      </c>
      <c r="C65" s="278" t="s">
        <v>453</v>
      </c>
      <c r="D65" s="283" t="s">
        <v>630</v>
      </c>
      <c r="E65" s="278" t="s">
        <v>5754</v>
      </c>
      <c r="F65" s="278" t="s">
        <v>489</v>
      </c>
    </row>
    <row r="66" spans="1:6" customFormat="1" x14ac:dyDescent="0.25">
      <c r="A66" s="278" t="s">
        <v>1175</v>
      </c>
      <c r="B66" s="278" t="s">
        <v>1176</v>
      </c>
      <c r="C66" s="278" t="s">
        <v>435</v>
      </c>
      <c r="D66" s="283" t="s">
        <v>630</v>
      </c>
      <c r="E66" s="278" t="s">
        <v>5754</v>
      </c>
      <c r="F66" s="278" t="s">
        <v>489</v>
      </c>
    </row>
    <row r="67" spans="1:6" customFormat="1" x14ac:dyDescent="0.25">
      <c r="A67" s="278" t="s">
        <v>1177</v>
      </c>
      <c r="B67" s="278" t="s">
        <v>1178</v>
      </c>
      <c r="C67" s="278" t="s">
        <v>435</v>
      </c>
      <c r="D67" s="283" t="s">
        <v>630</v>
      </c>
      <c r="E67" s="278" t="s">
        <v>5754</v>
      </c>
      <c r="F67" s="278" t="s">
        <v>489</v>
      </c>
    </row>
    <row r="68" spans="1:6" customFormat="1" x14ac:dyDescent="0.25">
      <c r="A68" s="278" t="s">
        <v>1179</v>
      </c>
      <c r="B68" s="278" t="s">
        <v>1180</v>
      </c>
      <c r="C68" s="278" t="s">
        <v>453</v>
      </c>
      <c r="D68" s="283" t="s">
        <v>630</v>
      </c>
      <c r="E68" s="278" t="s">
        <v>5754</v>
      </c>
      <c r="F68" s="278" t="s">
        <v>489</v>
      </c>
    </row>
    <row r="69" spans="1:6" customFormat="1" x14ac:dyDescent="0.25">
      <c r="A69" s="278" t="s">
        <v>1181</v>
      </c>
      <c r="B69" s="278" t="s">
        <v>1182</v>
      </c>
      <c r="C69" s="278" t="s">
        <v>435</v>
      </c>
      <c r="D69" s="283" t="s">
        <v>630</v>
      </c>
      <c r="E69" s="278" t="s">
        <v>5754</v>
      </c>
      <c r="F69" s="278" t="s">
        <v>489</v>
      </c>
    </row>
    <row r="70" spans="1:6" customFormat="1" x14ac:dyDescent="0.25">
      <c r="A70" s="278" t="s">
        <v>1183</v>
      </c>
      <c r="B70" s="278" t="s">
        <v>1184</v>
      </c>
      <c r="C70" s="278" t="s">
        <v>453</v>
      </c>
      <c r="D70" s="283" t="s">
        <v>630</v>
      </c>
      <c r="E70" s="278" t="s">
        <v>5754</v>
      </c>
      <c r="F70" s="278" t="s">
        <v>489</v>
      </c>
    </row>
    <row r="71" spans="1:6" customFormat="1" x14ac:dyDescent="0.25">
      <c r="A71" s="278" t="s">
        <v>1185</v>
      </c>
      <c r="B71" s="278" t="s">
        <v>1186</v>
      </c>
      <c r="C71" s="278" t="s">
        <v>453</v>
      </c>
      <c r="D71" s="283" t="s">
        <v>630</v>
      </c>
      <c r="E71" s="278" t="s">
        <v>5754</v>
      </c>
      <c r="F71" s="278" t="s">
        <v>489</v>
      </c>
    </row>
    <row r="72" spans="1:6" customFormat="1" x14ac:dyDescent="0.25">
      <c r="A72" s="278" t="s">
        <v>1187</v>
      </c>
      <c r="B72" s="278" t="s">
        <v>1188</v>
      </c>
      <c r="C72" s="278" t="s">
        <v>443</v>
      </c>
      <c r="D72" s="283" t="s">
        <v>630</v>
      </c>
      <c r="E72" s="278" t="s">
        <v>5754</v>
      </c>
      <c r="F72" s="278" t="s">
        <v>489</v>
      </c>
    </row>
    <row r="73" spans="1:6" customFormat="1" x14ac:dyDescent="0.25">
      <c r="A73" s="278" t="s">
        <v>1189</v>
      </c>
      <c r="B73" s="278" t="s">
        <v>1190</v>
      </c>
      <c r="C73" s="278" t="s">
        <v>453</v>
      </c>
      <c r="D73" s="283" t="s">
        <v>630</v>
      </c>
      <c r="E73" s="278" t="s">
        <v>5754</v>
      </c>
      <c r="F73" s="278" t="s">
        <v>489</v>
      </c>
    </row>
    <row r="74" spans="1:6" customFormat="1" x14ac:dyDescent="0.25">
      <c r="A74" s="278" t="s">
        <v>1191</v>
      </c>
      <c r="B74" s="278" t="s">
        <v>1192</v>
      </c>
      <c r="C74" s="278" t="s">
        <v>453</v>
      </c>
      <c r="D74" s="283" t="s">
        <v>630</v>
      </c>
      <c r="E74" s="278" t="s">
        <v>5754</v>
      </c>
      <c r="F74" s="278" t="s">
        <v>489</v>
      </c>
    </row>
    <row r="75" spans="1:6" customFormat="1" x14ac:dyDescent="0.25">
      <c r="A75" s="278" t="s">
        <v>1193</v>
      </c>
      <c r="B75" s="278" t="s">
        <v>1194</v>
      </c>
      <c r="C75" s="278" t="s">
        <v>453</v>
      </c>
      <c r="D75" s="283" t="s">
        <v>630</v>
      </c>
      <c r="E75" s="278" t="s">
        <v>5754</v>
      </c>
      <c r="F75" s="278" t="s">
        <v>489</v>
      </c>
    </row>
    <row r="76" spans="1:6" customFormat="1" x14ac:dyDescent="0.25">
      <c r="A76" s="278" t="s">
        <v>1195</v>
      </c>
      <c r="B76" s="278" t="s">
        <v>1196</v>
      </c>
      <c r="C76" s="278" t="s">
        <v>435</v>
      </c>
      <c r="D76" s="283" t="s">
        <v>630</v>
      </c>
      <c r="E76" s="278" t="s">
        <v>5754</v>
      </c>
      <c r="F76" s="278" t="s">
        <v>489</v>
      </c>
    </row>
    <row r="77" spans="1:6" customFormat="1" x14ac:dyDescent="0.25">
      <c r="A77" s="278" t="s">
        <v>1197</v>
      </c>
      <c r="B77" s="278" t="s">
        <v>1198</v>
      </c>
      <c r="C77" s="278" t="s">
        <v>456</v>
      </c>
      <c r="D77" s="283" t="s">
        <v>630</v>
      </c>
      <c r="E77" s="278" t="s">
        <v>5754</v>
      </c>
      <c r="F77" s="278" t="s">
        <v>489</v>
      </c>
    </row>
    <row r="78" spans="1:6" customFormat="1" x14ac:dyDescent="0.25">
      <c r="A78" s="278" t="s">
        <v>1199</v>
      </c>
      <c r="B78" s="278" t="s">
        <v>1200</v>
      </c>
      <c r="C78" s="278" t="s">
        <v>455</v>
      </c>
      <c r="D78" s="283" t="s">
        <v>630</v>
      </c>
      <c r="E78" s="278" t="s">
        <v>5754</v>
      </c>
      <c r="F78" s="278" t="s">
        <v>489</v>
      </c>
    </row>
    <row r="79" spans="1:6" customFormat="1" x14ac:dyDescent="0.25">
      <c r="A79" s="278" t="s">
        <v>1201</v>
      </c>
      <c r="B79" s="278" t="s">
        <v>1202</v>
      </c>
      <c r="C79" s="278" t="s">
        <v>453</v>
      </c>
      <c r="D79" s="283" t="s">
        <v>630</v>
      </c>
      <c r="E79" s="278" t="s">
        <v>5754</v>
      </c>
      <c r="F79" s="278" t="s">
        <v>489</v>
      </c>
    </row>
    <row r="80" spans="1:6" customFormat="1" x14ac:dyDescent="0.25">
      <c r="A80" s="278" t="s">
        <v>1203</v>
      </c>
      <c r="B80" s="278" t="s">
        <v>1204</v>
      </c>
      <c r="C80" s="278" t="s">
        <v>455</v>
      </c>
      <c r="D80" s="283" t="s">
        <v>630</v>
      </c>
      <c r="E80" s="278" t="s">
        <v>5754</v>
      </c>
      <c r="F80" s="278" t="s">
        <v>489</v>
      </c>
    </row>
    <row r="81" spans="1:6" customFormat="1" x14ac:dyDescent="0.25">
      <c r="A81" s="278" t="s">
        <v>1205</v>
      </c>
      <c r="B81" s="278" t="s">
        <v>1206</v>
      </c>
      <c r="C81" s="278" t="s">
        <v>453</v>
      </c>
      <c r="D81" s="283" t="s">
        <v>630</v>
      </c>
      <c r="E81" s="278" t="s">
        <v>5754</v>
      </c>
      <c r="F81" s="278" t="s">
        <v>489</v>
      </c>
    </row>
    <row r="82" spans="1:6" customFormat="1" x14ac:dyDescent="0.25">
      <c r="A82" s="278" t="s">
        <v>1207</v>
      </c>
      <c r="B82" s="278" t="s">
        <v>1208</v>
      </c>
      <c r="C82" s="278" t="s">
        <v>453</v>
      </c>
      <c r="D82" s="283" t="s">
        <v>630</v>
      </c>
      <c r="E82" s="278" t="s">
        <v>5754</v>
      </c>
      <c r="F82" s="278" t="s">
        <v>489</v>
      </c>
    </row>
    <row r="83" spans="1:6" customFormat="1" x14ac:dyDescent="0.25">
      <c r="A83" s="278" t="s">
        <v>1209</v>
      </c>
      <c r="B83" s="278" t="s">
        <v>1210</v>
      </c>
      <c r="C83" s="278" t="s">
        <v>453</v>
      </c>
      <c r="D83" s="283" t="s">
        <v>630</v>
      </c>
      <c r="E83" s="278" t="s">
        <v>5754</v>
      </c>
      <c r="F83" s="278" t="s">
        <v>489</v>
      </c>
    </row>
    <row r="84" spans="1:6" customFormat="1" x14ac:dyDescent="0.25">
      <c r="A84" s="278" t="s">
        <v>1211</v>
      </c>
      <c r="B84" s="278" t="s">
        <v>1212</v>
      </c>
      <c r="C84" s="278" t="s">
        <v>455</v>
      </c>
      <c r="D84" s="283" t="s">
        <v>630</v>
      </c>
      <c r="E84" s="278" t="s">
        <v>5754</v>
      </c>
      <c r="F84" s="278" t="s">
        <v>489</v>
      </c>
    </row>
    <row r="85" spans="1:6" customFormat="1" x14ac:dyDescent="0.25">
      <c r="A85" s="278" t="s">
        <v>1213</v>
      </c>
      <c r="B85" s="278" t="s">
        <v>1214</v>
      </c>
      <c r="C85" s="278" t="s">
        <v>453</v>
      </c>
      <c r="D85" s="283" t="s">
        <v>630</v>
      </c>
      <c r="E85" s="278" t="s">
        <v>5754</v>
      </c>
      <c r="F85" s="278" t="s">
        <v>489</v>
      </c>
    </row>
    <row r="86" spans="1:6" customFormat="1" x14ac:dyDescent="0.25">
      <c r="A86" s="278" t="s">
        <v>1215</v>
      </c>
      <c r="B86" s="278" t="s">
        <v>1216</v>
      </c>
      <c r="C86" s="278" t="s">
        <v>435</v>
      </c>
      <c r="D86" s="283" t="s">
        <v>630</v>
      </c>
      <c r="E86" s="278" t="s">
        <v>5754</v>
      </c>
      <c r="F86" s="278" t="s">
        <v>489</v>
      </c>
    </row>
    <row r="87" spans="1:6" customFormat="1" x14ac:dyDescent="0.25">
      <c r="A87" s="278" t="s">
        <v>1217</v>
      </c>
      <c r="B87" s="278" t="s">
        <v>1218</v>
      </c>
      <c r="C87" s="278" t="s">
        <v>435</v>
      </c>
      <c r="D87" s="283" t="s">
        <v>630</v>
      </c>
      <c r="E87" s="278" t="s">
        <v>5754</v>
      </c>
      <c r="F87" s="278" t="s">
        <v>489</v>
      </c>
    </row>
    <row r="88" spans="1:6" customFormat="1" x14ac:dyDescent="0.25">
      <c r="A88" s="278" t="s">
        <v>1219</v>
      </c>
      <c r="B88" s="278" t="s">
        <v>1220</v>
      </c>
      <c r="C88" s="278" t="s">
        <v>454</v>
      </c>
      <c r="D88" s="283" t="s">
        <v>630</v>
      </c>
      <c r="E88" s="278" t="s">
        <v>5754</v>
      </c>
      <c r="F88" s="278" t="s">
        <v>489</v>
      </c>
    </row>
    <row r="89" spans="1:6" customFormat="1" x14ac:dyDescent="0.25">
      <c r="A89" s="278" t="s">
        <v>1221</v>
      </c>
      <c r="B89" s="278" t="s">
        <v>1222</v>
      </c>
      <c r="C89" s="278" t="s">
        <v>453</v>
      </c>
      <c r="D89" s="283" t="s">
        <v>630</v>
      </c>
      <c r="E89" s="278" t="s">
        <v>5754</v>
      </c>
      <c r="F89" s="278" t="s">
        <v>489</v>
      </c>
    </row>
    <row r="90" spans="1:6" customFormat="1" x14ac:dyDescent="0.25">
      <c r="A90" s="278" t="s">
        <v>1223</v>
      </c>
      <c r="B90" s="278" t="s">
        <v>1224</v>
      </c>
      <c r="C90" s="278" t="s">
        <v>454</v>
      </c>
      <c r="D90" s="283" t="s">
        <v>630</v>
      </c>
      <c r="E90" s="278" t="s">
        <v>5754</v>
      </c>
      <c r="F90" s="278" t="s">
        <v>489</v>
      </c>
    </row>
    <row r="91" spans="1:6" customFormat="1" x14ac:dyDescent="0.25">
      <c r="A91" s="278" t="s">
        <v>1225</v>
      </c>
      <c r="B91" s="278" t="s">
        <v>1226</v>
      </c>
      <c r="C91" s="278" t="s">
        <v>452</v>
      </c>
      <c r="D91" s="283" t="s">
        <v>630</v>
      </c>
      <c r="E91" s="278" t="s">
        <v>5754</v>
      </c>
      <c r="F91" s="278" t="s">
        <v>489</v>
      </c>
    </row>
    <row r="92" spans="1:6" customFormat="1" x14ac:dyDescent="0.25">
      <c r="A92" s="278" t="s">
        <v>1227</v>
      </c>
      <c r="B92" s="278" t="s">
        <v>1228</v>
      </c>
      <c r="C92" s="278" t="s">
        <v>458</v>
      </c>
      <c r="D92" s="283" t="s">
        <v>630</v>
      </c>
      <c r="E92" s="278" t="s">
        <v>5754</v>
      </c>
      <c r="F92" s="278" t="s">
        <v>489</v>
      </c>
    </row>
    <row r="93" spans="1:6" customFormat="1" x14ac:dyDescent="0.25">
      <c r="A93" s="278" t="s">
        <v>1229</v>
      </c>
      <c r="B93" s="278" t="s">
        <v>1230</v>
      </c>
      <c r="C93" s="278" t="s">
        <v>455</v>
      </c>
      <c r="D93" s="283" t="s">
        <v>630</v>
      </c>
      <c r="E93" s="278" t="s">
        <v>5754</v>
      </c>
      <c r="F93" s="278" t="s">
        <v>489</v>
      </c>
    </row>
    <row r="94" spans="1:6" customFormat="1" x14ac:dyDescent="0.25">
      <c r="A94" s="278" t="s">
        <v>1231</v>
      </c>
      <c r="B94" s="278" t="s">
        <v>1232</v>
      </c>
      <c r="C94" s="278" t="s">
        <v>435</v>
      </c>
      <c r="D94" s="283" t="s">
        <v>630</v>
      </c>
      <c r="E94" s="278" t="s">
        <v>5754</v>
      </c>
      <c r="F94" s="278" t="s">
        <v>489</v>
      </c>
    </row>
    <row r="95" spans="1:6" customFormat="1" x14ac:dyDescent="0.25">
      <c r="A95" s="278" t="s">
        <v>1233</v>
      </c>
      <c r="B95" s="278" t="s">
        <v>1234</v>
      </c>
      <c r="C95" s="278" t="s">
        <v>453</v>
      </c>
      <c r="D95" s="283" t="s">
        <v>630</v>
      </c>
      <c r="E95" s="278" t="s">
        <v>5754</v>
      </c>
      <c r="F95" s="278" t="s">
        <v>489</v>
      </c>
    </row>
    <row r="96" spans="1:6" customFormat="1" x14ac:dyDescent="0.25">
      <c r="A96" s="278" t="s">
        <v>1235</v>
      </c>
      <c r="B96" s="278" t="s">
        <v>1236</v>
      </c>
      <c r="C96" s="278" t="s">
        <v>453</v>
      </c>
      <c r="D96" s="283" t="s">
        <v>630</v>
      </c>
      <c r="E96" s="278" t="s">
        <v>5754</v>
      </c>
      <c r="F96" s="278" t="s">
        <v>489</v>
      </c>
    </row>
    <row r="97" spans="1:6" customFormat="1" x14ac:dyDescent="0.25">
      <c r="A97" s="278" t="s">
        <v>1237</v>
      </c>
      <c r="B97" s="278" t="s">
        <v>1238</v>
      </c>
      <c r="C97" s="278" t="s">
        <v>499</v>
      </c>
      <c r="D97" s="283" t="s">
        <v>630</v>
      </c>
      <c r="E97" s="278" t="s">
        <v>5754</v>
      </c>
      <c r="F97" s="278" t="s">
        <v>489</v>
      </c>
    </row>
    <row r="98" spans="1:6" customFormat="1" x14ac:dyDescent="0.25">
      <c r="A98" s="278" t="s">
        <v>1239</v>
      </c>
      <c r="B98" s="278" t="s">
        <v>1240</v>
      </c>
      <c r="C98" s="278" t="s">
        <v>447</v>
      </c>
      <c r="D98" s="283" t="s">
        <v>630</v>
      </c>
      <c r="E98" s="278" t="s">
        <v>5753</v>
      </c>
      <c r="F98" s="278" t="s">
        <v>489</v>
      </c>
    </row>
    <row r="99" spans="1:6" customFormat="1" x14ac:dyDescent="0.25">
      <c r="A99" s="278" t="s">
        <v>1241</v>
      </c>
      <c r="B99" s="278" t="s">
        <v>1242</v>
      </c>
      <c r="C99" s="278" t="s">
        <v>455</v>
      </c>
      <c r="D99" s="283" t="s">
        <v>630</v>
      </c>
      <c r="E99" s="278" t="s">
        <v>5753</v>
      </c>
      <c r="F99" s="278" t="s">
        <v>489</v>
      </c>
    </row>
    <row r="100" spans="1:6" customFormat="1" x14ac:dyDescent="0.25">
      <c r="A100" s="278" t="s">
        <v>1243</v>
      </c>
      <c r="B100" s="278" t="s">
        <v>1244</v>
      </c>
      <c r="C100" s="278" t="s">
        <v>455</v>
      </c>
      <c r="D100" s="283" t="s">
        <v>630</v>
      </c>
      <c r="E100" s="278" t="s">
        <v>5753</v>
      </c>
      <c r="F100" s="278" t="s">
        <v>489</v>
      </c>
    </row>
    <row r="101" spans="1:6" customFormat="1" x14ac:dyDescent="0.25">
      <c r="A101" s="278" t="s">
        <v>1245</v>
      </c>
      <c r="B101" s="278" t="s">
        <v>1246</v>
      </c>
      <c r="C101" s="278" t="s">
        <v>466</v>
      </c>
      <c r="D101" s="283" t="s">
        <v>630</v>
      </c>
      <c r="E101" s="278" t="s">
        <v>5753</v>
      </c>
      <c r="F101" s="278" t="s">
        <v>489</v>
      </c>
    </row>
    <row r="102" spans="1:6" customFormat="1" x14ac:dyDescent="0.25">
      <c r="A102" s="278" t="s">
        <v>1247</v>
      </c>
      <c r="B102" s="278" t="s">
        <v>1248</v>
      </c>
      <c r="C102" s="278" t="s">
        <v>455</v>
      </c>
      <c r="D102" s="283" t="s">
        <v>630</v>
      </c>
      <c r="E102" s="278" t="s">
        <v>5753</v>
      </c>
      <c r="F102" s="278" t="s">
        <v>489</v>
      </c>
    </row>
    <row r="103" spans="1:6" customFormat="1" x14ac:dyDescent="0.25">
      <c r="A103" s="278" t="s">
        <v>1249</v>
      </c>
      <c r="B103" s="278" t="s">
        <v>1250</v>
      </c>
      <c r="C103" s="278" t="s">
        <v>455</v>
      </c>
      <c r="D103" s="283" t="s">
        <v>630</v>
      </c>
      <c r="E103" s="278" t="s">
        <v>5753</v>
      </c>
      <c r="F103" s="278" t="s">
        <v>489</v>
      </c>
    </row>
    <row r="104" spans="1:6" customFormat="1" x14ac:dyDescent="0.25">
      <c r="A104" s="278" t="s">
        <v>1251</v>
      </c>
      <c r="B104" s="278" t="s">
        <v>1252</v>
      </c>
      <c r="C104" s="278" t="s">
        <v>447</v>
      </c>
      <c r="D104" s="283" t="s">
        <v>630</v>
      </c>
      <c r="E104" s="278" t="s">
        <v>5753</v>
      </c>
      <c r="F104" s="278" t="s">
        <v>489</v>
      </c>
    </row>
    <row r="105" spans="1:6" customFormat="1" x14ac:dyDescent="0.25">
      <c r="A105" s="278" t="s">
        <v>1253</v>
      </c>
      <c r="B105" s="278" t="s">
        <v>1254</v>
      </c>
      <c r="C105" s="278" t="s">
        <v>458</v>
      </c>
      <c r="D105" s="283" t="s">
        <v>630</v>
      </c>
      <c r="E105" s="278" t="s">
        <v>5753</v>
      </c>
      <c r="F105" s="278" t="s">
        <v>489</v>
      </c>
    </row>
    <row r="106" spans="1:6" customFormat="1" x14ac:dyDescent="0.25">
      <c r="A106" s="278" t="s">
        <v>1255</v>
      </c>
      <c r="B106" s="278" t="s">
        <v>1256</v>
      </c>
      <c r="C106" s="278" t="s">
        <v>447</v>
      </c>
      <c r="D106" s="283" t="s">
        <v>630</v>
      </c>
      <c r="E106" s="278" t="s">
        <v>5753</v>
      </c>
      <c r="F106" s="278" t="s">
        <v>489</v>
      </c>
    </row>
    <row r="107" spans="1:6" customFormat="1" x14ac:dyDescent="0.25">
      <c r="A107" s="278" t="s">
        <v>1257</v>
      </c>
      <c r="B107" s="278" t="s">
        <v>1258</v>
      </c>
      <c r="C107" s="278" t="s">
        <v>447</v>
      </c>
      <c r="D107" s="283" t="s">
        <v>630</v>
      </c>
      <c r="E107" s="278" t="s">
        <v>5753</v>
      </c>
      <c r="F107" s="278" t="s">
        <v>489</v>
      </c>
    </row>
    <row r="108" spans="1:6" customFormat="1" x14ac:dyDescent="0.25">
      <c r="A108" s="278" t="s">
        <v>1259</v>
      </c>
      <c r="B108" s="278" t="s">
        <v>1260</v>
      </c>
      <c r="C108" s="278" t="s">
        <v>455</v>
      </c>
      <c r="D108" s="283" t="s">
        <v>630</v>
      </c>
      <c r="E108" s="278" t="s">
        <v>5751</v>
      </c>
      <c r="F108" s="278" t="s">
        <v>489</v>
      </c>
    </row>
    <row r="109" spans="1:6" customFormat="1" x14ac:dyDescent="0.25">
      <c r="A109" s="278" t="s">
        <v>1261</v>
      </c>
      <c r="B109" s="278" t="s">
        <v>1262</v>
      </c>
      <c r="C109" s="278" t="s">
        <v>435</v>
      </c>
      <c r="D109" s="283" t="s">
        <v>630</v>
      </c>
      <c r="E109" s="278" t="s">
        <v>5749</v>
      </c>
      <c r="F109" s="278" t="s">
        <v>489</v>
      </c>
    </row>
    <row r="110" spans="1:6" customFormat="1" x14ac:dyDescent="0.25">
      <c r="A110" s="278" t="s">
        <v>1263</v>
      </c>
      <c r="B110" s="278" t="s">
        <v>1264</v>
      </c>
      <c r="C110" s="278" t="s">
        <v>490</v>
      </c>
      <c r="D110" s="283" t="s">
        <v>630</v>
      </c>
      <c r="E110" s="278" t="s">
        <v>5749</v>
      </c>
      <c r="F110" s="278" t="s">
        <v>489</v>
      </c>
    </row>
    <row r="111" spans="1:6" customFormat="1" x14ac:dyDescent="0.25">
      <c r="A111" s="278" t="s">
        <v>1265</v>
      </c>
      <c r="B111" s="278" t="s">
        <v>1266</v>
      </c>
      <c r="C111" s="278" t="s">
        <v>435</v>
      </c>
      <c r="D111" s="283" t="s">
        <v>630</v>
      </c>
      <c r="E111" s="278" t="s">
        <v>5749</v>
      </c>
      <c r="F111" s="278" t="s">
        <v>489</v>
      </c>
    </row>
    <row r="112" spans="1:6" customFormat="1" x14ac:dyDescent="0.25">
      <c r="A112" s="278" t="s">
        <v>1267</v>
      </c>
      <c r="B112" s="278" t="s">
        <v>1268</v>
      </c>
      <c r="C112" s="278" t="s">
        <v>435</v>
      </c>
      <c r="D112" s="283" t="s">
        <v>630</v>
      </c>
      <c r="E112" s="278" t="s">
        <v>5749</v>
      </c>
      <c r="F112" s="278" t="s">
        <v>489</v>
      </c>
    </row>
    <row r="113" spans="1:6" customFormat="1" x14ac:dyDescent="0.25">
      <c r="A113" s="278" t="s">
        <v>1269</v>
      </c>
      <c r="B113" s="278" t="s">
        <v>1270</v>
      </c>
      <c r="C113" s="278" t="s">
        <v>435</v>
      </c>
      <c r="D113" s="283" t="s">
        <v>630</v>
      </c>
      <c r="E113" s="278" t="s">
        <v>5749</v>
      </c>
      <c r="F113" s="278" t="s">
        <v>489</v>
      </c>
    </row>
    <row r="114" spans="1:6" customFormat="1" x14ac:dyDescent="0.25">
      <c r="A114" s="278" t="s">
        <v>1271</v>
      </c>
      <c r="B114" s="278" t="s">
        <v>1272</v>
      </c>
      <c r="C114" s="278" t="s">
        <v>443</v>
      </c>
      <c r="D114" s="283" t="s">
        <v>630</v>
      </c>
      <c r="E114" s="278" t="s">
        <v>5750</v>
      </c>
      <c r="F114" s="278" t="s">
        <v>489</v>
      </c>
    </row>
    <row r="115" spans="1:6" customFormat="1" x14ac:dyDescent="0.25">
      <c r="A115" s="278" t="s">
        <v>1273</v>
      </c>
      <c r="B115" s="278" t="s">
        <v>1274</v>
      </c>
      <c r="C115" s="278" t="s">
        <v>443</v>
      </c>
      <c r="D115" s="283" t="s">
        <v>630</v>
      </c>
      <c r="E115" s="278" t="s">
        <v>5750</v>
      </c>
      <c r="F115" s="278" t="s">
        <v>489</v>
      </c>
    </row>
    <row r="116" spans="1:6" customFormat="1" x14ac:dyDescent="0.25">
      <c r="A116" s="278" t="s">
        <v>1275</v>
      </c>
      <c r="B116" s="278" t="s">
        <v>1276</v>
      </c>
      <c r="C116" s="278" t="s">
        <v>447</v>
      </c>
      <c r="D116" s="283" t="s">
        <v>630</v>
      </c>
      <c r="E116" s="278" t="s">
        <v>5750</v>
      </c>
      <c r="F116" s="278" t="s">
        <v>489</v>
      </c>
    </row>
    <row r="117" spans="1:6" customFormat="1" x14ac:dyDescent="0.25">
      <c r="A117" s="278" t="s">
        <v>1277</v>
      </c>
      <c r="B117" s="278" t="s">
        <v>1278</v>
      </c>
      <c r="C117" s="278" t="s">
        <v>447</v>
      </c>
      <c r="D117" s="283" t="s">
        <v>630</v>
      </c>
      <c r="E117" s="278" t="s">
        <v>5750</v>
      </c>
      <c r="F117" s="278" t="s">
        <v>489</v>
      </c>
    </row>
    <row r="118" spans="1:6" customFormat="1" x14ac:dyDescent="0.25">
      <c r="A118" s="278" t="s">
        <v>1279</v>
      </c>
      <c r="B118" s="278" t="s">
        <v>1280</v>
      </c>
      <c r="C118" s="278" t="s">
        <v>443</v>
      </c>
      <c r="D118" s="283" t="s">
        <v>630</v>
      </c>
      <c r="E118" s="278" t="s">
        <v>5750</v>
      </c>
      <c r="F118" s="278" t="s">
        <v>489</v>
      </c>
    </row>
    <row r="119" spans="1:6" customFormat="1" x14ac:dyDescent="0.25">
      <c r="A119" s="278" t="s">
        <v>1281</v>
      </c>
      <c r="B119" s="278" t="s">
        <v>1282</v>
      </c>
      <c r="C119" s="278" t="s">
        <v>447</v>
      </c>
      <c r="D119" s="283" t="s">
        <v>630</v>
      </c>
      <c r="E119" s="278" t="s">
        <v>5750</v>
      </c>
      <c r="F119" s="278" t="s">
        <v>489</v>
      </c>
    </row>
    <row r="120" spans="1:6" customFormat="1" x14ac:dyDescent="0.25">
      <c r="A120" s="278" t="s">
        <v>1283</v>
      </c>
      <c r="B120" s="278" t="s">
        <v>1284</v>
      </c>
      <c r="C120" s="278" t="s">
        <v>447</v>
      </c>
      <c r="D120" s="283" t="s">
        <v>630</v>
      </c>
      <c r="E120" s="278" t="s">
        <v>5750</v>
      </c>
      <c r="F120" s="278" t="s">
        <v>489</v>
      </c>
    </row>
    <row r="121" spans="1:6" customFormat="1" x14ac:dyDescent="0.25">
      <c r="A121" s="278" t="s">
        <v>1285</v>
      </c>
      <c r="B121" s="278" t="s">
        <v>1286</v>
      </c>
      <c r="C121" s="278" t="s">
        <v>443</v>
      </c>
      <c r="D121" s="283" t="s">
        <v>630</v>
      </c>
      <c r="E121" s="278" t="s">
        <v>5750</v>
      </c>
      <c r="F121" s="278" t="s">
        <v>489</v>
      </c>
    </row>
    <row r="122" spans="1:6" customFormat="1" x14ac:dyDescent="0.25">
      <c r="A122" s="278" t="s">
        <v>1287</v>
      </c>
      <c r="B122" s="278" t="s">
        <v>1288</v>
      </c>
      <c r="C122" s="278" t="s">
        <v>443</v>
      </c>
      <c r="D122" s="283" t="s">
        <v>630</v>
      </c>
      <c r="E122" s="278" t="s">
        <v>5750</v>
      </c>
      <c r="F122" s="278" t="s">
        <v>489</v>
      </c>
    </row>
    <row r="123" spans="1:6" customFormat="1" x14ac:dyDescent="0.25">
      <c r="A123" s="278" t="s">
        <v>1289</v>
      </c>
      <c r="B123" s="278" t="s">
        <v>1290</v>
      </c>
      <c r="C123" s="278" t="s">
        <v>458</v>
      </c>
      <c r="D123" s="283" t="s">
        <v>630</v>
      </c>
      <c r="E123" s="278" t="s">
        <v>5750</v>
      </c>
      <c r="F123" s="278" t="s">
        <v>489</v>
      </c>
    </row>
    <row r="124" spans="1:6" customFormat="1" x14ac:dyDescent="0.25">
      <c r="A124" s="278" t="s">
        <v>1291</v>
      </c>
      <c r="B124" s="278" t="s">
        <v>1292</v>
      </c>
      <c r="C124" s="278" t="s">
        <v>468</v>
      </c>
      <c r="D124" s="283" t="s">
        <v>630</v>
      </c>
      <c r="E124" s="278" t="s">
        <v>5750</v>
      </c>
      <c r="F124" s="278" t="s">
        <v>489</v>
      </c>
    </row>
    <row r="125" spans="1:6" customFormat="1" x14ac:dyDescent="0.25">
      <c r="A125" s="278" t="s">
        <v>1293</v>
      </c>
      <c r="B125" s="278" t="s">
        <v>1294</v>
      </c>
      <c r="C125" s="278" t="s">
        <v>443</v>
      </c>
      <c r="D125" s="283" t="s">
        <v>630</v>
      </c>
      <c r="E125" s="278" t="s">
        <v>5750</v>
      </c>
      <c r="F125" s="278" t="s">
        <v>489</v>
      </c>
    </row>
    <row r="126" spans="1:6" customFormat="1" x14ac:dyDescent="0.25">
      <c r="A126" s="278" t="s">
        <v>1295</v>
      </c>
      <c r="B126" s="278" t="s">
        <v>1296</v>
      </c>
      <c r="C126" s="278" t="s">
        <v>453</v>
      </c>
      <c r="D126" s="283" t="s">
        <v>630</v>
      </c>
      <c r="E126" s="278" t="s">
        <v>5750</v>
      </c>
      <c r="F126" s="278" t="s">
        <v>489</v>
      </c>
    </row>
    <row r="127" spans="1:6" customFormat="1" x14ac:dyDescent="0.25">
      <c r="A127" s="278" t="s">
        <v>1297</v>
      </c>
      <c r="B127" s="278" t="s">
        <v>1298</v>
      </c>
      <c r="C127" s="278" t="s">
        <v>458</v>
      </c>
      <c r="D127" s="283" t="s">
        <v>630</v>
      </c>
      <c r="E127" s="278" t="s">
        <v>5750</v>
      </c>
      <c r="F127" s="278" t="s">
        <v>489</v>
      </c>
    </row>
    <row r="128" spans="1:6" customFormat="1" x14ac:dyDescent="0.25">
      <c r="A128" s="278" t="s">
        <v>1299</v>
      </c>
      <c r="B128" s="278" t="s">
        <v>1300</v>
      </c>
      <c r="C128" s="278" t="s">
        <v>440</v>
      </c>
      <c r="D128" s="283" t="s">
        <v>630</v>
      </c>
      <c r="E128" s="278" t="s">
        <v>5750</v>
      </c>
      <c r="F128" s="278" t="s">
        <v>489</v>
      </c>
    </row>
    <row r="129" spans="1:6" customFormat="1" x14ac:dyDescent="0.25">
      <c r="A129" s="278" t="s">
        <v>1301</v>
      </c>
      <c r="B129" s="278" t="s">
        <v>1302</v>
      </c>
      <c r="C129" s="278" t="s">
        <v>447</v>
      </c>
      <c r="D129" s="283" t="s">
        <v>630</v>
      </c>
      <c r="E129" s="278" t="s">
        <v>5750</v>
      </c>
      <c r="F129" s="278" t="s">
        <v>489</v>
      </c>
    </row>
    <row r="130" spans="1:6" customFormat="1" x14ac:dyDescent="0.25">
      <c r="A130" s="278" t="s">
        <v>1303</v>
      </c>
      <c r="B130" s="278" t="s">
        <v>1304</v>
      </c>
      <c r="C130" s="278" t="s">
        <v>443</v>
      </c>
      <c r="D130" s="283" t="s">
        <v>630</v>
      </c>
      <c r="E130" s="278" t="s">
        <v>5750</v>
      </c>
      <c r="F130" s="278" t="s">
        <v>489</v>
      </c>
    </row>
    <row r="131" spans="1:6" customFormat="1" x14ac:dyDescent="0.25">
      <c r="A131" s="278" t="s">
        <v>1305</v>
      </c>
      <c r="B131" s="278" t="s">
        <v>1306</v>
      </c>
      <c r="C131" s="278" t="s">
        <v>464</v>
      </c>
      <c r="D131" s="283" t="s">
        <v>630</v>
      </c>
      <c r="E131" s="278" t="s">
        <v>5750</v>
      </c>
      <c r="F131" s="278" t="s">
        <v>489</v>
      </c>
    </row>
    <row r="132" spans="1:6" customFormat="1" x14ac:dyDescent="0.25">
      <c r="A132" s="278" t="s">
        <v>1307</v>
      </c>
      <c r="B132" s="278" t="s">
        <v>1308</v>
      </c>
      <c r="C132" s="278" t="s">
        <v>443</v>
      </c>
      <c r="D132" s="283" t="s">
        <v>630</v>
      </c>
      <c r="E132" s="278" t="s">
        <v>5750</v>
      </c>
      <c r="F132" s="278" t="s">
        <v>489</v>
      </c>
    </row>
    <row r="133" spans="1:6" customFormat="1" x14ac:dyDescent="0.25">
      <c r="A133" s="278" t="s">
        <v>1309</v>
      </c>
      <c r="B133" s="278" t="s">
        <v>1310</v>
      </c>
      <c r="C133" s="278" t="s">
        <v>435</v>
      </c>
      <c r="D133" s="283" t="s">
        <v>630</v>
      </c>
      <c r="E133" s="278" t="s">
        <v>5750</v>
      </c>
      <c r="F133" s="278" t="s">
        <v>489</v>
      </c>
    </row>
    <row r="134" spans="1:6" customFormat="1" x14ac:dyDescent="0.25">
      <c r="A134" s="278" t="s">
        <v>1311</v>
      </c>
      <c r="B134" s="278" t="s">
        <v>1312</v>
      </c>
      <c r="C134" s="278" t="s">
        <v>470</v>
      </c>
      <c r="D134" s="283" t="s">
        <v>630</v>
      </c>
      <c r="E134" s="278" t="s">
        <v>5750</v>
      </c>
      <c r="F134" s="278" t="s">
        <v>489</v>
      </c>
    </row>
    <row r="135" spans="1:6" customFormat="1" x14ac:dyDescent="0.25">
      <c r="A135" s="278" t="s">
        <v>1313</v>
      </c>
      <c r="B135" s="278" t="s">
        <v>1314</v>
      </c>
      <c r="C135" s="278" t="s">
        <v>443</v>
      </c>
      <c r="D135" s="283" t="s">
        <v>630</v>
      </c>
      <c r="E135" s="278" t="s">
        <v>5750</v>
      </c>
      <c r="F135" s="278" t="s">
        <v>489</v>
      </c>
    </row>
    <row r="136" spans="1:6" customFormat="1" x14ac:dyDescent="0.25">
      <c r="A136" s="278" t="s">
        <v>1315</v>
      </c>
      <c r="B136" s="278" t="s">
        <v>1316</v>
      </c>
      <c r="C136" s="278" t="s">
        <v>468</v>
      </c>
      <c r="D136" s="283" t="s">
        <v>630</v>
      </c>
      <c r="E136" s="278" t="s">
        <v>5750</v>
      </c>
      <c r="F136" s="278" t="s">
        <v>489</v>
      </c>
    </row>
    <row r="137" spans="1:6" customFormat="1" x14ac:dyDescent="0.25">
      <c r="A137" s="278" t="s">
        <v>1317</v>
      </c>
      <c r="B137" s="278" t="s">
        <v>1318</v>
      </c>
      <c r="C137" s="278" t="s">
        <v>443</v>
      </c>
      <c r="D137" s="283" t="s">
        <v>630</v>
      </c>
      <c r="E137" s="278" t="s">
        <v>5750</v>
      </c>
      <c r="F137" s="278" t="s">
        <v>489</v>
      </c>
    </row>
    <row r="138" spans="1:6" customFormat="1" x14ac:dyDescent="0.25">
      <c r="A138" s="278" t="s">
        <v>1319</v>
      </c>
      <c r="B138" s="278" t="s">
        <v>1278</v>
      </c>
      <c r="C138" s="278" t="s">
        <v>443</v>
      </c>
      <c r="D138" s="283" t="s">
        <v>630</v>
      </c>
      <c r="E138" s="278" t="s">
        <v>5750</v>
      </c>
      <c r="F138" s="278" t="s">
        <v>489</v>
      </c>
    </row>
    <row r="139" spans="1:6" customFormat="1" x14ac:dyDescent="0.25">
      <c r="A139" s="278" t="s">
        <v>1320</v>
      </c>
      <c r="B139" s="278" t="s">
        <v>1321</v>
      </c>
      <c r="C139" s="278" t="s">
        <v>438</v>
      </c>
      <c r="D139" s="283" t="s">
        <v>630</v>
      </c>
      <c r="E139" s="278" t="s">
        <v>5750</v>
      </c>
      <c r="F139" s="278" t="s">
        <v>489</v>
      </c>
    </row>
    <row r="140" spans="1:6" customFormat="1" x14ac:dyDescent="0.25">
      <c r="A140" s="278" t="s">
        <v>1322</v>
      </c>
      <c r="B140" s="278" t="s">
        <v>1323</v>
      </c>
      <c r="C140" s="278" t="s">
        <v>443</v>
      </c>
      <c r="D140" s="283" t="s">
        <v>630</v>
      </c>
      <c r="E140" s="278" t="s">
        <v>5750</v>
      </c>
      <c r="F140" s="278" t="s">
        <v>489</v>
      </c>
    </row>
    <row r="141" spans="1:6" customFormat="1" x14ac:dyDescent="0.25">
      <c r="A141" s="278" t="s">
        <v>1324</v>
      </c>
      <c r="B141" s="278" t="s">
        <v>1325</v>
      </c>
      <c r="C141" s="278" t="s">
        <v>464</v>
      </c>
      <c r="D141" s="283" t="s">
        <v>630</v>
      </c>
      <c r="E141" s="278" t="s">
        <v>5750</v>
      </c>
      <c r="F141" s="278" t="s">
        <v>489</v>
      </c>
    </row>
    <row r="142" spans="1:6" customFormat="1" x14ac:dyDescent="0.25">
      <c r="A142" s="278" t="s">
        <v>1326</v>
      </c>
      <c r="B142" s="278" t="s">
        <v>1327</v>
      </c>
      <c r="C142" s="278" t="s">
        <v>443</v>
      </c>
      <c r="D142" s="283" t="s">
        <v>630</v>
      </c>
      <c r="E142" s="278" t="s">
        <v>5750</v>
      </c>
      <c r="F142" s="278" t="s">
        <v>489</v>
      </c>
    </row>
    <row r="143" spans="1:6" customFormat="1" x14ac:dyDescent="0.25">
      <c r="A143" s="278" t="s">
        <v>1328</v>
      </c>
      <c r="B143" s="278" t="s">
        <v>1329</v>
      </c>
      <c r="C143" s="278" t="s">
        <v>443</v>
      </c>
      <c r="D143" s="283" t="s">
        <v>630</v>
      </c>
      <c r="E143" s="278" t="s">
        <v>5750</v>
      </c>
      <c r="F143" s="278" t="s">
        <v>489</v>
      </c>
    </row>
    <row r="144" spans="1:6" customFormat="1" x14ac:dyDescent="0.25">
      <c r="A144" s="278" t="s">
        <v>1330</v>
      </c>
      <c r="B144" s="278" t="s">
        <v>1331</v>
      </c>
      <c r="C144" s="278" t="s">
        <v>466</v>
      </c>
      <c r="D144" s="283" t="s">
        <v>630</v>
      </c>
      <c r="E144" s="278" t="s">
        <v>5750</v>
      </c>
      <c r="F144" s="278" t="s">
        <v>489</v>
      </c>
    </row>
    <row r="145" spans="1:6" customFormat="1" x14ac:dyDescent="0.25">
      <c r="A145" s="278" t="s">
        <v>1332</v>
      </c>
      <c r="B145" s="278" t="s">
        <v>1333</v>
      </c>
      <c r="C145" s="278" t="s">
        <v>443</v>
      </c>
      <c r="D145" s="283" t="s">
        <v>630</v>
      </c>
      <c r="E145" s="278" t="s">
        <v>5750</v>
      </c>
      <c r="F145" s="278" t="s">
        <v>489</v>
      </c>
    </row>
    <row r="146" spans="1:6" customFormat="1" x14ac:dyDescent="0.25">
      <c r="A146" s="278" t="s">
        <v>1334</v>
      </c>
      <c r="B146" s="278" t="s">
        <v>1335</v>
      </c>
      <c r="C146" s="278" t="s">
        <v>443</v>
      </c>
      <c r="D146" s="283" t="s">
        <v>630</v>
      </c>
      <c r="E146" s="278" t="s">
        <v>5750</v>
      </c>
      <c r="F146" s="278" t="s">
        <v>489</v>
      </c>
    </row>
    <row r="147" spans="1:6" customFormat="1" x14ac:dyDescent="0.25">
      <c r="A147" s="278" t="s">
        <v>1336</v>
      </c>
      <c r="B147" s="278" t="s">
        <v>1337</v>
      </c>
      <c r="C147" s="278" t="s">
        <v>443</v>
      </c>
      <c r="D147" s="283" t="s">
        <v>630</v>
      </c>
      <c r="E147" s="278" t="s">
        <v>5750</v>
      </c>
      <c r="F147" s="278" t="s">
        <v>489</v>
      </c>
    </row>
    <row r="148" spans="1:6" customFormat="1" x14ac:dyDescent="0.25">
      <c r="A148" s="278" t="s">
        <v>1338</v>
      </c>
      <c r="B148" s="278" t="s">
        <v>1339</v>
      </c>
      <c r="C148" s="278" t="s">
        <v>466</v>
      </c>
      <c r="D148" s="283" t="s">
        <v>630</v>
      </c>
      <c r="E148" s="278" t="s">
        <v>5750</v>
      </c>
      <c r="F148" s="278" t="s">
        <v>489</v>
      </c>
    </row>
    <row r="149" spans="1:6" customFormat="1" x14ac:dyDescent="0.25">
      <c r="A149" s="278" t="s">
        <v>1340</v>
      </c>
      <c r="B149" s="278" t="s">
        <v>1341</v>
      </c>
      <c r="C149" s="278" t="s">
        <v>458</v>
      </c>
      <c r="D149" s="283" t="s">
        <v>630</v>
      </c>
      <c r="E149" s="278" t="s">
        <v>5750</v>
      </c>
      <c r="F149" s="278" t="s">
        <v>489</v>
      </c>
    </row>
    <row r="150" spans="1:6" customFormat="1" x14ac:dyDescent="0.25">
      <c r="A150" s="278" t="s">
        <v>1342</v>
      </c>
      <c r="B150" s="278" t="s">
        <v>1343</v>
      </c>
      <c r="C150" s="278" t="s">
        <v>493</v>
      </c>
      <c r="D150" s="283" t="s">
        <v>630</v>
      </c>
      <c r="E150" s="278" t="s">
        <v>5750</v>
      </c>
      <c r="F150" s="278" t="s">
        <v>489</v>
      </c>
    </row>
    <row r="151" spans="1:6" customFormat="1" x14ac:dyDescent="0.25">
      <c r="A151" s="278" t="s">
        <v>1344</v>
      </c>
      <c r="B151" s="278" t="s">
        <v>1345</v>
      </c>
      <c r="C151" s="278" t="s">
        <v>443</v>
      </c>
      <c r="D151" s="283" t="s">
        <v>630</v>
      </c>
      <c r="E151" s="278" t="s">
        <v>5750</v>
      </c>
      <c r="F151" s="278" t="s">
        <v>489</v>
      </c>
    </row>
    <row r="152" spans="1:6" customFormat="1" x14ac:dyDescent="0.25">
      <c r="A152" s="278" t="s">
        <v>1346</v>
      </c>
      <c r="B152" s="278" t="s">
        <v>1347</v>
      </c>
      <c r="C152" s="278" t="s">
        <v>458</v>
      </c>
      <c r="D152" s="283" t="s">
        <v>630</v>
      </c>
      <c r="E152" s="278" t="s">
        <v>5750</v>
      </c>
      <c r="F152" s="278" t="s">
        <v>489</v>
      </c>
    </row>
    <row r="153" spans="1:6" customFormat="1" x14ac:dyDescent="0.25">
      <c r="A153" s="278" t="s">
        <v>1348</v>
      </c>
      <c r="B153" s="278" t="s">
        <v>1349</v>
      </c>
      <c r="C153" s="278" t="s">
        <v>448</v>
      </c>
      <c r="D153" s="283" t="s">
        <v>630</v>
      </c>
      <c r="E153" s="278" t="s">
        <v>5750</v>
      </c>
      <c r="F153" s="278" t="s">
        <v>489</v>
      </c>
    </row>
    <row r="154" spans="1:6" customFormat="1" x14ac:dyDescent="0.25">
      <c r="A154" s="278" t="s">
        <v>1350</v>
      </c>
      <c r="B154" s="278" t="s">
        <v>1351</v>
      </c>
      <c r="C154" s="278" t="s">
        <v>443</v>
      </c>
      <c r="D154" s="283" t="s">
        <v>630</v>
      </c>
      <c r="E154" s="278" t="s">
        <v>5750</v>
      </c>
      <c r="F154" s="278" t="s">
        <v>489</v>
      </c>
    </row>
    <row r="155" spans="1:6" customFormat="1" x14ac:dyDescent="0.25">
      <c r="A155" s="278" t="s">
        <v>1352</v>
      </c>
      <c r="B155" s="278" t="s">
        <v>1353</v>
      </c>
      <c r="C155" s="278" t="s">
        <v>447</v>
      </c>
      <c r="D155" s="283" t="s">
        <v>630</v>
      </c>
      <c r="E155" s="278" t="s">
        <v>5750</v>
      </c>
      <c r="F155" s="278" t="s">
        <v>489</v>
      </c>
    </row>
    <row r="156" spans="1:6" customFormat="1" x14ac:dyDescent="0.25">
      <c r="A156" s="278" t="s">
        <v>1354</v>
      </c>
      <c r="B156" s="278" t="s">
        <v>1355</v>
      </c>
      <c r="C156" s="278" t="s">
        <v>443</v>
      </c>
      <c r="D156" s="283" t="s">
        <v>630</v>
      </c>
      <c r="E156" s="278" t="s">
        <v>5750</v>
      </c>
      <c r="F156" s="278" t="s">
        <v>489</v>
      </c>
    </row>
    <row r="157" spans="1:6" customFormat="1" x14ac:dyDescent="0.25">
      <c r="A157" s="278" t="s">
        <v>1356</v>
      </c>
      <c r="B157" s="278" t="s">
        <v>1357</v>
      </c>
      <c r="C157" s="278" t="s">
        <v>439</v>
      </c>
      <c r="D157" s="283" t="s">
        <v>630</v>
      </c>
      <c r="E157" s="278" t="s">
        <v>5750</v>
      </c>
      <c r="F157" s="278" t="s">
        <v>489</v>
      </c>
    </row>
    <row r="158" spans="1:6" customFormat="1" x14ac:dyDescent="0.25">
      <c r="A158" s="278" t="s">
        <v>1358</v>
      </c>
      <c r="B158" s="278" t="s">
        <v>1359</v>
      </c>
      <c r="C158" s="278" t="s">
        <v>464</v>
      </c>
      <c r="D158" s="283" t="s">
        <v>630</v>
      </c>
      <c r="E158" s="278" t="s">
        <v>5750</v>
      </c>
      <c r="F158" s="278" t="s">
        <v>489</v>
      </c>
    </row>
    <row r="159" spans="1:6" customFormat="1" x14ac:dyDescent="0.25">
      <c r="A159" s="278" t="s">
        <v>1360</v>
      </c>
      <c r="B159" s="278" t="s">
        <v>1361</v>
      </c>
      <c r="C159" s="278" t="s">
        <v>466</v>
      </c>
      <c r="D159" s="283" t="s">
        <v>630</v>
      </c>
      <c r="E159" s="278" t="s">
        <v>5750</v>
      </c>
      <c r="F159" s="278" t="s">
        <v>489</v>
      </c>
    </row>
    <row r="160" spans="1:6" customFormat="1" x14ac:dyDescent="0.25">
      <c r="A160" s="278" t="s">
        <v>1362</v>
      </c>
      <c r="B160" s="278" t="s">
        <v>1363</v>
      </c>
      <c r="C160" s="278" t="s">
        <v>443</v>
      </c>
      <c r="D160" s="283" t="s">
        <v>630</v>
      </c>
      <c r="E160" s="278" t="s">
        <v>5750</v>
      </c>
      <c r="F160" s="278" t="s">
        <v>489</v>
      </c>
    </row>
    <row r="161" spans="1:6" customFormat="1" x14ac:dyDescent="0.25">
      <c r="A161" s="278" t="s">
        <v>1364</v>
      </c>
      <c r="B161" s="278" t="s">
        <v>1365</v>
      </c>
      <c r="C161" s="278" t="s">
        <v>466</v>
      </c>
      <c r="D161" s="283" t="s">
        <v>630</v>
      </c>
      <c r="E161" s="278" t="s">
        <v>5750</v>
      </c>
      <c r="F161" s="278" t="s">
        <v>489</v>
      </c>
    </row>
    <row r="162" spans="1:6" customFormat="1" x14ac:dyDescent="0.25">
      <c r="A162" s="278" t="s">
        <v>1366</v>
      </c>
      <c r="B162" s="278" t="s">
        <v>1367</v>
      </c>
      <c r="C162" s="278" t="s">
        <v>491</v>
      </c>
      <c r="D162" s="283" t="s">
        <v>630</v>
      </c>
      <c r="E162" s="278" t="s">
        <v>5750</v>
      </c>
      <c r="F162" s="278" t="s">
        <v>489</v>
      </c>
    </row>
    <row r="163" spans="1:6" customFormat="1" x14ac:dyDescent="0.25">
      <c r="A163" s="278" t="s">
        <v>1368</v>
      </c>
      <c r="B163" s="278" t="s">
        <v>1369</v>
      </c>
      <c r="C163" s="278" t="s">
        <v>443</v>
      </c>
      <c r="D163" s="283" t="s">
        <v>630</v>
      </c>
      <c r="E163" s="278" t="s">
        <v>5750</v>
      </c>
      <c r="F163" s="278" t="s">
        <v>489</v>
      </c>
    </row>
    <row r="164" spans="1:6" customFormat="1" x14ac:dyDescent="0.25">
      <c r="A164" s="278" t="s">
        <v>1370</v>
      </c>
      <c r="B164" s="278" t="s">
        <v>1371</v>
      </c>
      <c r="C164" s="278" t="s">
        <v>443</v>
      </c>
      <c r="D164" s="283" t="s">
        <v>630</v>
      </c>
      <c r="E164" s="278" t="s">
        <v>5750</v>
      </c>
      <c r="F164" s="278" t="s">
        <v>489</v>
      </c>
    </row>
    <row r="165" spans="1:6" customFormat="1" x14ac:dyDescent="0.25">
      <c r="A165" s="278" t="s">
        <v>1372</v>
      </c>
      <c r="B165" s="278" t="s">
        <v>1373</v>
      </c>
      <c r="C165" s="278" t="s">
        <v>493</v>
      </c>
      <c r="D165" s="283" t="s">
        <v>630</v>
      </c>
      <c r="E165" s="278" t="s">
        <v>5750</v>
      </c>
      <c r="F165" s="278" t="s">
        <v>489</v>
      </c>
    </row>
    <row r="166" spans="1:6" customFormat="1" x14ac:dyDescent="0.25">
      <c r="A166" s="278" t="s">
        <v>1374</v>
      </c>
      <c r="B166" s="278" t="s">
        <v>1375</v>
      </c>
      <c r="C166" s="278" t="s">
        <v>466</v>
      </c>
      <c r="D166" s="283" t="s">
        <v>630</v>
      </c>
      <c r="E166" s="278" t="s">
        <v>5750</v>
      </c>
      <c r="F166" s="278" t="s">
        <v>489</v>
      </c>
    </row>
    <row r="167" spans="1:6" customFormat="1" x14ac:dyDescent="0.25">
      <c r="A167" s="278" t="s">
        <v>1376</v>
      </c>
      <c r="B167" s="278" t="s">
        <v>1377</v>
      </c>
      <c r="C167" s="278" t="s">
        <v>458</v>
      </c>
      <c r="D167" s="283" t="s">
        <v>630</v>
      </c>
      <c r="E167" s="278" t="s">
        <v>5750</v>
      </c>
      <c r="F167" s="278" t="s">
        <v>489</v>
      </c>
    </row>
    <row r="168" spans="1:6" customFormat="1" x14ac:dyDescent="0.25">
      <c r="A168" s="278" t="s">
        <v>1378</v>
      </c>
      <c r="B168" s="278" t="s">
        <v>1379</v>
      </c>
      <c r="C168" s="278" t="s">
        <v>443</v>
      </c>
      <c r="D168" s="283" t="s">
        <v>630</v>
      </c>
      <c r="E168" s="278" t="s">
        <v>5750</v>
      </c>
      <c r="F168" s="278" t="s">
        <v>489</v>
      </c>
    </row>
    <row r="169" spans="1:6" customFormat="1" x14ac:dyDescent="0.25">
      <c r="A169" s="278" t="s">
        <v>1380</v>
      </c>
      <c r="B169" s="278" t="s">
        <v>1381</v>
      </c>
      <c r="C169" s="278" t="s">
        <v>448</v>
      </c>
      <c r="D169" s="283" t="s">
        <v>630</v>
      </c>
      <c r="E169" s="278" t="s">
        <v>5750</v>
      </c>
      <c r="F169" s="278" t="s">
        <v>489</v>
      </c>
    </row>
    <row r="170" spans="1:6" customFormat="1" x14ac:dyDescent="0.25">
      <c r="A170" s="278" t="s">
        <v>1382</v>
      </c>
      <c r="B170" s="278" t="s">
        <v>1383</v>
      </c>
      <c r="C170" s="278" t="s">
        <v>458</v>
      </c>
      <c r="D170" s="283" t="s">
        <v>630</v>
      </c>
      <c r="E170" s="278" t="s">
        <v>5750</v>
      </c>
      <c r="F170" s="278" t="s">
        <v>489</v>
      </c>
    </row>
    <row r="171" spans="1:6" customFormat="1" x14ac:dyDescent="0.25">
      <c r="A171" s="278" t="s">
        <v>1384</v>
      </c>
      <c r="B171" s="278" t="s">
        <v>1385</v>
      </c>
      <c r="C171" s="278" t="s">
        <v>439</v>
      </c>
      <c r="D171" s="283" t="s">
        <v>630</v>
      </c>
      <c r="E171" s="278" t="s">
        <v>5750</v>
      </c>
      <c r="F171" s="278" t="s">
        <v>489</v>
      </c>
    </row>
    <row r="172" spans="1:6" customFormat="1" x14ac:dyDescent="0.25">
      <c r="A172" s="278" t="s">
        <v>1386</v>
      </c>
      <c r="B172" s="278" t="s">
        <v>1387</v>
      </c>
      <c r="C172" s="278" t="s">
        <v>469</v>
      </c>
      <c r="D172" s="283" t="s">
        <v>630</v>
      </c>
      <c r="E172" s="278" t="s">
        <v>5750</v>
      </c>
      <c r="F172" s="278" t="s">
        <v>489</v>
      </c>
    </row>
    <row r="173" spans="1:6" customFormat="1" x14ac:dyDescent="0.25">
      <c r="A173" s="278" t="s">
        <v>1388</v>
      </c>
      <c r="B173" s="278" t="s">
        <v>1389</v>
      </c>
      <c r="C173" s="278" t="s">
        <v>443</v>
      </c>
      <c r="D173" s="283" t="s">
        <v>630</v>
      </c>
      <c r="E173" s="278" t="s">
        <v>5750</v>
      </c>
      <c r="F173" s="278" t="s">
        <v>489</v>
      </c>
    </row>
    <row r="174" spans="1:6" customFormat="1" x14ac:dyDescent="0.25">
      <c r="A174" s="278" t="s">
        <v>1390</v>
      </c>
      <c r="B174" s="278" t="s">
        <v>1391</v>
      </c>
      <c r="C174" s="278" t="s">
        <v>438</v>
      </c>
      <c r="D174" s="283" t="s">
        <v>630</v>
      </c>
      <c r="E174" s="278" t="s">
        <v>5750</v>
      </c>
      <c r="F174" s="278" t="s">
        <v>489</v>
      </c>
    </row>
    <row r="175" spans="1:6" customFormat="1" x14ac:dyDescent="0.25">
      <c r="A175" s="278" t="s">
        <v>1392</v>
      </c>
      <c r="B175" s="278" t="s">
        <v>1393</v>
      </c>
      <c r="C175" s="278" t="s">
        <v>492</v>
      </c>
      <c r="D175" s="283" t="s">
        <v>630</v>
      </c>
      <c r="E175" s="278" t="s">
        <v>5750</v>
      </c>
      <c r="F175" s="278" t="s">
        <v>489</v>
      </c>
    </row>
    <row r="176" spans="1:6" customFormat="1" x14ac:dyDescent="0.25">
      <c r="A176" s="278" t="s">
        <v>1394</v>
      </c>
      <c r="B176" s="278" t="s">
        <v>1395</v>
      </c>
      <c r="C176" s="278" t="s">
        <v>447</v>
      </c>
      <c r="D176" s="283" t="s">
        <v>630</v>
      </c>
      <c r="E176" s="278" t="s">
        <v>5750</v>
      </c>
      <c r="F176" s="278" t="s">
        <v>489</v>
      </c>
    </row>
    <row r="177" spans="1:6" customFormat="1" x14ac:dyDescent="0.25">
      <c r="A177" s="278" t="s">
        <v>1396</v>
      </c>
      <c r="B177" s="278" t="s">
        <v>1397</v>
      </c>
      <c r="C177" s="278" t="s">
        <v>447</v>
      </c>
      <c r="D177" s="283" t="s">
        <v>630</v>
      </c>
      <c r="E177" s="278" t="s">
        <v>5750</v>
      </c>
      <c r="F177" s="278" t="s">
        <v>489</v>
      </c>
    </row>
    <row r="178" spans="1:6" customFormat="1" x14ac:dyDescent="0.25">
      <c r="A178" s="278" t="s">
        <v>1398</v>
      </c>
      <c r="B178" s="278" t="s">
        <v>1399</v>
      </c>
      <c r="C178" s="278" t="s">
        <v>443</v>
      </c>
      <c r="D178" s="283" t="s">
        <v>630</v>
      </c>
      <c r="E178" s="278" t="s">
        <v>5750</v>
      </c>
      <c r="F178" s="278" t="s">
        <v>489</v>
      </c>
    </row>
    <row r="179" spans="1:6" customFormat="1" x14ac:dyDescent="0.25">
      <c r="A179" s="278" t="s">
        <v>1400</v>
      </c>
      <c r="B179" s="278" t="s">
        <v>1401</v>
      </c>
      <c r="C179" s="278" t="s">
        <v>455</v>
      </c>
      <c r="D179" s="283" t="s">
        <v>630</v>
      </c>
      <c r="E179" s="278" t="s">
        <v>5750</v>
      </c>
      <c r="F179" s="278" t="s">
        <v>489</v>
      </c>
    </row>
    <row r="180" spans="1:6" customFormat="1" x14ac:dyDescent="0.25">
      <c r="A180" s="278" t="s">
        <v>1402</v>
      </c>
      <c r="B180" s="278" t="s">
        <v>1403</v>
      </c>
      <c r="C180" s="278" t="s">
        <v>491</v>
      </c>
      <c r="D180" s="283" t="s">
        <v>630</v>
      </c>
      <c r="E180" s="278" t="s">
        <v>5750</v>
      </c>
      <c r="F180" s="278" t="s">
        <v>489</v>
      </c>
    </row>
    <row r="181" spans="1:6" customFormat="1" x14ac:dyDescent="0.25">
      <c r="A181" s="278" t="s">
        <v>1404</v>
      </c>
      <c r="B181" s="278" t="s">
        <v>1405</v>
      </c>
      <c r="C181" s="278" t="s">
        <v>464</v>
      </c>
      <c r="D181" s="283" t="s">
        <v>630</v>
      </c>
      <c r="E181" s="278" t="s">
        <v>5750</v>
      </c>
      <c r="F181" s="278" t="s">
        <v>489</v>
      </c>
    </row>
    <row r="182" spans="1:6" customFormat="1" x14ac:dyDescent="0.25">
      <c r="A182" s="278" t="s">
        <v>1406</v>
      </c>
      <c r="B182" s="278" t="s">
        <v>1407</v>
      </c>
      <c r="C182" s="278" t="s">
        <v>443</v>
      </c>
      <c r="D182" s="283" t="s">
        <v>630</v>
      </c>
      <c r="E182" s="278" t="s">
        <v>5750</v>
      </c>
      <c r="F182" s="278" t="s">
        <v>489</v>
      </c>
    </row>
    <row r="183" spans="1:6" customFormat="1" x14ac:dyDescent="0.25">
      <c r="A183" s="278" t="s">
        <v>1408</v>
      </c>
      <c r="B183" s="278" t="s">
        <v>1409</v>
      </c>
      <c r="C183" s="278" t="s">
        <v>445</v>
      </c>
      <c r="D183" s="283" t="s">
        <v>630</v>
      </c>
      <c r="E183" s="278" t="s">
        <v>5750</v>
      </c>
      <c r="F183" s="278" t="s">
        <v>489</v>
      </c>
    </row>
    <row r="184" spans="1:6" customFormat="1" x14ac:dyDescent="0.25">
      <c r="A184" s="278" t="s">
        <v>1410</v>
      </c>
      <c r="B184" s="278" t="s">
        <v>1411</v>
      </c>
      <c r="C184" s="278" t="s">
        <v>445</v>
      </c>
      <c r="D184" s="283" t="s">
        <v>630</v>
      </c>
      <c r="E184" s="278" t="s">
        <v>5750</v>
      </c>
      <c r="F184" s="278" t="s">
        <v>489</v>
      </c>
    </row>
    <row r="185" spans="1:6" customFormat="1" x14ac:dyDescent="0.25">
      <c r="A185" s="278" t="s">
        <v>1412</v>
      </c>
      <c r="B185" s="278" t="s">
        <v>1413</v>
      </c>
      <c r="C185" s="278" t="s">
        <v>443</v>
      </c>
      <c r="D185" s="283" t="s">
        <v>630</v>
      </c>
      <c r="E185" s="278" t="s">
        <v>5750</v>
      </c>
      <c r="F185" s="278" t="s">
        <v>489</v>
      </c>
    </row>
    <row r="186" spans="1:6" customFormat="1" x14ac:dyDescent="0.25">
      <c r="A186" s="278" t="s">
        <v>1414</v>
      </c>
      <c r="B186" s="278" t="s">
        <v>1415</v>
      </c>
      <c r="C186" s="278" t="s">
        <v>443</v>
      </c>
      <c r="D186" s="283" t="s">
        <v>630</v>
      </c>
      <c r="E186" s="278" t="s">
        <v>5750</v>
      </c>
      <c r="F186" s="278" t="s">
        <v>489</v>
      </c>
    </row>
    <row r="187" spans="1:6" customFormat="1" x14ac:dyDescent="0.25">
      <c r="A187" s="278" t="s">
        <v>1416</v>
      </c>
      <c r="B187" s="278" t="s">
        <v>1417</v>
      </c>
      <c r="C187" s="278" t="s">
        <v>443</v>
      </c>
      <c r="D187" s="283" t="s">
        <v>630</v>
      </c>
      <c r="E187" s="278" t="s">
        <v>5750</v>
      </c>
      <c r="F187" s="278" t="s">
        <v>489</v>
      </c>
    </row>
    <row r="188" spans="1:6" customFormat="1" x14ac:dyDescent="0.25">
      <c r="A188" s="278" t="s">
        <v>1418</v>
      </c>
      <c r="B188" s="278" t="s">
        <v>1419</v>
      </c>
      <c r="C188" s="278" t="s">
        <v>443</v>
      </c>
      <c r="D188" s="283" t="s">
        <v>630</v>
      </c>
      <c r="E188" s="278" t="s">
        <v>5750</v>
      </c>
      <c r="F188" s="278" t="s">
        <v>489</v>
      </c>
    </row>
    <row r="189" spans="1:6" customFormat="1" x14ac:dyDescent="0.25">
      <c r="A189" s="278" t="s">
        <v>1420</v>
      </c>
      <c r="B189" s="278" t="s">
        <v>1421</v>
      </c>
      <c r="C189" s="278" t="s">
        <v>453</v>
      </c>
      <c r="D189" s="283" t="s">
        <v>630</v>
      </c>
      <c r="E189" s="278" t="s">
        <v>5750</v>
      </c>
      <c r="F189" s="278" t="s">
        <v>489</v>
      </c>
    </row>
    <row r="190" spans="1:6" customFormat="1" x14ac:dyDescent="0.25">
      <c r="A190" s="278" t="s">
        <v>1422</v>
      </c>
      <c r="B190" s="278" t="s">
        <v>1423</v>
      </c>
      <c r="C190" s="278" t="s">
        <v>447</v>
      </c>
      <c r="D190" s="283" t="s">
        <v>630</v>
      </c>
      <c r="E190" s="278" t="s">
        <v>5750</v>
      </c>
      <c r="F190" s="278" t="s">
        <v>489</v>
      </c>
    </row>
    <row r="191" spans="1:6" customFormat="1" x14ac:dyDescent="0.25">
      <c r="A191" s="278" t="s">
        <v>1424</v>
      </c>
      <c r="B191" s="278" t="s">
        <v>1425</v>
      </c>
      <c r="C191" s="278" t="s">
        <v>443</v>
      </c>
      <c r="D191" s="283" t="s">
        <v>630</v>
      </c>
      <c r="E191" s="278" t="s">
        <v>5750</v>
      </c>
      <c r="F191" s="278" t="s">
        <v>489</v>
      </c>
    </row>
    <row r="192" spans="1:6" customFormat="1" x14ac:dyDescent="0.25">
      <c r="A192" s="278" t="s">
        <v>1426</v>
      </c>
      <c r="B192" s="278" t="s">
        <v>1427</v>
      </c>
      <c r="C192" s="278" t="s">
        <v>443</v>
      </c>
      <c r="D192" s="283" t="s">
        <v>630</v>
      </c>
      <c r="E192" s="278" t="s">
        <v>5750</v>
      </c>
      <c r="F192" s="278" t="s">
        <v>489</v>
      </c>
    </row>
    <row r="193" spans="1:6" customFormat="1" x14ac:dyDescent="0.25">
      <c r="A193" s="278" t="s">
        <v>1428</v>
      </c>
      <c r="B193" s="278" t="s">
        <v>1429</v>
      </c>
      <c r="C193" s="278" t="s">
        <v>443</v>
      </c>
      <c r="D193" s="283" t="s">
        <v>630</v>
      </c>
      <c r="E193" s="278" t="s">
        <v>5750</v>
      </c>
      <c r="F193" s="278" t="s">
        <v>489</v>
      </c>
    </row>
    <row r="194" spans="1:6" customFormat="1" x14ac:dyDescent="0.25">
      <c r="A194" s="278" t="s">
        <v>1430</v>
      </c>
      <c r="B194" s="278" t="s">
        <v>1431</v>
      </c>
      <c r="C194" s="278" t="s">
        <v>447</v>
      </c>
      <c r="D194" s="283" t="s">
        <v>630</v>
      </c>
      <c r="E194" s="278" t="s">
        <v>5750</v>
      </c>
      <c r="F194" s="278" t="s">
        <v>489</v>
      </c>
    </row>
    <row r="195" spans="1:6" customFormat="1" x14ac:dyDescent="0.25">
      <c r="A195" s="278" t="s">
        <v>1432</v>
      </c>
      <c r="B195" s="278" t="s">
        <v>1433</v>
      </c>
      <c r="C195" s="278" t="s">
        <v>466</v>
      </c>
      <c r="D195" s="283" t="s">
        <v>630</v>
      </c>
      <c r="E195" s="278" t="s">
        <v>5752</v>
      </c>
      <c r="F195" s="278" t="s">
        <v>489</v>
      </c>
    </row>
    <row r="196" spans="1:6" customFormat="1" x14ac:dyDescent="0.25">
      <c r="A196" s="278" t="s">
        <v>1434</v>
      </c>
      <c r="B196" s="278" t="s">
        <v>636</v>
      </c>
      <c r="C196" s="278" t="s">
        <v>494</v>
      </c>
      <c r="D196" s="283" t="s">
        <v>630</v>
      </c>
      <c r="E196" s="278" t="s">
        <v>5752</v>
      </c>
      <c r="F196" s="278" t="s">
        <v>489</v>
      </c>
    </row>
    <row r="197" spans="1:6" customFormat="1" x14ac:dyDescent="0.25">
      <c r="A197" s="278" t="s">
        <v>1435</v>
      </c>
      <c r="B197" s="278" t="s">
        <v>1436</v>
      </c>
      <c r="C197" s="278" t="s">
        <v>455</v>
      </c>
      <c r="D197" s="283" t="s">
        <v>630</v>
      </c>
      <c r="E197" s="278" t="s">
        <v>5752</v>
      </c>
      <c r="F197" s="278" t="s">
        <v>489</v>
      </c>
    </row>
    <row r="198" spans="1:6" customFormat="1" x14ac:dyDescent="0.25">
      <c r="A198" s="278" t="s">
        <v>1437</v>
      </c>
      <c r="B198" s="278" t="s">
        <v>1438</v>
      </c>
      <c r="C198" s="278" t="s">
        <v>455</v>
      </c>
      <c r="D198" s="283" t="s">
        <v>630</v>
      </c>
      <c r="E198" s="278" t="s">
        <v>5752</v>
      </c>
      <c r="F198" s="278" t="s">
        <v>489</v>
      </c>
    </row>
    <row r="199" spans="1:6" customFormat="1" x14ac:dyDescent="0.25">
      <c r="A199" s="278" t="s">
        <v>1439</v>
      </c>
      <c r="B199" s="278" t="s">
        <v>1440</v>
      </c>
      <c r="C199" s="278" t="s">
        <v>466</v>
      </c>
      <c r="D199" s="283" t="s">
        <v>630</v>
      </c>
      <c r="E199" s="278" t="s">
        <v>5752</v>
      </c>
      <c r="F199" s="278" t="s">
        <v>489</v>
      </c>
    </row>
    <row r="200" spans="1:6" customFormat="1" x14ac:dyDescent="0.25">
      <c r="A200" s="278" t="s">
        <v>1441</v>
      </c>
      <c r="B200" s="278" t="s">
        <v>1442</v>
      </c>
      <c r="C200" s="278" t="s">
        <v>455</v>
      </c>
      <c r="D200" s="283" t="s">
        <v>630</v>
      </c>
      <c r="E200" s="278" t="s">
        <v>5752</v>
      </c>
      <c r="F200" s="278" t="s">
        <v>489</v>
      </c>
    </row>
    <row r="201" spans="1:6" customFormat="1" x14ac:dyDescent="0.25">
      <c r="A201" s="278" t="s">
        <v>1443</v>
      </c>
      <c r="B201" s="278" t="s">
        <v>1444</v>
      </c>
      <c r="C201" s="278" t="s">
        <v>466</v>
      </c>
      <c r="D201" s="283" t="s">
        <v>630</v>
      </c>
      <c r="E201" s="278" t="s">
        <v>5752</v>
      </c>
      <c r="F201" s="278" t="s">
        <v>489</v>
      </c>
    </row>
    <row r="202" spans="1:6" customFormat="1" x14ac:dyDescent="0.25">
      <c r="A202" s="278" t="s">
        <v>1445</v>
      </c>
      <c r="B202" s="278" t="s">
        <v>1446</v>
      </c>
      <c r="C202" s="278" t="s">
        <v>455</v>
      </c>
      <c r="D202" s="283" t="s">
        <v>630</v>
      </c>
      <c r="E202" s="278" t="s">
        <v>5752</v>
      </c>
      <c r="F202" s="278" t="s">
        <v>489</v>
      </c>
    </row>
    <row r="203" spans="1:6" customFormat="1" x14ac:dyDescent="0.25">
      <c r="A203" s="278" t="s">
        <v>1447</v>
      </c>
      <c r="B203" s="278" t="s">
        <v>1448</v>
      </c>
      <c r="C203" s="278" t="s">
        <v>455</v>
      </c>
      <c r="D203" s="283" t="s">
        <v>630</v>
      </c>
      <c r="E203" s="278" t="s">
        <v>5752</v>
      </c>
      <c r="F203" s="278" t="s">
        <v>489</v>
      </c>
    </row>
    <row r="204" spans="1:6" customFormat="1" x14ac:dyDescent="0.25">
      <c r="A204" s="278" t="s">
        <v>1449</v>
      </c>
      <c r="B204" s="278" t="s">
        <v>1450</v>
      </c>
      <c r="C204" s="278" t="s">
        <v>466</v>
      </c>
      <c r="D204" s="283" t="s">
        <v>630</v>
      </c>
      <c r="E204" s="278" t="s">
        <v>5752</v>
      </c>
      <c r="F204" s="278" t="s">
        <v>489</v>
      </c>
    </row>
    <row r="205" spans="1:6" customFormat="1" x14ac:dyDescent="0.25">
      <c r="A205" s="278" t="s">
        <v>1451</v>
      </c>
      <c r="B205" s="278" t="s">
        <v>1452</v>
      </c>
      <c r="C205" s="278" t="s">
        <v>455</v>
      </c>
      <c r="D205" s="283" t="s">
        <v>630</v>
      </c>
      <c r="E205" s="278" t="s">
        <v>5752</v>
      </c>
      <c r="F205" s="278" t="s">
        <v>489</v>
      </c>
    </row>
    <row r="206" spans="1:6" customFormat="1" x14ac:dyDescent="0.25">
      <c r="A206" s="278" t="s">
        <v>1453</v>
      </c>
      <c r="B206" s="278" t="s">
        <v>1454</v>
      </c>
      <c r="C206" s="278" t="s">
        <v>466</v>
      </c>
      <c r="D206" s="283" t="s">
        <v>630</v>
      </c>
      <c r="E206" s="278" t="s">
        <v>5752</v>
      </c>
      <c r="F206" s="278" t="s">
        <v>489</v>
      </c>
    </row>
    <row r="207" spans="1:6" customFormat="1" x14ac:dyDescent="0.25">
      <c r="A207" s="278" t="s">
        <v>1455</v>
      </c>
      <c r="B207" s="278" t="s">
        <v>1456</v>
      </c>
      <c r="C207" s="278" t="s">
        <v>455</v>
      </c>
      <c r="D207" s="283" t="s">
        <v>630</v>
      </c>
      <c r="E207" s="278" t="s">
        <v>5752</v>
      </c>
      <c r="F207" s="278" t="s">
        <v>489</v>
      </c>
    </row>
    <row r="208" spans="1:6" customFormat="1" x14ac:dyDescent="0.25">
      <c r="A208" s="278" t="s">
        <v>1457</v>
      </c>
      <c r="B208" s="278" t="s">
        <v>1458</v>
      </c>
      <c r="C208" s="278" t="s">
        <v>466</v>
      </c>
      <c r="D208" s="283" t="s">
        <v>630</v>
      </c>
      <c r="E208" s="278" t="s">
        <v>5752</v>
      </c>
      <c r="F208" s="278" t="s">
        <v>489</v>
      </c>
    </row>
    <row r="209" spans="1:6" customFormat="1" x14ac:dyDescent="0.25">
      <c r="A209" s="278" t="s">
        <v>1459</v>
      </c>
      <c r="B209" s="278" t="s">
        <v>1460</v>
      </c>
      <c r="C209" s="278" t="s">
        <v>494</v>
      </c>
      <c r="D209" s="283" t="s">
        <v>630</v>
      </c>
      <c r="E209" s="278" t="s">
        <v>5752</v>
      </c>
      <c r="F209" s="278" t="s">
        <v>489</v>
      </c>
    </row>
    <row r="210" spans="1:6" customFormat="1" x14ac:dyDescent="0.25">
      <c r="A210" s="278" t="s">
        <v>1461</v>
      </c>
      <c r="B210" s="278" t="s">
        <v>1462</v>
      </c>
      <c r="C210" s="278" t="s">
        <v>466</v>
      </c>
      <c r="D210" s="283" t="s">
        <v>630</v>
      </c>
      <c r="E210" s="278" t="s">
        <v>5752</v>
      </c>
      <c r="F210" s="278" t="s">
        <v>489</v>
      </c>
    </row>
    <row r="211" spans="1:6" customFormat="1" x14ac:dyDescent="0.25">
      <c r="A211" s="278" t="s">
        <v>1463</v>
      </c>
      <c r="B211" s="278" t="s">
        <v>1464</v>
      </c>
      <c r="C211" s="278" t="s">
        <v>455</v>
      </c>
      <c r="D211" s="283" t="s">
        <v>630</v>
      </c>
      <c r="E211" s="278" t="s">
        <v>5752</v>
      </c>
      <c r="F211" s="278" t="s">
        <v>489</v>
      </c>
    </row>
    <row r="212" spans="1:6" customFormat="1" x14ac:dyDescent="0.25">
      <c r="A212" s="278" t="s">
        <v>1465</v>
      </c>
      <c r="B212" s="278" t="s">
        <v>1466</v>
      </c>
      <c r="C212" s="278" t="s">
        <v>455</v>
      </c>
      <c r="D212" s="283" t="s">
        <v>630</v>
      </c>
      <c r="E212" s="278" t="s">
        <v>5752</v>
      </c>
      <c r="F212" s="278" t="s">
        <v>489</v>
      </c>
    </row>
    <row r="213" spans="1:6" customFormat="1" x14ac:dyDescent="0.25">
      <c r="A213" s="278" t="s">
        <v>1467</v>
      </c>
      <c r="B213" s="278" t="s">
        <v>1468</v>
      </c>
      <c r="C213" s="278" t="s">
        <v>455</v>
      </c>
      <c r="D213" s="283" t="s">
        <v>630</v>
      </c>
      <c r="E213" s="278" t="s">
        <v>5752</v>
      </c>
      <c r="F213" s="278" t="s">
        <v>489</v>
      </c>
    </row>
    <row r="214" spans="1:6" customFormat="1" x14ac:dyDescent="0.25">
      <c r="A214" s="278" t="s">
        <v>1469</v>
      </c>
      <c r="B214" s="278" t="s">
        <v>1470</v>
      </c>
      <c r="C214" s="278" t="s">
        <v>455</v>
      </c>
      <c r="D214" s="283" t="s">
        <v>630</v>
      </c>
      <c r="E214" s="278" t="s">
        <v>5752</v>
      </c>
      <c r="F214" s="278" t="s">
        <v>489</v>
      </c>
    </row>
    <row r="215" spans="1:6" customFormat="1" x14ac:dyDescent="0.25">
      <c r="A215" s="278" t="s">
        <v>1471</v>
      </c>
      <c r="B215" s="278" t="s">
        <v>1472</v>
      </c>
      <c r="C215" s="278" t="s">
        <v>455</v>
      </c>
      <c r="D215" s="283" t="s">
        <v>630</v>
      </c>
      <c r="E215" s="278" t="s">
        <v>5752</v>
      </c>
      <c r="F215" s="278" t="s">
        <v>489</v>
      </c>
    </row>
    <row r="216" spans="1:6" customFormat="1" x14ac:dyDescent="0.25">
      <c r="A216" s="278" t="s">
        <v>1473</v>
      </c>
      <c r="B216" s="278" t="s">
        <v>1474</v>
      </c>
      <c r="C216" s="278" t="s">
        <v>466</v>
      </c>
      <c r="D216" s="283" t="s">
        <v>630</v>
      </c>
      <c r="E216" s="278" t="s">
        <v>5752</v>
      </c>
      <c r="F216" s="278" t="s">
        <v>489</v>
      </c>
    </row>
    <row r="217" spans="1:6" customFormat="1" x14ac:dyDescent="0.25">
      <c r="A217" s="278" t="s">
        <v>1475</v>
      </c>
      <c r="B217" s="278" t="s">
        <v>1476</v>
      </c>
      <c r="C217" s="278" t="s">
        <v>455</v>
      </c>
      <c r="D217" s="283" t="s">
        <v>630</v>
      </c>
      <c r="E217" s="278" t="s">
        <v>5752</v>
      </c>
      <c r="F217" s="278" t="s">
        <v>489</v>
      </c>
    </row>
    <row r="218" spans="1:6" customFormat="1" x14ac:dyDescent="0.25">
      <c r="A218" s="278" t="s">
        <v>1477</v>
      </c>
      <c r="B218" s="278" t="s">
        <v>1478</v>
      </c>
      <c r="C218" s="278" t="s">
        <v>455</v>
      </c>
      <c r="D218" s="283" t="s">
        <v>630</v>
      </c>
      <c r="E218" s="278" t="s">
        <v>5752</v>
      </c>
      <c r="F218" s="278" t="s">
        <v>489</v>
      </c>
    </row>
    <row r="219" spans="1:6" customFormat="1" x14ac:dyDescent="0.25">
      <c r="A219" s="278" t="s">
        <v>1479</v>
      </c>
      <c r="B219" s="278" t="s">
        <v>1480</v>
      </c>
      <c r="C219" s="278" t="s">
        <v>455</v>
      </c>
      <c r="D219" s="283" t="s">
        <v>630</v>
      </c>
      <c r="E219" s="278" t="s">
        <v>5752</v>
      </c>
      <c r="F219" s="278" t="s">
        <v>489</v>
      </c>
    </row>
    <row r="220" spans="1:6" customFormat="1" x14ac:dyDescent="0.25">
      <c r="A220" s="278" t="s">
        <v>1481</v>
      </c>
      <c r="B220" s="278" t="s">
        <v>1482</v>
      </c>
      <c r="C220" s="278" t="s">
        <v>466</v>
      </c>
      <c r="D220" s="283" t="s">
        <v>630</v>
      </c>
      <c r="E220" s="278" t="s">
        <v>5752</v>
      </c>
      <c r="F220" s="278" t="s">
        <v>489</v>
      </c>
    </row>
    <row r="221" spans="1:6" customFormat="1" x14ac:dyDescent="0.25">
      <c r="A221" s="278" t="s">
        <v>1483</v>
      </c>
      <c r="B221" s="278" t="s">
        <v>1484</v>
      </c>
      <c r="C221" s="278" t="s">
        <v>455</v>
      </c>
      <c r="D221" s="283" t="s">
        <v>630</v>
      </c>
      <c r="E221" s="278" t="s">
        <v>5752</v>
      </c>
      <c r="F221" s="278" t="s">
        <v>489</v>
      </c>
    </row>
    <row r="222" spans="1:6" customFormat="1" x14ac:dyDescent="0.25">
      <c r="A222" s="278" t="s">
        <v>1485</v>
      </c>
      <c r="B222" s="278" t="s">
        <v>1486</v>
      </c>
      <c r="C222" s="278" t="s">
        <v>466</v>
      </c>
      <c r="D222" s="283" t="s">
        <v>630</v>
      </c>
      <c r="E222" s="278" t="s">
        <v>5752</v>
      </c>
      <c r="F222" s="278" t="s">
        <v>489</v>
      </c>
    </row>
    <row r="223" spans="1:6" customFormat="1" x14ac:dyDescent="0.25">
      <c r="A223" s="278" t="s">
        <v>1487</v>
      </c>
      <c r="B223" s="278" t="s">
        <v>1488</v>
      </c>
      <c r="C223" s="278" t="s">
        <v>466</v>
      </c>
      <c r="D223" s="283" t="s">
        <v>630</v>
      </c>
      <c r="E223" s="278" t="s">
        <v>5752</v>
      </c>
      <c r="F223" s="278" t="s">
        <v>489</v>
      </c>
    </row>
    <row r="224" spans="1:6" customFormat="1" x14ac:dyDescent="0.25">
      <c r="A224" s="278" t="s">
        <v>1489</v>
      </c>
      <c r="B224" s="278" t="s">
        <v>1490</v>
      </c>
      <c r="C224" s="278" t="s">
        <v>494</v>
      </c>
      <c r="D224" s="283" t="s">
        <v>630</v>
      </c>
      <c r="E224" s="278" t="s">
        <v>5752</v>
      </c>
      <c r="F224" s="278" t="s">
        <v>489</v>
      </c>
    </row>
    <row r="225" spans="1:6" customFormat="1" x14ac:dyDescent="0.25">
      <c r="A225" s="278" t="s">
        <v>1491</v>
      </c>
      <c r="B225" s="278" t="s">
        <v>1492</v>
      </c>
      <c r="C225" s="278" t="s">
        <v>494</v>
      </c>
      <c r="D225" s="283" t="s">
        <v>630</v>
      </c>
      <c r="E225" s="278" t="s">
        <v>5752</v>
      </c>
      <c r="F225" s="278" t="s">
        <v>489</v>
      </c>
    </row>
    <row r="226" spans="1:6" customFormat="1" x14ac:dyDescent="0.25">
      <c r="A226" s="278" t="s">
        <v>1493</v>
      </c>
      <c r="B226" s="278" t="s">
        <v>1494</v>
      </c>
      <c r="C226" s="278" t="s">
        <v>455</v>
      </c>
      <c r="D226" s="283" t="s">
        <v>630</v>
      </c>
      <c r="E226" s="278" t="s">
        <v>5752</v>
      </c>
      <c r="F226" s="278" t="s">
        <v>489</v>
      </c>
    </row>
    <row r="227" spans="1:6" customFormat="1" x14ac:dyDescent="0.25">
      <c r="A227" s="278" t="s">
        <v>1495</v>
      </c>
      <c r="B227" s="278" t="s">
        <v>1496</v>
      </c>
      <c r="C227" s="278" t="s">
        <v>466</v>
      </c>
      <c r="D227" s="283" t="s">
        <v>630</v>
      </c>
      <c r="E227" s="278" t="s">
        <v>5752</v>
      </c>
      <c r="F227" s="278" t="s">
        <v>489</v>
      </c>
    </row>
    <row r="228" spans="1:6" customFormat="1" x14ac:dyDescent="0.25">
      <c r="A228" s="278" t="s">
        <v>1497</v>
      </c>
      <c r="B228" s="278" t="s">
        <v>1498</v>
      </c>
      <c r="C228" s="278" t="s">
        <v>455</v>
      </c>
      <c r="D228" s="283" t="s">
        <v>630</v>
      </c>
      <c r="E228" s="278" t="s">
        <v>5752</v>
      </c>
      <c r="F228" s="278" t="s">
        <v>489</v>
      </c>
    </row>
    <row r="229" spans="1:6" customFormat="1" x14ac:dyDescent="0.25">
      <c r="A229" s="278" t="s">
        <v>1499</v>
      </c>
      <c r="B229" s="278" t="s">
        <v>1500</v>
      </c>
      <c r="C229" s="278" t="s">
        <v>455</v>
      </c>
      <c r="D229" s="283" t="s">
        <v>630</v>
      </c>
      <c r="E229" s="278" t="s">
        <v>5752</v>
      </c>
      <c r="F229" s="278" t="s">
        <v>489</v>
      </c>
    </row>
    <row r="230" spans="1:6" customFormat="1" x14ac:dyDescent="0.25">
      <c r="A230" s="278" t="s">
        <v>1501</v>
      </c>
      <c r="B230" s="278" t="s">
        <v>1502</v>
      </c>
      <c r="C230" s="278" t="s">
        <v>455</v>
      </c>
      <c r="D230" s="283" t="s">
        <v>630</v>
      </c>
      <c r="E230" s="278" t="s">
        <v>5752</v>
      </c>
      <c r="F230" s="278" t="s">
        <v>489</v>
      </c>
    </row>
    <row r="231" spans="1:6" customFormat="1" x14ac:dyDescent="0.25">
      <c r="A231" s="278" t="s">
        <v>1503</v>
      </c>
      <c r="B231" s="278" t="s">
        <v>1504</v>
      </c>
      <c r="C231" s="278" t="s">
        <v>455</v>
      </c>
      <c r="D231" s="283" t="s">
        <v>630</v>
      </c>
      <c r="E231" s="278" t="s">
        <v>5752</v>
      </c>
      <c r="F231" s="278" t="s">
        <v>489</v>
      </c>
    </row>
    <row r="232" spans="1:6" customFormat="1" x14ac:dyDescent="0.25">
      <c r="A232" s="278" t="s">
        <v>1505</v>
      </c>
      <c r="B232" s="278" t="s">
        <v>1506</v>
      </c>
      <c r="C232" s="278" t="s">
        <v>439</v>
      </c>
      <c r="D232" s="283" t="s">
        <v>630</v>
      </c>
      <c r="E232" s="278" t="s">
        <v>5752</v>
      </c>
      <c r="F232" s="278" t="s">
        <v>489</v>
      </c>
    </row>
    <row r="233" spans="1:6" customFormat="1" x14ac:dyDescent="0.25">
      <c r="A233" s="278" t="s">
        <v>1507</v>
      </c>
      <c r="B233" s="278" t="s">
        <v>1508</v>
      </c>
      <c r="C233" s="278" t="s">
        <v>455</v>
      </c>
      <c r="D233" s="283" t="s">
        <v>630</v>
      </c>
      <c r="E233" s="278" t="s">
        <v>5752</v>
      </c>
      <c r="F233" s="278" t="s">
        <v>489</v>
      </c>
    </row>
    <row r="234" spans="1:6" customFormat="1" x14ac:dyDescent="0.25">
      <c r="A234" s="278" t="s">
        <v>1509</v>
      </c>
      <c r="B234" s="278" t="s">
        <v>1510</v>
      </c>
      <c r="C234" s="278" t="s">
        <v>494</v>
      </c>
      <c r="D234" s="283" t="s">
        <v>630</v>
      </c>
      <c r="E234" s="278" t="s">
        <v>5752</v>
      </c>
      <c r="F234" s="278" t="s">
        <v>489</v>
      </c>
    </row>
    <row r="235" spans="1:6" customFormat="1" x14ac:dyDescent="0.25">
      <c r="A235" s="278" t="s">
        <v>1511</v>
      </c>
      <c r="B235" s="278" t="s">
        <v>1512</v>
      </c>
      <c r="C235" s="278" t="s">
        <v>466</v>
      </c>
      <c r="D235" s="283" t="s">
        <v>630</v>
      </c>
      <c r="E235" s="278" t="s">
        <v>5752</v>
      </c>
      <c r="F235" s="278" t="s">
        <v>489</v>
      </c>
    </row>
    <row r="236" spans="1:6" customFormat="1" x14ac:dyDescent="0.25">
      <c r="A236" s="278" t="s">
        <v>1513</v>
      </c>
      <c r="B236" s="278" t="s">
        <v>1514</v>
      </c>
      <c r="C236" s="278" t="s">
        <v>466</v>
      </c>
      <c r="D236" s="283" t="s">
        <v>630</v>
      </c>
      <c r="E236" s="278" t="s">
        <v>5752</v>
      </c>
      <c r="F236" s="278" t="s">
        <v>489</v>
      </c>
    </row>
    <row r="237" spans="1:6" customFormat="1" x14ac:dyDescent="0.25">
      <c r="A237" s="278" t="s">
        <v>1515</v>
      </c>
      <c r="B237" s="278" t="s">
        <v>1516</v>
      </c>
      <c r="C237" s="278" t="s">
        <v>455</v>
      </c>
      <c r="D237" s="283" t="s">
        <v>630</v>
      </c>
      <c r="E237" s="278" t="s">
        <v>5752</v>
      </c>
      <c r="F237" s="278" t="s">
        <v>489</v>
      </c>
    </row>
    <row r="238" spans="1:6" customFormat="1" x14ac:dyDescent="0.25">
      <c r="A238" s="278" t="s">
        <v>1517</v>
      </c>
      <c r="B238" s="278" t="s">
        <v>1518</v>
      </c>
      <c r="C238" s="278" t="s">
        <v>466</v>
      </c>
      <c r="D238" s="283" t="s">
        <v>630</v>
      </c>
      <c r="E238" s="278" t="s">
        <v>5752</v>
      </c>
      <c r="F238" s="278" t="s">
        <v>489</v>
      </c>
    </row>
    <row r="239" spans="1:6" customFormat="1" x14ac:dyDescent="0.25">
      <c r="A239" s="278" t="s">
        <v>1519</v>
      </c>
      <c r="B239" s="278" t="s">
        <v>1520</v>
      </c>
      <c r="C239" s="278" t="s">
        <v>455</v>
      </c>
      <c r="D239" s="283" t="s">
        <v>630</v>
      </c>
      <c r="E239" s="278" t="s">
        <v>5752</v>
      </c>
      <c r="F239" s="278" t="s">
        <v>489</v>
      </c>
    </row>
    <row r="240" spans="1:6" customFormat="1" x14ac:dyDescent="0.25">
      <c r="A240" s="278" t="s">
        <v>1521</v>
      </c>
      <c r="B240" s="278" t="s">
        <v>1522</v>
      </c>
      <c r="C240" s="278" t="s">
        <v>494</v>
      </c>
      <c r="D240" s="283" t="s">
        <v>630</v>
      </c>
      <c r="E240" s="278" t="s">
        <v>5752</v>
      </c>
      <c r="F240" s="278" t="s">
        <v>489</v>
      </c>
    </row>
    <row r="241" spans="1:6" customFormat="1" x14ac:dyDescent="0.25">
      <c r="A241" s="278" t="s">
        <v>1523</v>
      </c>
      <c r="B241" s="278" t="s">
        <v>1524</v>
      </c>
      <c r="C241" s="278" t="s">
        <v>455</v>
      </c>
      <c r="D241" s="283" t="s">
        <v>630</v>
      </c>
      <c r="E241" s="278" t="s">
        <v>5752</v>
      </c>
      <c r="F241" s="278" t="s">
        <v>489</v>
      </c>
    </row>
    <row r="242" spans="1:6" customFormat="1" x14ac:dyDescent="0.25">
      <c r="A242" s="278" t="s">
        <v>1525</v>
      </c>
      <c r="B242" s="278" t="s">
        <v>1526</v>
      </c>
      <c r="C242" s="278" t="s">
        <v>466</v>
      </c>
      <c r="D242" s="283" t="s">
        <v>630</v>
      </c>
      <c r="E242" s="278" t="s">
        <v>5752</v>
      </c>
      <c r="F242" s="278" t="s">
        <v>489</v>
      </c>
    </row>
    <row r="243" spans="1:6" customFormat="1" x14ac:dyDescent="0.25">
      <c r="A243" s="278" t="s">
        <v>1527</v>
      </c>
      <c r="B243" s="278" t="s">
        <v>1528</v>
      </c>
      <c r="C243" s="278" t="s">
        <v>458</v>
      </c>
      <c r="D243" s="283" t="s">
        <v>630</v>
      </c>
      <c r="E243" s="278" t="s">
        <v>5752</v>
      </c>
      <c r="F243" s="278" t="s">
        <v>489</v>
      </c>
    </row>
    <row r="244" spans="1:6" customFormat="1" x14ac:dyDescent="0.25">
      <c r="A244" s="278" t="s">
        <v>1529</v>
      </c>
      <c r="B244" s="278" t="s">
        <v>1530</v>
      </c>
      <c r="C244" s="278" t="s">
        <v>455</v>
      </c>
      <c r="D244" s="283" t="s">
        <v>630</v>
      </c>
      <c r="E244" s="278" t="s">
        <v>5752</v>
      </c>
      <c r="F244" s="278" t="s">
        <v>489</v>
      </c>
    </row>
    <row r="245" spans="1:6" customFormat="1" x14ac:dyDescent="0.25">
      <c r="A245" s="278" t="s">
        <v>1531</v>
      </c>
      <c r="B245" s="278" t="s">
        <v>1532</v>
      </c>
      <c r="C245" s="278" t="s">
        <v>494</v>
      </c>
      <c r="D245" s="283" t="s">
        <v>630</v>
      </c>
      <c r="E245" s="278" t="s">
        <v>5752</v>
      </c>
      <c r="F245" s="278" t="s">
        <v>489</v>
      </c>
    </row>
    <row r="246" spans="1:6" customFormat="1" x14ac:dyDescent="0.25">
      <c r="A246" s="278" t="s">
        <v>1533</v>
      </c>
      <c r="B246" s="278" t="s">
        <v>1534</v>
      </c>
      <c r="C246" s="278" t="s">
        <v>455</v>
      </c>
      <c r="D246" s="283" t="s">
        <v>630</v>
      </c>
      <c r="E246" s="278" t="s">
        <v>5752</v>
      </c>
      <c r="F246" s="278" t="s">
        <v>489</v>
      </c>
    </row>
    <row r="247" spans="1:6" customFormat="1" x14ac:dyDescent="0.25">
      <c r="A247" s="278" t="s">
        <v>1535</v>
      </c>
      <c r="B247" s="278" t="s">
        <v>1536</v>
      </c>
      <c r="C247" s="278" t="s">
        <v>466</v>
      </c>
      <c r="D247" s="283" t="s">
        <v>630</v>
      </c>
      <c r="E247" s="278" t="s">
        <v>5752</v>
      </c>
      <c r="F247" s="278" t="s">
        <v>489</v>
      </c>
    </row>
    <row r="248" spans="1:6" customFormat="1" x14ac:dyDescent="0.25">
      <c r="A248" s="278" t="s">
        <v>1537</v>
      </c>
      <c r="B248" s="278" t="s">
        <v>1538</v>
      </c>
      <c r="C248" s="278" t="s">
        <v>455</v>
      </c>
      <c r="D248" s="283" t="s">
        <v>630</v>
      </c>
      <c r="E248" s="278" t="s">
        <v>5752</v>
      </c>
      <c r="F248" s="278" t="s">
        <v>489</v>
      </c>
    </row>
    <row r="249" spans="1:6" customFormat="1" x14ac:dyDescent="0.25">
      <c r="A249" s="278" t="s">
        <v>1539</v>
      </c>
      <c r="B249" s="278" t="s">
        <v>1540</v>
      </c>
      <c r="C249" s="278" t="s">
        <v>455</v>
      </c>
      <c r="D249" s="283" t="s">
        <v>630</v>
      </c>
      <c r="E249" s="278" t="s">
        <v>5752</v>
      </c>
      <c r="F249" s="278" t="s">
        <v>489</v>
      </c>
    </row>
    <row r="250" spans="1:6" customFormat="1" x14ac:dyDescent="0.25">
      <c r="A250" s="278" t="s">
        <v>1541</v>
      </c>
      <c r="B250" s="278" t="s">
        <v>1542</v>
      </c>
      <c r="C250" s="278" t="s">
        <v>455</v>
      </c>
      <c r="D250" s="283" t="s">
        <v>630</v>
      </c>
      <c r="E250" s="278" t="s">
        <v>5752</v>
      </c>
      <c r="F250" s="278" t="s">
        <v>489</v>
      </c>
    </row>
    <row r="251" spans="1:6" customFormat="1" x14ac:dyDescent="0.25">
      <c r="A251" s="278" t="s">
        <v>1543</v>
      </c>
      <c r="B251" s="278" t="s">
        <v>1544</v>
      </c>
      <c r="C251" s="278" t="s">
        <v>495</v>
      </c>
      <c r="D251" s="283" t="s">
        <v>630</v>
      </c>
      <c r="E251" s="278" t="s">
        <v>5752</v>
      </c>
      <c r="F251" s="278" t="s">
        <v>489</v>
      </c>
    </row>
    <row r="252" spans="1:6" customFormat="1" x14ac:dyDescent="0.25">
      <c r="A252" s="278" t="s">
        <v>1545</v>
      </c>
      <c r="B252" s="278" t="s">
        <v>1546</v>
      </c>
      <c r="C252" s="278" t="s">
        <v>466</v>
      </c>
      <c r="D252" s="283" t="s">
        <v>630</v>
      </c>
      <c r="E252" s="278" t="s">
        <v>5752</v>
      </c>
      <c r="F252" s="278" t="s">
        <v>489</v>
      </c>
    </row>
    <row r="253" spans="1:6" customFormat="1" x14ac:dyDescent="0.25">
      <c r="A253" s="278" t="s">
        <v>1547</v>
      </c>
      <c r="B253" s="278" t="s">
        <v>1548</v>
      </c>
      <c r="C253" s="278" t="s">
        <v>455</v>
      </c>
      <c r="D253" s="283" t="s">
        <v>630</v>
      </c>
      <c r="E253" s="278" t="s">
        <v>5752</v>
      </c>
      <c r="F253" s="278" t="s">
        <v>489</v>
      </c>
    </row>
    <row r="254" spans="1:6" customFormat="1" x14ac:dyDescent="0.25">
      <c r="A254" s="278" t="s">
        <v>1549</v>
      </c>
      <c r="B254" s="278" t="s">
        <v>1550</v>
      </c>
      <c r="C254" s="278" t="s">
        <v>466</v>
      </c>
      <c r="D254" s="283" t="s">
        <v>630</v>
      </c>
      <c r="E254" s="278" t="s">
        <v>5752</v>
      </c>
      <c r="F254" s="278" t="s">
        <v>489</v>
      </c>
    </row>
    <row r="255" spans="1:6" customFormat="1" x14ac:dyDescent="0.25">
      <c r="A255" s="278" t="s">
        <v>1551</v>
      </c>
      <c r="B255" s="278" t="s">
        <v>1552</v>
      </c>
      <c r="C255" s="278" t="s">
        <v>466</v>
      </c>
      <c r="D255" s="283" t="s">
        <v>630</v>
      </c>
      <c r="E255" s="278" t="s">
        <v>5752</v>
      </c>
      <c r="F255" s="278" t="s">
        <v>489</v>
      </c>
    </row>
    <row r="256" spans="1:6" customFormat="1" x14ac:dyDescent="0.25">
      <c r="A256" s="278" t="s">
        <v>1553</v>
      </c>
      <c r="B256" s="278" t="s">
        <v>1554</v>
      </c>
      <c r="C256" s="278" t="s">
        <v>455</v>
      </c>
      <c r="D256" s="283" t="s">
        <v>630</v>
      </c>
      <c r="E256" s="278" t="s">
        <v>5752</v>
      </c>
      <c r="F256" s="278" t="s">
        <v>489</v>
      </c>
    </row>
    <row r="257" spans="1:6" customFormat="1" x14ac:dyDescent="0.25">
      <c r="A257" s="278" t="s">
        <v>1555</v>
      </c>
      <c r="B257" s="278" t="s">
        <v>1556</v>
      </c>
      <c r="C257" s="278" t="s">
        <v>455</v>
      </c>
      <c r="D257" s="283" t="s">
        <v>630</v>
      </c>
      <c r="E257" s="278" t="s">
        <v>5752</v>
      </c>
      <c r="F257" s="278" t="s">
        <v>489</v>
      </c>
    </row>
    <row r="258" spans="1:6" customFormat="1" x14ac:dyDescent="0.25">
      <c r="A258" s="278" t="s">
        <v>1557</v>
      </c>
      <c r="B258" s="278" t="s">
        <v>1558</v>
      </c>
      <c r="C258" s="278" t="s">
        <v>455</v>
      </c>
      <c r="D258" s="283" t="s">
        <v>630</v>
      </c>
      <c r="E258" s="278" t="s">
        <v>5752</v>
      </c>
      <c r="F258" s="278" t="s">
        <v>489</v>
      </c>
    </row>
    <row r="259" spans="1:6" customFormat="1" x14ac:dyDescent="0.25">
      <c r="A259" s="278" t="s">
        <v>1559</v>
      </c>
      <c r="B259" s="278" t="s">
        <v>1560</v>
      </c>
      <c r="C259" s="278" t="s">
        <v>466</v>
      </c>
      <c r="D259" s="283" t="s">
        <v>630</v>
      </c>
      <c r="E259" s="278" t="s">
        <v>5752</v>
      </c>
      <c r="F259" s="278" t="s">
        <v>489</v>
      </c>
    </row>
    <row r="260" spans="1:6" customFormat="1" x14ac:dyDescent="0.25">
      <c r="A260" s="278" t="s">
        <v>1561</v>
      </c>
      <c r="B260" s="278" t="s">
        <v>1562</v>
      </c>
      <c r="C260" s="278" t="s">
        <v>455</v>
      </c>
      <c r="D260" s="283" t="s">
        <v>630</v>
      </c>
      <c r="E260" s="278" t="s">
        <v>5752</v>
      </c>
      <c r="F260" s="278" t="s">
        <v>489</v>
      </c>
    </row>
    <row r="261" spans="1:6" customFormat="1" x14ac:dyDescent="0.25">
      <c r="A261" s="278" t="s">
        <v>1563</v>
      </c>
      <c r="B261" s="278" t="s">
        <v>1564</v>
      </c>
      <c r="C261" s="278" t="s">
        <v>455</v>
      </c>
      <c r="D261" s="283" t="s">
        <v>630</v>
      </c>
      <c r="E261" s="278" t="s">
        <v>5752</v>
      </c>
      <c r="F261" s="278" t="s">
        <v>489</v>
      </c>
    </row>
    <row r="262" spans="1:6" customFormat="1" x14ac:dyDescent="0.25">
      <c r="A262" s="278" t="s">
        <v>1565</v>
      </c>
      <c r="B262" s="278" t="s">
        <v>1566</v>
      </c>
      <c r="C262" s="278" t="s">
        <v>494</v>
      </c>
      <c r="D262" s="283" t="s">
        <v>630</v>
      </c>
      <c r="E262" s="278" t="s">
        <v>5752</v>
      </c>
      <c r="F262" s="278" t="s">
        <v>489</v>
      </c>
    </row>
    <row r="263" spans="1:6" customFormat="1" x14ac:dyDescent="0.25">
      <c r="A263" s="278" t="s">
        <v>1567</v>
      </c>
      <c r="B263" s="278" t="s">
        <v>1568</v>
      </c>
      <c r="C263" s="278" t="s">
        <v>455</v>
      </c>
      <c r="D263" s="283" t="s">
        <v>630</v>
      </c>
      <c r="E263" s="278" t="s">
        <v>5752</v>
      </c>
      <c r="F263" s="278" t="s">
        <v>489</v>
      </c>
    </row>
    <row r="264" spans="1:6" customFormat="1" x14ac:dyDescent="0.25">
      <c r="A264" s="278" t="s">
        <v>1569</v>
      </c>
      <c r="B264" s="278" t="s">
        <v>1570</v>
      </c>
      <c r="C264" s="278" t="s">
        <v>494</v>
      </c>
      <c r="D264" s="283" t="s">
        <v>630</v>
      </c>
      <c r="E264" s="278" t="s">
        <v>5752</v>
      </c>
      <c r="F264" s="278" t="s">
        <v>489</v>
      </c>
    </row>
    <row r="265" spans="1:6" customFormat="1" x14ac:dyDescent="0.25">
      <c r="A265" s="278" t="s">
        <v>1571</v>
      </c>
      <c r="B265" s="278" t="s">
        <v>1572</v>
      </c>
      <c r="C265" s="278" t="s">
        <v>455</v>
      </c>
      <c r="D265" s="283" t="s">
        <v>630</v>
      </c>
      <c r="E265" s="278" t="s">
        <v>5752</v>
      </c>
      <c r="F265" s="278" t="s">
        <v>489</v>
      </c>
    </row>
    <row r="266" spans="1:6" customFormat="1" x14ac:dyDescent="0.25">
      <c r="A266" s="278" t="s">
        <v>1573</v>
      </c>
      <c r="B266" s="278" t="s">
        <v>1574</v>
      </c>
      <c r="C266" s="278" t="s">
        <v>466</v>
      </c>
      <c r="D266" s="283" t="s">
        <v>630</v>
      </c>
      <c r="E266" s="278" t="s">
        <v>5752</v>
      </c>
      <c r="F266" s="278" t="s">
        <v>489</v>
      </c>
    </row>
    <row r="267" spans="1:6" customFormat="1" x14ac:dyDescent="0.25">
      <c r="A267" s="278" t="s">
        <v>1575</v>
      </c>
      <c r="B267" s="278" t="s">
        <v>1576</v>
      </c>
      <c r="C267" s="278" t="s">
        <v>455</v>
      </c>
      <c r="D267" s="283" t="s">
        <v>630</v>
      </c>
      <c r="E267" s="278" t="s">
        <v>5752</v>
      </c>
      <c r="F267" s="278" t="s">
        <v>489</v>
      </c>
    </row>
    <row r="268" spans="1:6" customFormat="1" x14ac:dyDescent="0.25">
      <c r="A268" s="278" t="s">
        <v>1577</v>
      </c>
      <c r="B268" s="278" t="s">
        <v>1578</v>
      </c>
      <c r="C268" s="278" t="s">
        <v>455</v>
      </c>
      <c r="D268" s="283" t="s">
        <v>630</v>
      </c>
      <c r="E268" s="278" t="s">
        <v>5752</v>
      </c>
      <c r="F268" s="278" t="s">
        <v>489</v>
      </c>
    </row>
    <row r="269" spans="1:6" customFormat="1" x14ac:dyDescent="0.25">
      <c r="A269" s="278" t="s">
        <v>1579</v>
      </c>
      <c r="B269" s="278" t="s">
        <v>1580</v>
      </c>
      <c r="C269" s="278" t="s">
        <v>455</v>
      </c>
      <c r="D269" s="283" t="s">
        <v>630</v>
      </c>
      <c r="E269" s="278" t="s">
        <v>5752</v>
      </c>
      <c r="F269" s="278" t="s">
        <v>489</v>
      </c>
    </row>
    <row r="270" spans="1:6" customFormat="1" x14ac:dyDescent="0.25">
      <c r="A270" s="278" t="s">
        <v>1581</v>
      </c>
      <c r="B270" s="278" t="s">
        <v>1582</v>
      </c>
      <c r="C270" s="278" t="s">
        <v>455</v>
      </c>
      <c r="D270" s="283" t="s">
        <v>630</v>
      </c>
      <c r="E270" s="278" t="s">
        <v>5752</v>
      </c>
      <c r="F270" s="278" t="s">
        <v>489</v>
      </c>
    </row>
    <row r="271" spans="1:6" customFormat="1" x14ac:dyDescent="0.25">
      <c r="A271" s="278" t="s">
        <v>1583</v>
      </c>
      <c r="B271" s="278" t="s">
        <v>1584</v>
      </c>
      <c r="C271" s="278" t="s">
        <v>455</v>
      </c>
      <c r="D271" s="283" t="s">
        <v>630</v>
      </c>
      <c r="E271" s="278" t="s">
        <v>5752</v>
      </c>
      <c r="F271" s="278" t="s">
        <v>489</v>
      </c>
    </row>
    <row r="272" spans="1:6" customFormat="1" x14ac:dyDescent="0.25">
      <c r="A272" s="278" t="s">
        <v>1585</v>
      </c>
      <c r="B272" s="278" t="s">
        <v>1586</v>
      </c>
      <c r="C272" s="278" t="s">
        <v>466</v>
      </c>
      <c r="D272" s="283" t="s">
        <v>630</v>
      </c>
      <c r="E272" s="278" t="s">
        <v>5752</v>
      </c>
      <c r="F272" s="278" t="s">
        <v>489</v>
      </c>
    </row>
    <row r="273" spans="1:6" customFormat="1" x14ac:dyDescent="0.25">
      <c r="A273" s="278" t="s">
        <v>1587</v>
      </c>
      <c r="B273" s="278" t="s">
        <v>1588</v>
      </c>
      <c r="C273" s="278" t="s">
        <v>455</v>
      </c>
      <c r="D273" s="283" t="s">
        <v>630</v>
      </c>
      <c r="E273" s="278" t="s">
        <v>5752</v>
      </c>
      <c r="F273" s="278" t="s">
        <v>489</v>
      </c>
    </row>
    <row r="274" spans="1:6" customFormat="1" x14ac:dyDescent="0.25">
      <c r="A274" s="278" t="s">
        <v>1589</v>
      </c>
      <c r="B274" s="278" t="s">
        <v>1590</v>
      </c>
      <c r="C274" s="278" t="s">
        <v>466</v>
      </c>
      <c r="D274" s="283" t="s">
        <v>630</v>
      </c>
      <c r="E274" s="278" t="s">
        <v>5752</v>
      </c>
      <c r="F274" s="278" t="s">
        <v>489</v>
      </c>
    </row>
    <row r="275" spans="1:6" customFormat="1" x14ac:dyDescent="0.25">
      <c r="A275" s="278" t="s">
        <v>1591</v>
      </c>
      <c r="B275" s="278" t="s">
        <v>1592</v>
      </c>
      <c r="C275" s="278" t="s">
        <v>455</v>
      </c>
      <c r="D275" s="283" t="s">
        <v>630</v>
      </c>
      <c r="E275" s="278" t="s">
        <v>5752</v>
      </c>
      <c r="F275" s="278" t="s">
        <v>489</v>
      </c>
    </row>
    <row r="276" spans="1:6" customFormat="1" x14ac:dyDescent="0.25">
      <c r="A276" s="278" t="s">
        <v>1593</v>
      </c>
      <c r="B276" s="278" t="s">
        <v>1594</v>
      </c>
      <c r="C276" s="278" t="s">
        <v>455</v>
      </c>
      <c r="D276" s="283" t="s">
        <v>630</v>
      </c>
      <c r="E276" s="278" t="s">
        <v>5752</v>
      </c>
      <c r="F276" s="278" t="s">
        <v>489</v>
      </c>
    </row>
    <row r="277" spans="1:6" customFormat="1" x14ac:dyDescent="0.25">
      <c r="A277" s="278" t="s">
        <v>1595</v>
      </c>
      <c r="B277" s="278" t="s">
        <v>1596</v>
      </c>
      <c r="C277" s="278" t="s">
        <v>494</v>
      </c>
      <c r="D277" s="283" t="s">
        <v>630</v>
      </c>
      <c r="E277" s="278" t="s">
        <v>5752</v>
      </c>
      <c r="F277" s="278" t="s">
        <v>489</v>
      </c>
    </row>
    <row r="278" spans="1:6" customFormat="1" x14ac:dyDescent="0.25">
      <c r="A278" s="278" t="s">
        <v>1597</v>
      </c>
      <c r="B278" s="278" t="s">
        <v>1598</v>
      </c>
      <c r="C278" s="278" t="s">
        <v>494</v>
      </c>
      <c r="D278" s="283" t="s">
        <v>630</v>
      </c>
      <c r="E278" s="278" t="s">
        <v>5752</v>
      </c>
      <c r="F278" s="278" t="s">
        <v>489</v>
      </c>
    </row>
    <row r="279" spans="1:6" customFormat="1" x14ac:dyDescent="0.25">
      <c r="A279" s="278" t="s">
        <v>1599</v>
      </c>
      <c r="B279" s="278" t="s">
        <v>1600</v>
      </c>
      <c r="C279" s="278" t="s">
        <v>455</v>
      </c>
      <c r="D279" s="283" t="s">
        <v>630</v>
      </c>
      <c r="E279" s="278" t="s">
        <v>5752</v>
      </c>
      <c r="F279" s="278" t="s">
        <v>489</v>
      </c>
    </row>
    <row r="280" spans="1:6" customFormat="1" x14ac:dyDescent="0.25">
      <c r="A280" s="278" t="s">
        <v>1601</v>
      </c>
      <c r="B280" s="278" t="s">
        <v>1602</v>
      </c>
      <c r="C280" s="278" t="s">
        <v>455</v>
      </c>
      <c r="D280" s="283" t="s">
        <v>630</v>
      </c>
      <c r="E280" s="278" t="s">
        <v>5752</v>
      </c>
      <c r="F280" s="278" t="s">
        <v>489</v>
      </c>
    </row>
    <row r="281" spans="1:6" customFormat="1" x14ac:dyDescent="0.25">
      <c r="A281" s="278" t="s">
        <v>1603</v>
      </c>
      <c r="B281" s="278" t="s">
        <v>1604</v>
      </c>
      <c r="C281" s="278" t="s">
        <v>438</v>
      </c>
      <c r="D281" s="283" t="s">
        <v>630</v>
      </c>
      <c r="E281" s="278" t="s">
        <v>5752</v>
      </c>
      <c r="F281" s="278" t="s">
        <v>489</v>
      </c>
    </row>
    <row r="282" spans="1:6" customFormat="1" x14ac:dyDescent="0.25">
      <c r="A282" s="278" t="s">
        <v>1605</v>
      </c>
      <c r="B282" s="278" t="s">
        <v>1606</v>
      </c>
      <c r="C282" s="278" t="s">
        <v>466</v>
      </c>
      <c r="D282" s="283" t="s">
        <v>630</v>
      </c>
      <c r="E282" s="278" t="s">
        <v>5752</v>
      </c>
      <c r="F282" s="278" t="s">
        <v>489</v>
      </c>
    </row>
    <row r="283" spans="1:6" customFormat="1" x14ac:dyDescent="0.25">
      <c r="A283" s="278" t="s">
        <v>1607</v>
      </c>
      <c r="B283" s="278" t="s">
        <v>1608</v>
      </c>
      <c r="C283" s="278" t="s">
        <v>455</v>
      </c>
      <c r="D283" s="283" t="s">
        <v>634</v>
      </c>
      <c r="E283" s="278" t="s">
        <v>5754</v>
      </c>
      <c r="F283" s="278" t="s">
        <v>489</v>
      </c>
    </row>
    <row r="284" spans="1:6" customFormat="1" x14ac:dyDescent="0.25">
      <c r="A284" s="278" t="s">
        <v>1609</v>
      </c>
      <c r="B284" s="278" t="s">
        <v>1610</v>
      </c>
      <c r="C284" s="278" t="s">
        <v>453</v>
      </c>
      <c r="D284" s="283" t="s">
        <v>629</v>
      </c>
      <c r="E284" s="278" t="s">
        <v>5754</v>
      </c>
      <c r="F284" s="278" t="s">
        <v>489</v>
      </c>
    </row>
    <row r="285" spans="1:6" customFormat="1" x14ac:dyDescent="0.25">
      <c r="A285" s="278" t="s">
        <v>1611</v>
      </c>
      <c r="B285" s="278" t="s">
        <v>1612</v>
      </c>
      <c r="C285" s="278" t="s">
        <v>453</v>
      </c>
      <c r="D285" s="283" t="s">
        <v>629</v>
      </c>
      <c r="E285" s="278" t="s">
        <v>5754</v>
      </c>
      <c r="F285" s="278" t="s">
        <v>489</v>
      </c>
    </row>
    <row r="286" spans="1:6" customFormat="1" x14ac:dyDescent="0.25">
      <c r="A286" s="278" t="s">
        <v>1613</v>
      </c>
      <c r="B286" s="278" t="s">
        <v>1614</v>
      </c>
      <c r="C286" s="278" t="s">
        <v>453</v>
      </c>
      <c r="D286" s="283" t="s">
        <v>629</v>
      </c>
      <c r="E286" s="278" t="s">
        <v>5754</v>
      </c>
      <c r="F286" s="278" t="s">
        <v>489</v>
      </c>
    </row>
    <row r="287" spans="1:6" customFormat="1" x14ac:dyDescent="0.25">
      <c r="A287" s="278" t="s">
        <v>1615</v>
      </c>
      <c r="B287" s="278" t="s">
        <v>1616</v>
      </c>
      <c r="C287" s="278" t="s">
        <v>453</v>
      </c>
      <c r="D287" s="283" t="s">
        <v>629</v>
      </c>
      <c r="E287" s="278" t="s">
        <v>5754</v>
      </c>
      <c r="F287" s="278" t="s">
        <v>489</v>
      </c>
    </row>
    <row r="288" spans="1:6" customFormat="1" x14ac:dyDescent="0.25">
      <c r="A288" s="278" t="s">
        <v>1617</v>
      </c>
      <c r="B288" s="278" t="s">
        <v>1618</v>
      </c>
      <c r="C288" s="278" t="s">
        <v>453</v>
      </c>
      <c r="D288" s="283" t="s">
        <v>629</v>
      </c>
      <c r="E288" s="278" t="s">
        <v>5754</v>
      </c>
      <c r="F288" s="278" t="s">
        <v>489</v>
      </c>
    </row>
    <row r="289" spans="1:6" customFormat="1" x14ac:dyDescent="0.25">
      <c r="A289" s="278" t="s">
        <v>1619</v>
      </c>
      <c r="B289" s="278" t="s">
        <v>1620</v>
      </c>
      <c r="C289" s="278" t="s">
        <v>453</v>
      </c>
      <c r="D289" s="283" t="s">
        <v>629</v>
      </c>
      <c r="E289" s="278" t="s">
        <v>5754</v>
      </c>
      <c r="F289" s="278" t="s">
        <v>489</v>
      </c>
    </row>
    <row r="290" spans="1:6" customFormat="1" x14ac:dyDescent="0.25">
      <c r="A290" s="278" t="s">
        <v>1621</v>
      </c>
      <c r="B290" s="278" t="s">
        <v>1622</v>
      </c>
      <c r="C290" s="278" t="s">
        <v>453</v>
      </c>
      <c r="D290" s="283" t="s">
        <v>629</v>
      </c>
      <c r="E290" s="278" t="s">
        <v>5754</v>
      </c>
      <c r="F290" s="278" t="s">
        <v>489</v>
      </c>
    </row>
    <row r="291" spans="1:6" customFormat="1" x14ac:dyDescent="0.25">
      <c r="A291" s="278" t="s">
        <v>1623</v>
      </c>
      <c r="B291" s="278" t="s">
        <v>1624</v>
      </c>
      <c r="C291" s="278" t="s">
        <v>453</v>
      </c>
      <c r="D291" s="283" t="s">
        <v>629</v>
      </c>
      <c r="E291" s="278" t="s">
        <v>5754</v>
      </c>
      <c r="F291" s="278" t="s">
        <v>489</v>
      </c>
    </row>
    <row r="292" spans="1:6" customFormat="1" x14ac:dyDescent="0.25">
      <c r="A292" s="278" t="s">
        <v>1625</v>
      </c>
      <c r="B292" s="278" t="s">
        <v>1626</v>
      </c>
      <c r="C292" s="278" t="s">
        <v>453</v>
      </c>
      <c r="D292" s="283" t="s">
        <v>629</v>
      </c>
      <c r="E292" s="278" t="s">
        <v>5754</v>
      </c>
      <c r="F292" s="278" t="s">
        <v>489</v>
      </c>
    </row>
    <row r="293" spans="1:6" customFormat="1" x14ac:dyDescent="0.25">
      <c r="A293" s="278" t="s">
        <v>1627</v>
      </c>
      <c r="B293" s="278" t="s">
        <v>1628</v>
      </c>
      <c r="C293" s="278" t="s">
        <v>453</v>
      </c>
      <c r="D293" s="283" t="s">
        <v>629</v>
      </c>
      <c r="E293" s="278" t="s">
        <v>5754</v>
      </c>
      <c r="F293" s="278" t="s">
        <v>489</v>
      </c>
    </row>
    <row r="294" spans="1:6" customFormat="1" x14ac:dyDescent="0.25">
      <c r="A294" s="278" t="s">
        <v>1629</v>
      </c>
      <c r="B294" s="278" t="s">
        <v>1630</v>
      </c>
      <c r="C294" s="278" t="s">
        <v>453</v>
      </c>
      <c r="D294" s="283" t="s">
        <v>629</v>
      </c>
      <c r="E294" s="278" t="s">
        <v>5754</v>
      </c>
      <c r="F294" s="278" t="s">
        <v>489</v>
      </c>
    </row>
    <row r="295" spans="1:6" customFormat="1" x14ac:dyDescent="0.25">
      <c r="A295" s="278" t="s">
        <v>1631</v>
      </c>
      <c r="B295" s="278" t="s">
        <v>1632</v>
      </c>
      <c r="C295" s="278" t="s">
        <v>453</v>
      </c>
      <c r="D295" s="283" t="s">
        <v>629</v>
      </c>
      <c r="E295" s="278" t="s">
        <v>5754</v>
      </c>
      <c r="F295" s="278" t="s">
        <v>489</v>
      </c>
    </row>
    <row r="296" spans="1:6" customFormat="1" x14ac:dyDescent="0.25">
      <c r="A296" s="278" t="s">
        <v>1633</v>
      </c>
      <c r="B296" s="278" t="s">
        <v>1634</v>
      </c>
      <c r="C296" s="278" t="s">
        <v>453</v>
      </c>
      <c r="D296" s="283" t="s">
        <v>629</v>
      </c>
      <c r="E296" s="278" t="s">
        <v>5754</v>
      </c>
      <c r="F296" s="278" t="s">
        <v>489</v>
      </c>
    </row>
    <row r="297" spans="1:6" customFormat="1" x14ac:dyDescent="0.25">
      <c r="A297" s="278" t="s">
        <v>1635</v>
      </c>
      <c r="B297" s="278" t="s">
        <v>1636</v>
      </c>
      <c r="C297" s="278" t="s">
        <v>453</v>
      </c>
      <c r="D297" s="283" t="s">
        <v>629</v>
      </c>
      <c r="E297" s="278" t="s">
        <v>5754</v>
      </c>
      <c r="F297" s="278" t="s">
        <v>489</v>
      </c>
    </row>
    <row r="298" spans="1:6" customFormat="1" x14ac:dyDescent="0.25">
      <c r="A298" s="278" t="s">
        <v>1637</v>
      </c>
      <c r="B298" s="278" t="s">
        <v>1638</v>
      </c>
      <c r="C298" s="278" t="s">
        <v>453</v>
      </c>
      <c r="D298" s="283" t="s">
        <v>629</v>
      </c>
      <c r="E298" s="278" t="s">
        <v>5754</v>
      </c>
      <c r="F298" s="278" t="s">
        <v>489</v>
      </c>
    </row>
    <row r="299" spans="1:6" customFormat="1" x14ac:dyDescent="0.25">
      <c r="A299" s="278" t="s">
        <v>1639</v>
      </c>
      <c r="B299" s="278" t="s">
        <v>1640</v>
      </c>
      <c r="C299" s="278" t="s">
        <v>453</v>
      </c>
      <c r="D299" s="283" t="s">
        <v>629</v>
      </c>
      <c r="E299" s="278" t="s">
        <v>5754</v>
      </c>
      <c r="F299" s="278" t="s">
        <v>489</v>
      </c>
    </row>
    <row r="300" spans="1:6" customFormat="1" x14ac:dyDescent="0.25">
      <c r="A300" s="278" t="s">
        <v>1641</v>
      </c>
      <c r="B300" s="278" t="s">
        <v>1642</v>
      </c>
      <c r="C300" s="278" t="s">
        <v>453</v>
      </c>
      <c r="D300" s="283" t="s">
        <v>629</v>
      </c>
      <c r="E300" s="278" t="s">
        <v>5754</v>
      </c>
      <c r="F300" s="278" t="s">
        <v>489</v>
      </c>
    </row>
    <row r="301" spans="1:6" customFormat="1" x14ac:dyDescent="0.25">
      <c r="A301" s="278" t="s">
        <v>1643</v>
      </c>
      <c r="B301" s="278" t="s">
        <v>1644</v>
      </c>
      <c r="C301" s="278" t="s">
        <v>453</v>
      </c>
      <c r="D301" s="283" t="s">
        <v>629</v>
      </c>
      <c r="E301" s="278" t="s">
        <v>5754</v>
      </c>
      <c r="F301" s="278" t="s">
        <v>489</v>
      </c>
    </row>
    <row r="302" spans="1:6" customFormat="1" x14ac:dyDescent="0.25">
      <c r="A302" s="278" t="s">
        <v>1645</v>
      </c>
      <c r="B302" s="278" t="s">
        <v>1646</v>
      </c>
      <c r="C302" s="278" t="s">
        <v>453</v>
      </c>
      <c r="D302" s="283" t="s">
        <v>629</v>
      </c>
      <c r="E302" s="278" t="s">
        <v>5754</v>
      </c>
      <c r="F302" s="278" t="s">
        <v>489</v>
      </c>
    </row>
    <row r="303" spans="1:6" customFormat="1" x14ac:dyDescent="0.25">
      <c r="A303" s="278" t="s">
        <v>1647</v>
      </c>
      <c r="B303" s="278" t="s">
        <v>1648</v>
      </c>
      <c r="C303" s="278" t="s">
        <v>453</v>
      </c>
      <c r="D303" s="283" t="s">
        <v>629</v>
      </c>
      <c r="E303" s="278" t="s">
        <v>5754</v>
      </c>
      <c r="F303" s="278" t="s">
        <v>489</v>
      </c>
    </row>
    <row r="304" spans="1:6" customFormat="1" x14ac:dyDescent="0.25">
      <c r="A304" s="278" t="s">
        <v>1649</v>
      </c>
      <c r="B304" s="278" t="s">
        <v>1650</v>
      </c>
      <c r="C304" s="278" t="s">
        <v>453</v>
      </c>
      <c r="D304" s="283" t="s">
        <v>629</v>
      </c>
      <c r="E304" s="278" t="s">
        <v>5754</v>
      </c>
      <c r="F304" s="278" t="s">
        <v>489</v>
      </c>
    </row>
    <row r="305" spans="1:6" customFormat="1" x14ac:dyDescent="0.25">
      <c r="A305" s="278" t="s">
        <v>1651</v>
      </c>
      <c r="B305" s="278" t="s">
        <v>1652</v>
      </c>
      <c r="C305" s="278" t="s">
        <v>453</v>
      </c>
      <c r="D305" s="283" t="s">
        <v>629</v>
      </c>
      <c r="E305" s="278" t="s">
        <v>5754</v>
      </c>
      <c r="F305" s="278" t="s">
        <v>489</v>
      </c>
    </row>
    <row r="306" spans="1:6" customFormat="1" x14ac:dyDescent="0.25">
      <c r="A306" s="278" t="s">
        <v>1653</v>
      </c>
      <c r="B306" s="278" t="s">
        <v>1654</v>
      </c>
      <c r="C306" s="278" t="s">
        <v>453</v>
      </c>
      <c r="D306" s="283" t="s">
        <v>629</v>
      </c>
      <c r="E306" s="278" t="s">
        <v>5754</v>
      </c>
      <c r="F306" s="278" t="s">
        <v>489</v>
      </c>
    </row>
    <row r="307" spans="1:6" customFormat="1" x14ac:dyDescent="0.25">
      <c r="A307" s="278" t="s">
        <v>1655</v>
      </c>
      <c r="B307" s="278" t="s">
        <v>1656</v>
      </c>
      <c r="C307" s="278" t="s">
        <v>453</v>
      </c>
      <c r="D307" s="283" t="s">
        <v>629</v>
      </c>
      <c r="E307" s="278" t="s">
        <v>5754</v>
      </c>
      <c r="F307" s="278" t="s">
        <v>489</v>
      </c>
    </row>
    <row r="308" spans="1:6" customFormat="1" x14ac:dyDescent="0.25">
      <c r="A308" s="278" t="s">
        <v>1657</v>
      </c>
      <c r="B308" s="278" t="s">
        <v>1658</v>
      </c>
      <c r="C308" s="278" t="s">
        <v>453</v>
      </c>
      <c r="D308" s="283" t="s">
        <v>629</v>
      </c>
      <c r="E308" s="278" t="s">
        <v>5754</v>
      </c>
      <c r="F308" s="278" t="s">
        <v>489</v>
      </c>
    </row>
    <row r="309" spans="1:6" customFormat="1" x14ac:dyDescent="0.25">
      <c r="A309" s="278" t="s">
        <v>1659</v>
      </c>
      <c r="B309" s="278" t="s">
        <v>1660</v>
      </c>
      <c r="C309" s="278" t="s">
        <v>453</v>
      </c>
      <c r="D309" s="283" t="s">
        <v>629</v>
      </c>
      <c r="E309" s="278" t="s">
        <v>5754</v>
      </c>
      <c r="F309" s="278" t="s">
        <v>489</v>
      </c>
    </row>
    <row r="310" spans="1:6" customFormat="1" x14ac:dyDescent="0.25">
      <c r="A310" s="278" t="s">
        <v>1661</v>
      </c>
      <c r="B310" s="278" t="s">
        <v>1662</v>
      </c>
      <c r="C310" s="278" t="s">
        <v>453</v>
      </c>
      <c r="D310" s="283" t="s">
        <v>629</v>
      </c>
      <c r="E310" s="278" t="s">
        <v>5754</v>
      </c>
      <c r="F310" s="278" t="s">
        <v>489</v>
      </c>
    </row>
    <row r="311" spans="1:6" customFormat="1" x14ac:dyDescent="0.25">
      <c r="A311" s="278" t="s">
        <v>1663</v>
      </c>
      <c r="B311" s="278" t="s">
        <v>1664</v>
      </c>
      <c r="C311" s="278" t="s">
        <v>453</v>
      </c>
      <c r="D311" s="283" t="s">
        <v>629</v>
      </c>
      <c r="E311" s="278" t="s">
        <v>5754</v>
      </c>
      <c r="F311" s="278" t="s">
        <v>489</v>
      </c>
    </row>
    <row r="312" spans="1:6" customFormat="1" x14ac:dyDescent="0.25">
      <c r="A312" s="278" t="s">
        <v>1665</v>
      </c>
      <c r="B312" s="278" t="s">
        <v>1666</v>
      </c>
      <c r="C312" s="278" t="s">
        <v>453</v>
      </c>
      <c r="D312" s="283" t="s">
        <v>629</v>
      </c>
      <c r="E312" s="278" t="s">
        <v>5754</v>
      </c>
      <c r="F312" s="278" t="s">
        <v>489</v>
      </c>
    </row>
    <row r="313" spans="1:6" customFormat="1" x14ac:dyDescent="0.25">
      <c r="A313" s="278" t="s">
        <v>1667</v>
      </c>
      <c r="B313" s="278" t="s">
        <v>1668</v>
      </c>
      <c r="C313" s="278" t="s">
        <v>453</v>
      </c>
      <c r="D313" s="283" t="s">
        <v>629</v>
      </c>
      <c r="E313" s="278" t="s">
        <v>5754</v>
      </c>
      <c r="F313" s="278" t="s">
        <v>489</v>
      </c>
    </row>
    <row r="314" spans="1:6" customFormat="1" x14ac:dyDescent="0.25">
      <c r="A314" s="278" t="s">
        <v>1669</v>
      </c>
      <c r="B314" s="278" t="s">
        <v>1670</v>
      </c>
      <c r="C314" s="278" t="s">
        <v>453</v>
      </c>
      <c r="D314" s="283" t="s">
        <v>629</v>
      </c>
      <c r="E314" s="278" t="s">
        <v>5754</v>
      </c>
      <c r="F314" s="278" t="s">
        <v>489</v>
      </c>
    </row>
    <row r="315" spans="1:6" customFormat="1" x14ac:dyDescent="0.25">
      <c r="A315" s="278" t="s">
        <v>1671</v>
      </c>
      <c r="B315" s="278" t="s">
        <v>1672</v>
      </c>
      <c r="C315" s="278" t="s">
        <v>453</v>
      </c>
      <c r="D315" s="283" t="s">
        <v>629</v>
      </c>
      <c r="E315" s="278" t="s">
        <v>5754</v>
      </c>
      <c r="F315" s="278" t="s">
        <v>489</v>
      </c>
    </row>
    <row r="316" spans="1:6" customFormat="1" x14ac:dyDescent="0.25">
      <c r="A316" s="278" t="s">
        <v>1673</v>
      </c>
      <c r="B316" s="278" t="s">
        <v>1674</v>
      </c>
      <c r="C316" s="278" t="s">
        <v>453</v>
      </c>
      <c r="D316" s="283" t="s">
        <v>629</v>
      </c>
      <c r="E316" s="278" t="s">
        <v>5754</v>
      </c>
      <c r="F316" s="278" t="s">
        <v>489</v>
      </c>
    </row>
    <row r="317" spans="1:6" customFormat="1" x14ac:dyDescent="0.25">
      <c r="A317" s="278" t="s">
        <v>1675</v>
      </c>
      <c r="B317" s="278" t="s">
        <v>1676</v>
      </c>
      <c r="C317" s="278" t="s">
        <v>453</v>
      </c>
      <c r="D317" s="283" t="s">
        <v>629</v>
      </c>
      <c r="E317" s="278" t="s">
        <v>5754</v>
      </c>
      <c r="F317" s="278" t="s">
        <v>489</v>
      </c>
    </row>
    <row r="318" spans="1:6" customFormat="1" x14ac:dyDescent="0.25">
      <c r="A318" s="278" t="s">
        <v>1677</v>
      </c>
      <c r="B318" s="278" t="s">
        <v>1678</v>
      </c>
      <c r="C318" s="278" t="s">
        <v>453</v>
      </c>
      <c r="D318" s="283" t="s">
        <v>629</v>
      </c>
      <c r="E318" s="278" t="s">
        <v>5754</v>
      </c>
      <c r="F318" s="278" t="s">
        <v>489</v>
      </c>
    </row>
    <row r="319" spans="1:6" customFormat="1" x14ac:dyDescent="0.25">
      <c r="A319" s="278" t="s">
        <v>1679</v>
      </c>
      <c r="B319" s="278" t="s">
        <v>1680</v>
      </c>
      <c r="C319" s="278" t="s">
        <v>453</v>
      </c>
      <c r="D319" s="283" t="s">
        <v>629</v>
      </c>
      <c r="E319" s="278" t="s">
        <v>5754</v>
      </c>
      <c r="F319" s="278" t="s">
        <v>489</v>
      </c>
    </row>
    <row r="320" spans="1:6" customFormat="1" x14ac:dyDescent="0.25">
      <c r="A320" s="278" t="s">
        <v>1681</v>
      </c>
      <c r="B320" s="278" t="s">
        <v>1682</v>
      </c>
      <c r="C320" s="278" t="s">
        <v>453</v>
      </c>
      <c r="D320" s="283" t="s">
        <v>629</v>
      </c>
      <c r="E320" s="278" t="s">
        <v>5754</v>
      </c>
      <c r="F320" s="278" t="s">
        <v>489</v>
      </c>
    </row>
    <row r="321" spans="1:6" customFormat="1" x14ac:dyDescent="0.25">
      <c r="A321" s="278" t="s">
        <v>1683</v>
      </c>
      <c r="B321" s="278" t="s">
        <v>1684</v>
      </c>
      <c r="C321" s="278" t="s">
        <v>453</v>
      </c>
      <c r="D321" s="283" t="s">
        <v>629</v>
      </c>
      <c r="E321" s="278" t="s">
        <v>5754</v>
      </c>
      <c r="F321" s="278" t="s">
        <v>489</v>
      </c>
    </row>
    <row r="322" spans="1:6" customFormat="1" x14ac:dyDescent="0.25">
      <c r="A322" s="278" t="s">
        <v>1685</v>
      </c>
      <c r="B322" s="278" t="s">
        <v>1686</v>
      </c>
      <c r="C322" s="278" t="s">
        <v>453</v>
      </c>
      <c r="D322" s="283" t="s">
        <v>629</v>
      </c>
      <c r="E322" s="278" t="s">
        <v>5754</v>
      </c>
      <c r="F322" s="278" t="s">
        <v>489</v>
      </c>
    </row>
    <row r="323" spans="1:6" customFormat="1" x14ac:dyDescent="0.25">
      <c r="A323" s="278" t="s">
        <v>1687</v>
      </c>
      <c r="B323" s="278" t="s">
        <v>1688</v>
      </c>
      <c r="C323" s="278" t="s">
        <v>453</v>
      </c>
      <c r="D323" s="283" t="s">
        <v>629</v>
      </c>
      <c r="E323" s="278" t="s">
        <v>5754</v>
      </c>
      <c r="F323" s="278" t="s">
        <v>489</v>
      </c>
    </row>
    <row r="324" spans="1:6" customFormat="1" x14ac:dyDescent="0.25">
      <c r="A324" s="278" t="s">
        <v>1689</v>
      </c>
      <c r="B324" s="278" t="s">
        <v>1690</v>
      </c>
      <c r="C324" s="278" t="s">
        <v>453</v>
      </c>
      <c r="D324" s="283" t="s">
        <v>629</v>
      </c>
      <c r="E324" s="278" t="s">
        <v>5754</v>
      </c>
      <c r="F324" s="278" t="s">
        <v>489</v>
      </c>
    </row>
    <row r="325" spans="1:6" customFormat="1" x14ac:dyDescent="0.25">
      <c r="A325" s="278" t="s">
        <v>1691</v>
      </c>
      <c r="B325" s="278" t="s">
        <v>1692</v>
      </c>
      <c r="C325" s="278" t="s">
        <v>453</v>
      </c>
      <c r="D325" s="283" t="s">
        <v>629</v>
      </c>
      <c r="E325" s="278" t="s">
        <v>5754</v>
      </c>
      <c r="F325" s="278" t="s">
        <v>489</v>
      </c>
    </row>
    <row r="326" spans="1:6" customFormat="1" x14ac:dyDescent="0.25">
      <c r="A326" s="278" t="s">
        <v>1693</v>
      </c>
      <c r="B326" s="278" t="s">
        <v>1694</v>
      </c>
      <c r="C326" s="278" t="s">
        <v>453</v>
      </c>
      <c r="D326" s="283" t="s">
        <v>629</v>
      </c>
      <c r="E326" s="278" t="s">
        <v>5754</v>
      </c>
      <c r="F326" s="278" t="s">
        <v>489</v>
      </c>
    </row>
    <row r="327" spans="1:6" customFormat="1" x14ac:dyDescent="0.25">
      <c r="A327" s="278" t="s">
        <v>1695</v>
      </c>
      <c r="B327" s="278" t="s">
        <v>1696</v>
      </c>
      <c r="C327" s="278" t="s">
        <v>453</v>
      </c>
      <c r="D327" s="283" t="s">
        <v>629</v>
      </c>
      <c r="E327" s="278" t="s">
        <v>5754</v>
      </c>
      <c r="F327" s="278" t="s">
        <v>489</v>
      </c>
    </row>
    <row r="328" spans="1:6" customFormat="1" x14ac:dyDescent="0.25">
      <c r="A328" s="278" t="s">
        <v>1697</v>
      </c>
      <c r="B328" s="278" t="s">
        <v>1698</v>
      </c>
      <c r="C328" s="278" t="s">
        <v>453</v>
      </c>
      <c r="D328" s="283" t="s">
        <v>629</v>
      </c>
      <c r="E328" s="278" t="s">
        <v>5754</v>
      </c>
      <c r="F328" s="278" t="s">
        <v>489</v>
      </c>
    </row>
    <row r="329" spans="1:6" customFormat="1" x14ac:dyDescent="0.25">
      <c r="A329" s="278" t="s">
        <v>1699</v>
      </c>
      <c r="B329" s="278" t="s">
        <v>1700</v>
      </c>
      <c r="C329" s="278" t="s">
        <v>453</v>
      </c>
      <c r="D329" s="283" t="s">
        <v>629</v>
      </c>
      <c r="E329" s="278" t="s">
        <v>5754</v>
      </c>
      <c r="F329" s="278" t="s">
        <v>489</v>
      </c>
    </row>
    <row r="330" spans="1:6" customFormat="1" x14ac:dyDescent="0.25">
      <c r="A330" s="278" t="s">
        <v>1701</v>
      </c>
      <c r="B330" s="278" t="s">
        <v>1702</v>
      </c>
      <c r="C330" s="278" t="s">
        <v>453</v>
      </c>
      <c r="D330" s="283" t="s">
        <v>629</v>
      </c>
      <c r="E330" s="278" t="s">
        <v>5754</v>
      </c>
      <c r="F330" s="278" t="s">
        <v>489</v>
      </c>
    </row>
    <row r="331" spans="1:6" customFormat="1" x14ac:dyDescent="0.25">
      <c r="A331" s="278" t="s">
        <v>1703</v>
      </c>
      <c r="B331" s="278" t="s">
        <v>1704</v>
      </c>
      <c r="C331" s="278" t="s">
        <v>453</v>
      </c>
      <c r="D331" s="283" t="s">
        <v>629</v>
      </c>
      <c r="E331" s="278" t="s">
        <v>5754</v>
      </c>
      <c r="F331" s="278" t="s">
        <v>489</v>
      </c>
    </row>
    <row r="332" spans="1:6" customFormat="1" x14ac:dyDescent="0.25">
      <c r="A332" s="278" t="s">
        <v>1705</v>
      </c>
      <c r="B332" s="278" t="s">
        <v>1706</v>
      </c>
      <c r="C332" s="278" t="s">
        <v>453</v>
      </c>
      <c r="D332" s="283" t="s">
        <v>629</v>
      </c>
      <c r="E332" s="278" t="s">
        <v>5754</v>
      </c>
      <c r="F332" s="278" t="s">
        <v>489</v>
      </c>
    </row>
    <row r="333" spans="1:6" customFormat="1" x14ac:dyDescent="0.25">
      <c r="A333" s="278" t="s">
        <v>1707</v>
      </c>
      <c r="B333" s="278" t="s">
        <v>1708</v>
      </c>
      <c r="C333" s="278" t="s">
        <v>453</v>
      </c>
      <c r="D333" s="283" t="s">
        <v>629</v>
      </c>
      <c r="E333" s="278" t="s">
        <v>5754</v>
      </c>
      <c r="F333" s="278" t="s">
        <v>489</v>
      </c>
    </row>
    <row r="334" spans="1:6" customFormat="1" x14ac:dyDescent="0.25">
      <c r="A334" s="278" t="s">
        <v>1709</v>
      </c>
      <c r="B334" s="278" t="s">
        <v>1710</v>
      </c>
      <c r="C334" s="278" t="s">
        <v>453</v>
      </c>
      <c r="D334" s="283" t="s">
        <v>629</v>
      </c>
      <c r="E334" s="278" t="s">
        <v>5754</v>
      </c>
      <c r="F334" s="278" t="s">
        <v>489</v>
      </c>
    </row>
    <row r="335" spans="1:6" customFormat="1" x14ac:dyDescent="0.25">
      <c r="A335" s="278" t="s">
        <v>1711</v>
      </c>
      <c r="B335" s="278" t="s">
        <v>1712</v>
      </c>
      <c r="C335" s="278" t="s">
        <v>453</v>
      </c>
      <c r="D335" s="283" t="s">
        <v>629</v>
      </c>
      <c r="E335" s="278" t="s">
        <v>5754</v>
      </c>
      <c r="F335" s="278" t="s">
        <v>489</v>
      </c>
    </row>
    <row r="336" spans="1:6" customFormat="1" x14ac:dyDescent="0.25">
      <c r="A336" s="278" t="s">
        <v>1713</v>
      </c>
      <c r="B336" s="278" t="s">
        <v>1714</v>
      </c>
      <c r="C336" s="278" t="s">
        <v>453</v>
      </c>
      <c r="D336" s="283" t="s">
        <v>629</v>
      </c>
      <c r="E336" s="278" t="s">
        <v>5754</v>
      </c>
      <c r="F336" s="278" t="s">
        <v>489</v>
      </c>
    </row>
    <row r="337" spans="1:6" customFormat="1" x14ac:dyDescent="0.25">
      <c r="A337" s="278" t="s">
        <v>1715</v>
      </c>
      <c r="B337" s="278" t="s">
        <v>1716</v>
      </c>
      <c r="C337" s="278" t="s">
        <v>453</v>
      </c>
      <c r="D337" s="283" t="s">
        <v>629</v>
      </c>
      <c r="E337" s="278" t="s">
        <v>5754</v>
      </c>
      <c r="F337" s="278" t="s">
        <v>489</v>
      </c>
    </row>
    <row r="338" spans="1:6" customFormat="1" x14ac:dyDescent="0.25">
      <c r="A338" s="278" t="s">
        <v>1717</v>
      </c>
      <c r="B338" s="278" t="s">
        <v>1718</v>
      </c>
      <c r="C338" s="278" t="s">
        <v>453</v>
      </c>
      <c r="D338" s="283" t="s">
        <v>629</v>
      </c>
      <c r="E338" s="278" t="s">
        <v>5754</v>
      </c>
      <c r="F338" s="278" t="s">
        <v>489</v>
      </c>
    </row>
    <row r="339" spans="1:6" customFormat="1" x14ac:dyDescent="0.25">
      <c r="A339" s="278" t="s">
        <v>1719</v>
      </c>
      <c r="B339" s="278" t="s">
        <v>1720</v>
      </c>
      <c r="C339" s="278" t="s">
        <v>453</v>
      </c>
      <c r="D339" s="283" t="s">
        <v>629</v>
      </c>
      <c r="E339" s="278" t="s">
        <v>5754</v>
      </c>
      <c r="F339" s="278" t="s">
        <v>489</v>
      </c>
    </row>
    <row r="340" spans="1:6" customFormat="1" x14ac:dyDescent="0.25">
      <c r="A340" s="278" t="s">
        <v>1721</v>
      </c>
      <c r="B340" s="278" t="s">
        <v>1722</v>
      </c>
      <c r="C340" s="278" t="s">
        <v>453</v>
      </c>
      <c r="D340" s="283" t="s">
        <v>629</v>
      </c>
      <c r="E340" s="278" t="s">
        <v>5754</v>
      </c>
      <c r="F340" s="278" t="s">
        <v>489</v>
      </c>
    </row>
    <row r="341" spans="1:6" customFormat="1" x14ac:dyDescent="0.25">
      <c r="A341" s="278" t="s">
        <v>1723</v>
      </c>
      <c r="B341" s="278" t="s">
        <v>1724</v>
      </c>
      <c r="C341" s="278" t="s">
        <v>453</v>
      </c>
      <c r="D341" s="283" t="s">
        <v>629</v>
      </c>
      <c r="E341" s="278" t="s">
        <v>5754</v>
      </c>
      <c r="F341" s="278" t="s">
        <v>489</v>
      </c>
    </row>
    <row r="342" spans="1:6" customFormat="1" x14ac:dyDescent="0.25">
      <c r="A342" s="278" t="s">
        <v>1725</v>
      </c>
      <c r="B342" s="278" t="s">
        <v>1726</v>
      </c>
      <c r="C342" s="278" t="s">
        <v>453</v>
      </c>
      <c r="D342" s="283" t="s">
        <v>629</v>
      </c>
      <c r="E342" s="278" t="s">
        <v>5754</v>
      </c>
      <c r="F342" s="278" t="s">
        <v>489</v>
      </c>
    </row>
    <row r="343" spans="1:6" customFormat="1" x14ac:dyDescent="0.25">
      <c r="A343" s="278" t="s">
        <v>1727</v>
      </c>
      <c r="B343" s="278" t="s">
        <v>1728</v>
      </c>
      <c r="C343" s="278" t="s">
        <v>453</v>
      </c>
      <c r="D343" s="283" t="s">
        <v>629</v>
      </c>
      <c r="E343" s="278" t="s">
        <v>5754</v>
      </c>
      <c r="F343" s="278" t="s">
        <v>489</v>
      </c>
    </row>
    <row r="344" spans="1:6" customFormat="1" x14ac:dyDescent="0.25">
      <c r="A344" s="278" t="s">
        <v>1729</v>
      </c>
      <c r="B344" s="278" t="s">
        <v>1730</v>
      </c>
      <c r="C344" s="278" t="s">
        <v>453</v>
      </c>
      <c r="D344" s="283" t="s">
        <v>629</v>
      </c>
      <c r="E344" s="278" t="s">
        <v>5754</v>
      </c>
      <c r="F344" s="278" t="s">
        <v>489</v>
      </c>
    </row>
    <row r="345" spans="1:6" customFormat="1" x14ac:dyDescent="0.25">
      <c r="A345" s="278" t="s">
        <v>1731</v>
      </c>
      <c r="B345" s="278" t="s">
        <v>1732</v>
      </c>
      <c r="C345" s="278" t="s">
        <v>453</v>
      </c>
      <c r="D345" s="283" t="s">
        <v>629</v>
      </c>
      <c r="E345" s="278" t="s">
        <v>5754</v>
      </c>
      <c r="F345" s="278" t="s">
        <v>489</v>
      </c>
    </row>
    <row r="346" spans="1:6" customFormat="1" x14ac:dyDescent="0.25">
      <c r="A346" s="278" t="s">
        <v>1733</v>
      </c>
      <c r="B346" s="278" t="s">
        <v>1734</v>
      </c>
      <c r="C346" s="278" t="s">
        <v>453</v>
      </c>
      <c r="D346" s="283" t="s">
        <v>629</v>
      </c>
      <c r="E346" s="278" t="s">
        <v>5754</v>
      </c>
      <c r="F346" s="278" t="s">
        <v>489</v>
      </c>
    </row>
    <row r="347" spans="1:6" customFormat="1" x14ac:dyDescent="0.25">
      <c r="A347" s="278" t="s">
        <v>1735</v>
      </c>
      <c r="B347" s="278" t="s">
        <v>1736</v>
      </c>
      <c r="C347" s="278" t="s">
        <v>453</v>
      </c>
      <c r="D347" s="283" t="s">
        <v>629</v>
      </c>
      <c r="E347" s="278" t="s">
        <v>5754</v>
      </c>
      <c r="F347" s="278" t="s">
        <v>489</v>
      </c>
    </row>
    <row r="348" spans="1:6" customFormat="1" x14ac:dyDescent="0.25">
      <c r="A348" s="278" t="s">
        <v>1737</v>
      </c>
      <c r="B348" s="278" t="s">
        <v>1738</v>
      </c>
      <c r="C348" s="278" t="s">
        <v>453</v>
      </c>
      <c r="D348" s="283" t="s">
        <v>629</v>
      </c>
      <c r="E348" s="278" t="s">
        <v>5754</v>
      </c>
      <c r="F348" s="278" t="s">
        <v>489</v>
      </c>
    </row>
    <row r="349" spans="1:6" customFormat="1" x14ac:dyDescent="0.25">
      <c r="A349" s="278" t="s">
        <v>1739</v>
      </c>
      <c r="B349" s="278" t="s">
        <v>1740</v>
      </c>
      <c r="C349" s="278" t="s">
        <v>453</v>
      </c>
      <c r="D349" s="283" t="s">
        <v>629</v>
      </c>
      <c r="E349" s="278" t="s">
        <v>5754</v>
      </c>
      <c r="F349" s="278" t="s">
        <v>489</v>
      </c>
    </row>
    <row r="350" spans="1:6" customFormat="1" x14ac:dyDescent="0.25">
      <c r="A350" s="278" t="s">
        <v>1741</v>
      </c>
      <c r="B350" s="278" t="s">
        <v>1742</v>
      </c>
      <c r="C350" s="278" t="s">
        <v>453</v>
      </c>
      <c r="D350" s="283" t="s">
        <v>629</v>
      </c>
      <c r="E350" s="278" t="s">
        <v>5754</v>
      </c>
      <c r="F350" s="278" t="s">
        <v>489</v>
      </c>
    </row>
    <row r="351" spans="1:6" customFormat="1" x14ac:dyDescent="0.25">
      <c r="A351" s="278" t="s">
        <v>1743</v>
      </c>
      <c r="B351" s="278" t="s">
        <v>1744</v>
      </c>
      <c r="C351" s="278" t="s">
        <v>453</v>
      </c>
      <c r="D351" s="283" t="s">
        <v>629</v>
      </c>
      <c r="E351" s="278" t="s">
        <v>5754</v>
      </c>
      <c r="F351" s="278" t="s">
        <v>489</v>
      </c>
    </row>
    <row r="352" spans="1:6" customFormat="1" x14ac:dyDescent="0.25">
      <c r="A352" s="278" t="s">
        <v>1745</v>
      </c>
      <c r="B352" s="278" t="s">
        <v>1746</v>
      </c>
      <c r="C352" s="278" t="s">
        <v>453</v>
      </c>
      <c r="D352" s="283" t="s">
        <v>629</v>
      </c>
      <c r="E352" s="278" t="s">
        <v>5754</v>
      </c>
      <c r="F352" s="278" t="s">
        <v>489</v>
      </c>
    </row>
    <row r="353" spans="1:6" customFormat="1" x14ac:dyDescent="0.25">
      <c r="A353" s="278" t="s">
        <v>1747</v>
      </c>
      <c r="B353" s="278" t="s">
        <v>1748</v>
      </c>
      <c r="C353" s="278" t="s">
        <v>453</v>
      </c>
      <c r="D353" s="283" t="s">
        <v>629</v>
      </c>
      <c r="E353" s="278" t="s">
        <v>5754</v>
      </c>
      <c r="F353" s="278" t="s">
        <v>489</v>
      </c>
    </row>
    <row r="354" spans="1:6" customFormat="1" x14ac:dyDescent="0.25">
      <c r="A354" s="278" t="s">
        <v>1749</v>
      </c>
      <c r="B354" s="278" t="s">
        <v>1750</v>
      </c>
      <c r="C354" s="278" t="s">
        <v>453</v>
      </c>
      <c r="D354" s="283" t="s">
        <v>629</v>
      </c>
      <c r="E354" s="278" t="s">
        <v>5754</v>
      </c>
      <c r="F354" s="278" t="s">
        <v>489</v>
      </c>
    </row>
    <row r="355" spans="1:6" customFormat="1" x14ac:dyDescent="0.25">
      <c r="A355" s="278" t="s">
        <v>1751</v>
      </c>
      <c r="B355" s="278" t="s">
        <v>1752</v>
      </c>
      <c r="C355" s="278" t="s">
        <v>453</v>
      </c>
      <c r="D355" s="283" t="s">
        <v>629</v>
      </c>
      <c r="E355" s="278" t="s">
        <v>5754</v>
      </c>
      <c r="F355" s="278" t="s">
        <v>489</v>
      </c>
    </row>
    <row r="356" spans="1:6" customFormat="1" x14ac:dyDescent="0.25">
      <c r="A356" s="278" t="s">
        <v>1753</v>
      </c>
      <c r="B356" s="278" t="s">
        <v>1754</v>
      </c>
      <c r="C356" s="278" t="s">
        <v>453</v>
      </c>
      <c r="D356" s="283" t="s">
        <v>629</v>
      </c>
      <c r="E356" s="278" t="s">
        <v>5754</v>
      </c>
      <c r="F356" s="278" t="s">
        <v>489</v>
      </c>
    </row>
    <row r="357" spans="1:6" customFormat="1" x14ac:dyDescent="0.25">
      <c r="A357" s="278" t="s">
        <v>1755</v>
      </c>
      <c r="B357" s="278" t="s">
        <v>1756</v>
      </c>
      <c r="C357" s="278" t="s">
        <v>453</v>
      </c>
      <c r="D357" s="283" t="s">
        <v>629</v>
      </c>
      <c r="E357" s="278" t="s">
        <v>5754</v>
      </c>
      <c r="F357" s="278" t="s">
        <v>489</v>
      </c>
    </row>
    <row r="358" spans="1:6" customFormat="1" x14ac:dyDescent="0.25">
      <c r="A358" s="278" t="s">
        <v>1757</v>
      </c>
      <c r="B358" s="278" t="s">
        <v>1758</v>
      </c>
      <c r="C358" s="278" t="s">
        <v>453</v>
      </c>
      <c r="D358" s="283" t="s">
        <v>629</v>
      </c>
      <c r="E358" s="278" t="s">
        <v>5754</v>
      </c>
      <c r="F358" s="278" t="s">
        <v>489</v>
      </c>
    </row>
    <row r="359" spans="1:6" customFormat="1" x14ac:dyDescent="0.25">
      <c r="A359" s="278" t="s">
        <v>1759</v>
      </c>
      <c r="B359" s="278" t="s">
        <v>1760</v>
      </c>
      <c r="C359" s="278" t="s">
        <v>453</v>
      </c>
      <c r="D359" s="283" t="s">
        <v>629</v>
      </c>
      <c r="E359" s="278" t="s">
        <v>5754</v>
      </c>
      <c r="F359" s="278" t="s">
        <v>489</v>
      </c>
    </row>
    <row r="360" spans="1:6" customFormat="1" x14ac:dyDescent="0.25">
      <c r="A360" s="278" t="s">
        <v>1761</v>
      </c>
      <c r="B360" s="278" t="s">
        <v>1762</v>
      </c>
      <c r="C360" s="278" t="s">
        <v>453</v>
      </c>
      <c r="D360" s="283" t="s">
        <v>629</v>
      </c>
      <c r="E360" s="278" t="s">
        <v>5754</v>
      </c>
      <c r="F360" s="278" t="s">
        <v>489</v>
      </c>
    </row>
    <row r="361" spans="1:6" customFormat="1" x14ac:dyDescent="0.25">
      <c r="A361" s="278" t="s">
        <v>1763</v>
      </c>
      <c r="B361" s="278" t="s">
        <v>1764</v>
      </c>
      <c r="C361" s="278" t="s">
        <v>453</v>
      </c>
      <c r="D361" s="283" t="s">
        <v>629</v>
      </c>
      <c r="E361" s="278" t="s">
        <v>5754</v>
      </c>
      <c r="F361" s="278" t="s">
        <v>489</v>
      </c>
    </row>
    <row r="362" spans="1:6" customFormat="1" x14ac:dyDescent="0.25">
      <c r="A362" s="278" t="s">
        <v>1765</v>
      </c>
      <c r="B362" s="278" t="s">
        <v>1766</v>
      </c>
      <c r="C362" s="278" t="s">
        <v>453</v>
      </c>
      <c r="D362" s="283" t="s">
        <v>629</v>
      </c>
      <c r="E362" s="278" t="s">
        <v>5754</v>
      </c>
      <c r="F362" s="278" t="s">
        <v>489</v>
      </c>
    </row>
    <row r="363" spans="1:6" customFormat="1" x14ac:dyDescent="0.25">
      <c r="A363" s="278" t="s">
        <v>1767</v>
      </c>
      <c r="B363" s="278" t="s">
        <v>1768</v>
      </c>
      <c r="C363" s="278" t="s">
        <v>453</v>
      </c>
      <c r="D363" s="283" t="s">
        <v>629</v>
      </c>
      <c r="E363" s="278" t="s">
        <v>5754</v>
      </c>
      <c r="F363" s="278" t="s">
        <v>489</v>
      </c>
    </row>
    <row r="364" spans="1:6" customFormat="1" x14ac:dyDescent="0.25">
      <c r="A364" s="278" t="s">
        <v>1769</v>
      </c>
      <c r="B364" s="278" t="s">
        <v>1770</v>
      </c>
      <c r="C364" s="278" t="s">
        <v>453</v>
      </c>
      <c r="D364" s="283" t="s">
        <v>629</v>
      </c>
      <c r="E364" s="278" t="s">
        <v>5754</v>
      </c>
      <c r="F364" s="278" t="s">
        <v>489</v>
      </c>
    </row>
    <row r="365" spans="1:6" customFormat="1" x14ac:dyDescent="0.25">
      <c r="A365" s="278" t="s">
        <v>1771</v>
      </c>
      <c r="B365" s="278" t="s">
        <v>1772</v>
      </c>
      <c r="C365" s="278" t="s">
        <v>453</v>
      </c>
      <c r="D365" s="283" t="s">
        <v>629</v>
      </c>
      <c r="E365" s="278" t="s">
        <v>5754</v>
      </c>
      <c r="F365" s="278" t="s">
        <v>489</v>
      </c>
    </row>
    <row r="366" spans="1:6" customFormat="1" x14ac:dyDescent="0.25">
      <c r="A366" s="278" t="s">
        <v>1773</v>
      </c>
      <c r="B366" s="278" t="s">
        <v>1774</v>
      </c>
      <c r="C366" s="278" t="s">
        <v>455</v>
      </c>
      <c r="D366" s="283" t="s">
        <v>629</v>
      </c>
      <c r="E366" s="278" t="s">
        <v>5754</v>
      </c>
      <c r="F366" s="278" t="s">
        <v>489</v>
      </c>
    </row>
    <row r="367" spans="1:6" customFormat="1" x14ac:dyDescent="0.25">
      <c r="A367" s="278" t="s">
        <v>1775</v>
      </c>
      <c r="B367" s="278" t="s">
        <v>1776</v>
      </c>
      <c r="C367" s="278" t="s">
        <v>453</v>
      </c>
      <c r="D367" s="283" t="s">
        <v>629</v>
      </c>
      <c r="E367" s="278" t="s">
        <v>5754</v>
      </c>
      <c r="F367" s="278" t="s">
        <v>489</v>
      </c>
    </row>
    <row r="368" spans="1:6" customFormat="1" x14ac:dyDescent="0.25">
      <c r="A368" s="278" t="s">
        <v>1777</v>
      </c>
      <c r="B368" s="278" t="s">
        <v>1778</v>
      </c>
      <c r="C368" s="278" t="s">
        <v>453</v>
      </c>
      <c r="D368" s="283" t="s">
        <v>629</v>
      </c>
      <c r="E368" s="278" t="s">
        <v>5754</v>
      </c>
      <c r="F368" s="278" t="s">
        <v>489</v>
      </c>
    </row>
    <row r="369" spans="1:6" customFormat="1" x14ac:dyDescent="0.25">
      <c r="A369" s="278" t="s">
        <v>1779</v>
      </c>
      <c r="B369" s="278" t="s">
        <v>1780</v>
      </c>
      <c r="C369" s="278" t="s">
        <v>453</v>
      </c>
      <c r="D369" s="283" t="s">
        <v>629</v>
      </c>
      <c r="E369" s="278" t="s">
        <v>5754</v>
      </c>
      <c r="F369" s="278" t="s">
        <v>489</v>
      </c>
    </row>
    <row r="370" spans="1:6" customFormat="1" x14ac:dyDescent="0.25">
      <c r="A370" s="278" t="s">
        <v>1781</v>
      </c>
      <c r="B370" s="278" t="s">
        <v>1782</v>
      </c>
      <c r="C370" s="278" t="s">
        <v>453</v>
      </c>
      <c r="D370" s="283" t="s">
        <v>629</v>
      </c>
      <c r="E370" s="278" t="s">
        <v>5754</v>
      </c>
      <c r="F370" s="278" t="s">
        <v>489</v>
      </c>
    </row>
    <row r="371" spans="1:6" customFormat="1" x14ac:dyDescent="0.25">
      <c r="A371" s="278" t="s">
        <v>1783</v>
      </c>
      <c r="B371" s="278" t="s">
        <v>1784</v>
      </c>
      <c r="C371" s="278" t="s">
        <v>453</v>
      </c>
      <c r="D371" s="283" t="s">
        <v>629</v>
      </c>
      <c r="E371" s="278" t="s">
        <v>5754</v>
      </c>
      <c r="F371" s="278" t="s">
        <v>489</v>
      </c>
    </row>
    <row r="372" spans="1:6" customFormat="1" x14ac:dyDescent="0.25">
      <c r="A372" s="278" t="s">
        <v>1785</v>
      </c>
      <c r="B372" s="278" t="s">
        <v>1786</v>
      </c>
      <c r="C372" s="278" t="s">
        <v>453</v>
      </c>
      <c r="D372" s="283" t="s">
        <v>629</v>
      </c>
      <c r="E372" s="278" t="s">
        <v>5754</v>
      </c>
      <c r="F372" s="278" t="s">
        <v>489</v>
      </c>
    </row>
    <row r="373" spans="1:6" customFormat="1" x14ac:dyDescent="0.25">
      <c r="A373" s="278" t="s">
        <v>1787</v>
      </c>
      <c r="B373" s="278" t="s">
        <v>1788</v>
      </c>
      <c r="C373" s="278" t="s">
        <v>453</v>
      </c>
      <c r="D373" s="283" t="s">
        <v>629</v>
      </c>
      <c r="E373" s="278" t="s">
        <v>5754</v>
      </c>
      <c r="F373" s="278" t="s">
        <v>489</v>
      </c>
    </row>
    <row r="374" spans="1:6" customFormat="1" x14ac:dyDescent="0.25">
      <c r="A374" s="278" t="s">
        <v>1789</v>
      </c>
      <c r="B374" s="278" t="s">
        <v>1790</v>
      </c>
      <c r="C374" s="278" t="s">
        <v>453</v>
      </c>
      <c r="D374" s="283" t="s">
        <v>629</v>
      </c>
      <c r="E374" s="278" t="s">
        <v>5754</v>
      </c>
      <c r="F374" s="278" t="s">
        <v>489</v>
      </c>
    </row>
    <row r="375" spans="1:6" customFormat="1" x14ac:dyDescent="0.25">
      <c r="A375" s="278" t="s">
        <v>1791</v>
      </c>
      <c r="B375" s="278" t="s">
        <v>1792</v>
      </c>
      <c r="C375" s="278" t="s">
        <v>453</v>
      </c>
      <c r="D375" s="283" t="s">
        <v>629</v>
      </c>
      <c r="E375" s="278" t="s">
        <v>5754</v>
      </c>
      <c r="F375" s="278" t="s">
        <v>489</v>
      </c>
    </row>
    <row r="376" spans="1:6" customFormat="1" x14ac:dyDescent="0.25">
      <c r="A376" s="278" t="s">
        <v>1793</v>
      </c>
      <c r="B376" s="278" t="s">
        <v>1794</v>
      </c>
      <c r="C376" s="278" t="s">
        <v>453</v>
      </c>
      <c r="D376" s="283" t="s">
        <v>629</v>
      </c>
      <c r="E376" s="278" t="s">
        <v>5754</v>
      </c>
      <c r="F376" s="278" t="s">
        <v>489</v>
      </c>
    </row>
    <row r="377" spans="1:6" customFormat="1" x14ac:dyDescent="0.25">
      <c r="A377" s="278" t="s">
        <v>1795</v>
      </c>
      <c r="B377" s="278" t="s">
        <v>1796</v>
      </c>
      <c r="C377" s="278" t="s">
        <v>453</v>
      </c>
      <c r="D377" s="283" t="s">
        <v>629</v>
      </c>
      <c r="E377" s="278" t="s">
        <v>5754</v>
      </c>
      <c r="F377" s="278" t="s">
        <v>489</v>
      </c>
    </row>
    <row r="378" spans="1:6" customFormat="1" x14ac:dyDescent="0.25">
      <c r="A378" s="278" t="s">
        <v>1797</v>
      </c>
      <c r="B378" s="278" t="s">
        <v>1798</v>
      </c>
      <c r="C378" s="278" t="s">
        <v>453</v>
      </c>
      <c r="D378" s="283" t="s">
        <v>629</v>
      </c>
      <c r="E378" s="278" t="s">
        <v>5754</v>
      </c>
      <c r="F378" s="278" t="s">
        <v>489</v>
      </c>
    </row>
    <row r="379" spans="1:6" customFormat="1" x14ac:dyDescent="0.25">
      <c r="A379" s="278" t="s">
        <v>1799</v>
      </c>
      <c r="B379" s="278" t="s">
        <v>1800</v>
      </c>
      <c r="C379" s="278" t="s">
        <v>453</v>
      </c>
      <c r="D379" s="283" t="s">
        <v>629</v>
      </c>
      <c r="E379" s="278" t="s">
        <v>5754</v>
      </c>
      <c r="F379" s="278" t="s">
        <v>489</v>
      </c>
    </row>
    <row r="380" spans="1:6" customFormat="1" x14ac:dyDescent="0.25">
      <c r="A380" s="278" t="s">
        <v>1801</v>
      </c>
      <c r="B380" s="278" t="s">
        <v>1802</v>
      </c>
      <c r="C380" s="278" t="s">
        <v>453</v>
      </c>
      <c r="D380" s="283" t="s">
        <v>629</v>
      </c>
      <c r="E380" s="278" t="s">
        <v>5754</v>
      </c>
      <c r="F380" s="278" t="s">
        <v>489</v>
      </c>
    </row>
    <row r="381" spans="1:6" customFormat="1" x14ac:dyDescent="0.25">
      <c r="A381" s="278" t="s">
        <v>1803</v>
      </c>
      <c r="B381" s="278" t="s">
        <v>1804</v>
      </c>
      <c r="C381" s="278" t="s">
        <v>453</v>
      </c>
      <c r="D381" s="283" t="s">
        <v>629</v>
      </c>
      <c r="E381" s="278" t="s">
        <v>5754</v>
      </c>
      <c r="F381" s="278" t="s">
        <v>489</v>
      </c>
    </row>
    <row r="382" spans="1:6" customFormat="1" x14ac:dyDescent="0.25">
      <c r="A382" s="278" t="s">
        <v>1805</v>
      </c>
      <c r="B382" s="278" t="s">
        <v>1806</v>
      </c>
      <c r="C382" s="278" t="s">
        <v>453</v>
      </c>
      <c r="D382" s="283" t="s">
        <v>629</v>
      </c>
      <c r="E382" s="278" t="s">
        <v>5754</v>
      </c>
      <c r="F382" s="278" t="s">
        <v>489</v>
      </c>
    </row>
    <row r="383" spans="1:6" customFormat="1" x14ac:dyDescent="0.25">
      <c r="A383" s="278" t="s">
        <v>1807</v>
      </c>
      <c r="B383" s="278" t="s">
        <v>1808</v>
      </c>
      <c r="C383" s="278" t="s">
        <v>453</v>
      </c>
      <c r="D383" s="283" t="s">
        <v>629</v>
      </c>
      <c r="E383" s="278" t="s">
        <v>5754</v>
      </c>
      <c r="F383" s="278" t="s">
        <v>489</v>
      </c>
    </row>
    <row r="384" spans="1:6" customFormat="1" x14ac:dyDescent="0.25">
      <c r="A384" s="278" t="s">
        <v>1809</v>
      </c>
      <c r="B384" s="278" t="s">
        <v>1810</v>
      </c>
      <c r="C384" s="278" t="s">
        <v>453</v>
      </c>
      <c r="D384" s="283" t="s">
        <v>629</v>
      </c>
      <c r="E384" s="278" t="s">
        <v>5754</v>
      </c>
      <c r="F384" s="278" t="s">
        <v>489</v>
      </c>
    </row>
    <row r="385" spans="1:6" customFormat="1" x14ac:dyDescent="0.25">
      <c r="A385" s="278" t="s">
        <v>1811</v>
      </c>
      <c r="B385" s="278" t="s">
        <v>1812</v>
      </c>
      <c r="C385" s="278" t="s">
        <v>453</v>
      </c>
      <c r="D385" s="283" t="s">
        <v>629</v>
      </c>
      <c r="E385" s="278" t="s">
        <v>5754</v>
      </c>
      <c r="F385" s="278" t="s">
        <v>489</v>
      </c>
    </row>
    <row r="386" spans="1:6" customFormat="1" x14ac:dyDescent="0.25">
      <c r="A386" s="278" t="s">
        <v>1813</v>
      </c>
      <c r="B386" s="278" t="s">
        <v>1814</v>
      </c>
      <c r="C386" s="278" t="s">
        <v>453</v>
      </c>
      <c r="D386" s="283" t="s">
        <v>629</v>
      </c>
      <c r="E386" s="278" t="s">
        <v>5754</v>
      </c>
      <c r="F386" s="278" t="s">
        <v>489</v>
      </c>
    </row>
    <row r="387" spans="1:6" customFormat="1" x14ac:dyDescent="0.25">
      <c r="A387" s="278" t="s">
        <v>1815</v>
      </c>
      <c r="B387" s="278" t="s">
        <v>1816</v>
      </c>
      <c r="C387" s="278" t="s">
        <v>453</v>
      </c>
      <c r="D387" s="283" t="s">
        <v>629</v>
      </c>
      <c r="E387" s="278" t="s">
        <v>5754</v>
      </c>
      <c r="F387" s="278" t="s">
        <v>489</v>
      </c>
    </row>
    <row r="388" spans="1:6" customFormat="1" x14ac:dyDescent="0.25">
      <c r="A388" s="278" t="s">
        <v>1817</v>
      </c>
      <c r="B388" s="278" t="s">
        <v>1818</v>
      </c>
      <c r="C388" s="278" t="s">
        <v>453</v>
      </c>
      <c r="D388" s="283" t="s">
        <v>629</v>
      </c>
      <c r="E388" s="278" t="s">
        <v>5754</v>
      </c>
      <c r="F388" s="278" t="s">
        <v>489</v>
      </c>
    </row>
    <row r="389" spans="1:6" customFormat="1" x14ac:dyDescent="0.25">
      <c r="A389" s="278" t="s">
        <v>1819</v>
      </c>
      <c r="B389" s="278" t="s">
        <v>1820</v>
      </c>
      <c r="C389" s="278" t="s">
        <v>453</v>
      </c>
      <c r="D389" s="283" t="s">
        <v>629</v>
      </c>
      <c r="E389" s="278" t="s">
        <v>5754</v>
      </c>
      <c r="F389" s="278" t="s">
        <v>489</v>
      </c>
    </row>
    <row r="390" spans="1:6" customFormat="1" x14ac:dyDescent="0.25">
      <c r="A390" s="278" t="s">
        <v>1819</v>
      </c>
      <c r="B390" s="278">
        <v>65359701</v>
      </c>
      <c r="C390" s="278" t="s">
        <v>453</v>
      </c>
      <c r="D390" s="283" t="s">
        <v>629</v>
      </c>
      <c r="E390" s="278" t="s">
        <v>5754</v>
      </c>
      <c r="F390" s="278" t="s">
        <v>489</v>
      </c>
    </row>
    <row r="391" spans="1:6" customFormat="1" x14ac:dyDescent="0.25">
      <c r="A391" s="278" t="s">
        <v>1821</v>
      </c>
      <c r="B391" s="278" t="s">
        <v>1822</v>
      </c>
      <c r="C391" s="278" t="s">
        <v>453</v>
      </c>
      <c r="D391" s="283" t="s">
        <v>629</v>
      </c>
      <c r="E391" s="278" t="s">
        <v>5754</v>
      </c>
      <c r="F391" s="278" t="s">
        <v>489</v>
      </c>
    </row>
    <row r="392" spans="1:6" customFormat="1" x14ac:dyDescent="0.25">
      <c r="A392" s="278" t="s">
        <v>1823</v>
      </c>
      <c r="B392" s="278" t="s">
        <v>1824</v>
      </c>
      <c r="C392" s="278" t="s">
        <v>453</v>
      </c>
      <c r="D392" s="283" t="s">
        <v>629</v>
      </c>
      <c r="E392" s="278" t="s">
        <v>5754</v>
      </c>
      <c r="F392" s="278" t="s">
        <v>489</v>
      </c>
    </row>
    <row r="393" spans="1:6" customFormat="1" x14ac:dyDescent="0.25">
      <c r="A393" s="278" t="s">
        <v>1825</v>
      </c>
      <c r="B393" s="278" t="s">
        <v>1826</v>
      </c>
      <c r="C393" s="278" t="s">
        <v>453</v>
      </c>
      <c r="D393" s="283" t="s">
        <v>629</v>
      </c>
      <c r="E393" s="278" t="s">
        <v>5754</v>
      </c>
      <c r="F393" s="278" t="s">
        <v>489</v>
      </c>
    </row>
    <row r="394" spans="1:6" customFormat="1" x14ac:dyDescent="0.25">
      <c r="A394" s="278" t="s">
        <v>1827</v>
      </c>
      <c r="B394" s="278" t="s">
        <v>1828</v>
      </c>
      <c r="C394" s="278" t="s">
        <v>453</v>
      </c>
      <c r="D394" s="283" t="s">
        <v>629</v>
      </c>
      <c r="E394" s="278" t="s">
        <v>5754</v>
      </c>
      <c r="F394" s="278" t="s">
        <v>489</v>
      </c>
    </row>
    <row r="395" spans="1:6" customFormat="1" x14ac:dyDescent="0.25">
      <c r="A395" s="278" t="s">
        <v>1829</v>
      </c>
      <c r="B395" s="278" t="s">
        <v>1830</v>
      </c>
      <c r="C395" s="278" t="s">
        <v>453</v>
      </c>
      <c r="D395" s="283" t="s">
        <v>629</v>
      </c>
      <c r="E395" s="278" t="s">
        <v>5754</v>
      </c>
      <c r="F395" s="278" t="s">
        <v>489</v>
      </c>
    </row>
    <row r="396" spans="1:6" customFormat="1" x14ac:dyDescent="0.25">
      <c r="A396" s="278" t="s">
        <v>1831</v>
      </c>
      <c r="B396" s="278" t="s">
        <v>1832</v>
      </c>
      <c r="C396" s="278" t="s">
        <v>455</v>
      </c>
      <c r="D396" s="283" t="s">
        <v>629</v>
      </c>
      <c r="E396" s="278" t="s">
        <v>5754</v>
      </c>
      <c r="F396" s="278" t="s">
        <v>489</v>
      </c>
    </row>
    <row r="397" spans="1:6" customFormat="1" x14ac:dyDescent="0.25">
      <c r="A397" s="278" t="s">
        <v>1833</v>
      </c>
      <c r="B397" s="278" t="s">
        <v>1834</v>
      </c>
      <c r="C397" s="278" t="s">
        <v>453</v>
      </c>
      <c r="D397" s="283" t="s">
        <v>629</v>
      </c>
      <c r="E397" s="278" t="s">
        <v>5754</v>
      </c>
      <c r="F397" s="278" t="s">
        <v>489</v>
      </c>
    </row>
    <row r="398" spans="1:6" customFormat="1" x14ac:dyDescent="0.25">
      <c r="A398" s="278" t="s">
        <v>1835</v>
      </c>
      <c r="B398" s="278" t="s">
        <v>1836</v>
      </c>
      <c r="C398" s="278" t="s">
        <v>453</v>
      </c>
      <c r="D398" s="283" t="s">
        <v>629</v>
      </c>
      <c r="E398" s="278" t="s">
        <v>5754</v>
      </c>
      <c r="F398" s="278" t="s">
        <v>489</v>
      </c>
    </row>
    <row r="399" spans="1:6" customFormat="1" x14ac:dyDescent="0.25">
      <c r="A399" s="278" t="s">
        <v>1837</v>
      </c>
      <c r="B399" s="278" t="s">
        <v>1838</v>
      </c>
      <c r="C399" s="278" t="s">
        <v>453</v>
      </c>
      <c r="D399" s="283" t="s">
        <v>629</v>
      </c>
      <c r="E399" s="278" t="s">
        <v>5754</v>
      </c>
      <c r="F399" s="278" t="s">
        <v>489</v>
      </c>
    </row>
    <row r="400" spans="1:6" customFormat="1" x14ac:dyDescent="0.25">
      <c r="A400" s="278" t="s">
        <v>1839</v>
      </c>
      <c r="B400" s="278" t="s">
        <v>1840</v>
      </c>
      <c r="C400" s="278" t="s">
        <v>453</v>
      </c>
      <c r="D400" s="283" t="s">
        <v>629</v>
      </c>
      <c r="E400" s="278" t="s">
        <v>5754</v>
      </c>
      <c r="F400" s="278" t="s">
        <v>489</v>
      </c>
    </row>
    <row r="401" spans="1:6" customFormat="1" x14ac:dyDescent="0.25">
      <c r="A401" s="278" t="s">
        <v>1841</v>
      </c>
      <c r="B401" s="278" t="s">
        <v>1842</v>
      </c>
      <c r="C401" s="278" t="s">
        <v>435</v>
      </c>
      <c r="D401" s="283" t="s">
        <v>629</v>
      </c>
      <c r="E401" s="278" t="s">
        <v>5751</v>
      </c>
      <c r="F401" s="278" t="s">
        <v>489</v>
      </c>
    </row>
    <row r="402" spans="1:6" customFormat="1" x14ac:dyDescent="0.25">
      <c r="A402" s="278" t="s">
        <v>1843</v>
      </c>
      <c r="B402" s="278" t="s">
        <v>1844</v>
      </c>
      <c r="C402" s="278" t="s">
        <v>435</v>
      </c>
      <c r="D402" s="283" t="s">
        <v>629</v>
      </c>
      <c r="E402" s="278" t="s">
        <v>5749</v>
      </c>
      <c r="F402" s="278" t="s">
        <v>489</v>
      </c>
    </row>
    <row r="403" spans="1:6" customFormat="1" x14ac:dyDescent="0.25">
      <c r="A403" s="278" t="s">
        <v>1845</v>
      </c>
      <c r="B403" s="278" t="s">
        <v>1846</v>
      </c>
      <c r="C403" s="278" t="s">
        <v>439</v>
      </c>
      <c r="D403" s="283" t="s">
        <v>629</v>
      </c>
      <c r="E403" s="278" t="s">
        <v>5750</v>
      </c>
      <c r="F403" s="278" t="s">
        <v>489</v>
      </c>
    </row>
    <row r="404" spans="1:6" customFormat="1" x14ac:dyDescent="0.25">
      <c r="A404" s="278" t="s">
        <v>1847</v>
      </c>
      <c r="B404" s="278" t="s">
        <v>1848</v>
      </c>
      <c r="C404" s="278" t="s">
        <v>458</v>
      </c>
      <c r="D404" s="283" t="s">
        <v>629</v>
      </c>
      <c r="E404" s="278" t="s">
        <v>5750</v>
      </c>
      <c r="F404" s="278" t="s">
        <v>489</v>
      </c>
    </row>
    <row r="405" spans="1:6" customFormat="1" x14ac:dyDescent="0.25">
      <c r="A405" s="278" t="s">
        <v>1849</v>
      </c>
      <c r="B405" s="278" t="s">
        <v>1850</v>
      </c>
      <c r="C405" s="278" t="s">
        <v>453</v>
      </c>
      <c r="D405" s="283" t="s">
        <v>632</v>
      </c>
      <c r="E405" s="278" t="s">
        <v>5754</v>
      </c>
      <c r="F405" s="278" t="s">
        <v>489</v>
      </c>
    </row>
    <row r="406" spans="1:6" customFormat="1" x14ac:dyDescent="0.25">
      <c r="A406" s="278" t="s">
        <v>1851</v>
      </c>
      <c r="B406" s="278" t="s">
        <v>1852</v>
      </c>
      <c r="C406" s="278" t="s">
        <v>453</v>
      </c>
      <c r="D406" s="283" t="s">
        <v>632</v>
      </c>
      <c r="E406" s="278" t="s">
        <v>5754</v>
      </c>
      <c r="F406" s="278" t="s">
        <v>489</v>
      </c>
    </row>
    <row r="407" spans="1:6" customFormat="1" x14ac:dyDescent="0.25">
      <c r="A407" s="278" t="s">
        <v>1853</v>
      </c>
      <c r="B407" s="278" t="s">
        <v>1854</v>
      </c>
      <c r="C407" s="278" t="s">
        <v>455</v>
      </c>
      <c r="D407" s="283" t="s">
        <v>632</v>
      </c>
      <c r="E407" s="278" t="s">
        <v>5754</v>
      </c>
      <c r="F407" s="278" t="s">
        <v>489</v>
      </c>
    </row>
    <row r="408" spans="1:6" customFormat="1" x14ac:dyDescent="0.25">
      <c r="A408" s="278" t="s">
        <v>1855</v>
      </c>
      <c r="B408" s="278" t="s">
        <v>1856</v>
      </c>
      <c r="C408" s="278" t="s">
        <v>453</v>
      </c>
      <c r="D408" s="283" t="s">
        <v>632</v>
      </c>
      <c r="E408" s="278" t="s">
        <v>5754</v>
      </c>
      <c r="F408" s="278" t="s">
        <v>489</v>
      </c>
    </row>
    <row r="409" spans="1:6" customFormat="1" x14ac:dyDescent="0.25">
      <c r="A409" s="278" t="s">
        <v>1857</v>
      </c>
      <c r="B409" s="278" t="s">
        <v>1858</v>
      </c>
      <c r="C409" s="278" t="s">
        <v>453</v>
      </c>
      <c r="D409" s="283" t="s">
        <v>632</v>
      </c>
      <c r="E409" s="278" t="s">
        <v>5754</v>
      </c>
      <c r="F409" s="278" t="s">
        <v>489</v>
      </c>
    </row>
    <row r="410" spans="1:6" customFormat="1" x14ac:dyDescent="0.25">
      <c r="A410" s="278" t="s">
        <v>1859</v>
      </c>
      <c r="B410" s="278" t="s">
        <v>1860</v>
      </c>
      <c r="C410" s="278" t="s">
        <v>455</v>
      </c>
      <c r="D410" s="283" t="s">
        <v>632</v>
      </c>
      <c r="E410" s="278" t="s">
        <v>5754</v>
      </c>
      <c r="F410" s="278" t="s">
        <v>489</v>
      </c>
    </row>
    <row r="411" spans="1:6" customFormat="1" x14ac:dyDescent="0.25">
      <c r="A411" s="278" t="s">
        <v>1861</v>
      </c>
      <c r="B411" s="278" t="s">
        <v>1862</v>
      </c>
      <c r="C411" s="278" t="s">
        <v>453</v>
      </c>
      <c r="D411" s="283" t="s">
        <v>632</v>
      </c>
      <c r="E411" s="278" t="s">
        <v>5754</v>
      </c>
      <c r="F411" s="278" t="s">
        <v>489</v>
      </c>
    </row>
    <row r="412" spans="1:6" customFormat="1" x14ac:dyDescent="0.25">
      <c r="A412" s="278" t="s">
        <v>1863</v>
      </c>
      <c r="B412" s="278" t="s">
        <v>1864</v>
      </c>
      <c r="C412" s="278" t="s">
        <v>453</v>
      </c>
      <c r="D412" s="283" t="s">
        <v>632</v>
      </c>
      <c r="E412" s="278" t="s">
        <v>5754</v>
      </c>
      <c r="F412" s="278" t="s">
        <v>489</v>
      </c>
    </row>
    <row r="413" spans="1:6" customFormat="1" x14ac:dyDescent="0.25">
      <c r="A413" s="278" t="s">
        <v>1865</v>
      </c>
      <c r="B413" s="278" t="s">
        <v>1866</v>
      </c>
      <c r="C413" s="278" t="s">
        <v>455</v>
      </c>
      <c r="D413" s="283" t="s">
        <v>632</v>
      </c>
      <c r="E413" s="278" t="s">
        <v>5754</v>
      </c>
      <c r="F413" s="278" t="s">
        <v>489</v>
      </c>
    </row>
    <row r="414" spans="1:6" customFormat="1" x14ac:dyDescent="0.25">
      <c r="A414" s="278" t="s">
        <v>1867</v>
      </c>
      <c r="B414" s="278" t="s">
        <v>1868</v>
      </c>
      <c r="C414" s="278" t="s">
        <v>455</v>
      </c>
      <c r="D414" s="283" t="s">
        <v>632</v>
      </c>
      <c r="E414" s="278" t="s">
        <v>5754</v>
      </c>
      <c r="F414" s="278" t="s">
        <v>489</v>
      </c>
    </row>
    <row r="415" spans="1:6" customFormat="1" x14ac:dyDescent="0.25">
      <c r="A415" s="278" t="s">
        <v>1869</v>
      </c>
      <c r="B415" s="278" t="s">
        <v>1870</v>
      </c>
      <c r="C415" s="278" t="s">
        <v>453</v>
      </c>
      <c r="D415" s="283" t="s">
        <v>632</v>
      </c>
      <c r="E415" s="278" t="s">
        <v>5754</v>
      </c>
      <c r="F415" s="278" t="s">
        <v>489</v>
      </c>
    </row>
    <row r="416" spans="1:6" customFormat="1" x14ac:dyDescent="0.25">
      <c r="A416" s="278" t="s">
        <v>1871</v>
      </c>
      <c r="B416" s="278" t="s">
        <v>1872</v>
      </c>
      <c r="C416" s="278" t="s">
        <v>496</v>
      </c>
      <c r="D416" s="283" t="s">
        <v>632</v>
      </c>
      <c r="E416" s="278" t="s">
        <v>5753</v>
      </c>
      <c r="F416" s="278" t="s">
        <v>489</v>
      </c>
    </row>
    <row r="417" spans="1:6" customFormat="1" x14ac:dyDescent="0.25">
      <c r="A417" s="278" t="s">
        <v>1873</v>
      </c>
      <c r="B417" s="278" t="s">
        <v>1874</v>
      </c>
      <c r="C417" s="278" t="s">
        <v>442</v>
      </c>
      <c r="D417" s="283" t="s">
        <v>632</v>
      </c>
      <c r="E417" s="278" t="s">
        <v>5753</v>
      </c>
      <c r="F417" s="278" t="s">
        <v>489</v>
      </c>
    </row>
    <row r="418" spans="1:6" customFormat="1" x14ac:dyDescent="0.25">
      <c r="A418" s="278" t="s">
        <v>1875</v>
      </c>
      <c r="B418" s="278" t="s">
        <v>1876</v>
      </c>
      <c r="C418" s="278" t="s">
        <v>440</v>
      </c>
      <c r="D418" s="283" t="s">
        <v>632</v>
      </c>
      <c r="E418" s="278" t="s">
        <v>5751</v>
      </c>
      <c r="F418" s="278" t="s">
        <v>489</v>
      </c>
    </row>
    <row r="419" spans="1:6" customFormat="1" x14ac:dyDescent="0.25">
      <c r="A419" s="278" t="s">
        <v>1877</v>
      </c>
      <c r="B419" s="278" t="s">
        <v>1878</v>
      </c>
      <c r="C419" s="278" t="s">
        <v>455</v>
      </c>
      <c r="D419" s="283" t="s">
        <v>632</v>
      </c>
      <c r="E419" s="278" t="s">
        <v>5752</v>
      </c>
      <c r="F419" s="278" t="s">
        <v>489</v>
      </c>
    </row>
    <row r="420" spans="1:6" customFormat="1" x14ac:dyDescent="0.25">
      <c r="A420" s="278" t="s">
        <v>1879</v>
      </c>
      <c r="B420" s="278" t="s">
        <v>1880</v>
      </c>
      <c r="C420" s="278" t="s">
        <v>466</v>
      </c>
      <c r="D420" s="283" t="s">
        <v>632</v>
      </c>
      <c r="E420" s="278" t="s">
        <v>5752</v>
      </c>
      <c r="F420" s="278" t="s">
        <v>489</v>
      </c>
    </row>
    <row r="421" spans="1:6" customFormat="1" x14ac:dyDescent="0.25">
      <c r="A421" s="278" t="s">
        <v>1881</v>
      </c>
      <c r="B421" s="278" t="s">
        <v>1882</v>
      </c>
      <c r="C421" s="278" t="s">
        <v>453</v>
      </c>
      <c r="D421" s="283" t="s">
        <v>632</v>
      </c>
      <c r="E421" s="278" t="s">
        <v>5752</v>
      </c>
      <c r="F421" s="278" t="s">
        <v>489</v>
      </c>
    </row>
    <row r="422" spans="1:6" customFormat="1" x14ac:dyDescent="0.25">
      <c r="A422" s="278" t="s">
        <v>1883</v>
      </c>
      <c r="B422" s="278" t="s">
        <v>1884</v>
      </c>
      <c r="C422" s="278" t="s">
        <v>466</v>
      </c>
      <c r="D422" s="283" t="s">
        <v>632</v>
      </c>
      <c r="E422" s="278" t="s">
        <v>5752</v>
      </c>
      <c r="F422" s="278" t="s">
        <v>489</v>
      </c>
    </row>
    <row r="423" spans="1:6" customFormat="1" x14ac:dyDescent="0.25">
      <c r="A423" s="278" t="s">
        <v>1885</v>
      </c>
      <c r="B423" s="278" t="s">
        <v>1886</v>
      </c>
      <c r="C423" s="278" t="s">
        <v>453</v>
      </c>
      <c r="D423" s="283" t="s">
        <v>632</v>
      </c>
      <c r="E423" s="278" t="s">
        <v>5752</v>
      </c>
      <c r="F423" s="278" t="s">
        <v>489</v>
      </c>
    </row>
    <row r="424" spans="1:6" customFormat="1" x14ac:dyDescent="0.25">
      <c r="A424" s="278" t="s">
        <v>1887</v>
      </c>
      <c r="B424" s="278" t="s">
        <v>1888</v>
      </c>
      <c r="C424" s="278" t="s">
        <v>458</v>
      </c>
      <c r="D424" s="283" t="s">
        <v>632</v>
      </c>
      <c r="E424" s="278" t="s">
        <v>5752</v>
      </c>
      <c r="F424" s="278" t="s">
        <v>489</v>
      </c>
    </row>
    <row r="425" spans="1:6" customFormat="1" x14ac:dyDescent="0.25">
      <c r="A425" s="278" t="s">
        <v>1889</v>
      </c>
      <c r="B425" s="278" t="s">
        <v>1890</v>
      </c>
      <c r="C425" s="278" t="s">
        <v>447</v>
      </c>
      <c r="D425" s="283" t="s">
        <v>632</v>
      </c>
      <c r="E425" s="278" t="s">
        <v>5752</v>
      </c>
      <c r="F425" s="278" t="s">
        <v>489</v>
      </c>
    </row>
    <row r="426" spans="1:6" customFormat="1" x14ac:dyDescent="0.25">
      <c r="A426" s="278" t="s">
        <v>1891</v>
      </c>
      <c r="B426" s="278" t="s">
        <v>1892</v>
      </c>
      <c r="C426" s="278" t="s">
        <v>448</v>
      </c>
      <c r="D426" s="283" t="s">
        <v>665</v>
      </c>
      <c r="E426" s="278" t="s">
        <v>5750</v>
      </c>
      <c r="F426" s="278" t="s">
        <v>489</v>
      </c>
    </row>
    <row r="427" spans="1:6" customFormat="1" x14ac:dyDescent="0.25">
      <c r="A427" s="278" t="s">
        <v>1893</v>
      </c>
      <c r="B427" s="278" t="s">
        <v>1894</v>
      </c>
      <c r="C427" s="278" t="s">
        <v>476</v>
      </c>
      <c r="D427" s="283" t="s">
        <v>641</v>
      </c>
      <c r="E427" s="278" t="s">
        <v>5753</v>
      </c>
      <c r="F427" s="278" t="s">
        <v>489</v>
      </c>
    </row>
    <row r="428" spans="1:6" customFormat="1" x14ac:dyDescent="0.25">
      <c r="A428" s="278" t="s">
        <v>1895</v>
      </c>
      <c r="B428" s="278" t="s">
        <v>1896</v>
      </c>
      <c r="C428" s="278" t="s">
        <v>458</v>
      </c>
      <c r="D428" s="283" t="s">
        <v>641</v>
      </c>
      <c r="E428" s="278" t="s">
        <v>5753</v>
      </c>
      <c r="F428" s="278" t="s">
        <v>489</v>
      </c>
    </row>
    <row r="429" spans="1:6" customFormat="1" x14ac:dyDescent="0.25">
      <c r="A429" s="278" t="s">
        <v>1897</v>
      </c>
      <c r="B429" s="278" t="s">
        <v>1898</v>
      </c>
      <c r="C429" s="278" t="s">
        <v>435</v>
      </c>
      <c r="D429" s="283" t="s">
        <v>641</v>
      </c>
      <c r="E429" s="278" t="s">
        <v>5749</v>
      </c>
      <c r="F429" s="278" t="s">
        <v>489</v>
      </c>
    </row>
    <row r="430" spans="1:6" customFormat="1" x14ac:dyDescent="0.25">
      <c r="A430" s="278" t="s">
        <v>1899</v>
      </c>
      <c r="B430" s="278" t="s">
        <v>1900</v>
      </c>
      <c r="C430" s="278" t="s">
        <v>443</v>
      </c>
      <c r="D430" s="283" t="s">
        <v>641</v>
      </c>
      <c r="E430" s="278" t="s">
        <v>5750</v>
      </c>
      <c r="F430" s="278" t="s">
        <v>489</v>
      </c>
    </row>
    <row r="431" spans="1:6" customFormat="1" x14ac:dyDescent="0.25">
      <c r="A431" s="278" t="s">
        <v>1901</v>
      </c>
      <c r="B431" s="278" t="s">
        <v>1902</v>
      </c>
      <c r="C431" s="278" t="s">
        <v>458</v>
      </c>
      <c r="D431" s="283" t="s">
        <v>641</v>
      </c>
      <c r="E431" s="278" t="s">
        <v>5750</v>
      </c>
      <c r="F431" s="278" t="s">
        <v>489</v>
      </c>
    </row>
    <row r="432" spans="1:6" customFormat="1" x14ac:dyDescent="0.25">
      <c r="A432" s="278" t="s">
        <v>1903</v>
      </c>
      <c r="B432" s="278" t="s">
        <v>1904</v>
      </c>
      <c r="C432" s="278" t="s">
        <v>468</v>
      </c>
      <c r="D432" s="283" t="s">
        <v>641</v>
      </c>
      <c r="E432" s="278" t="s">
        <v>5750</v>
      </c>
      <c r="F432" s="278" t="s">
        <v>489</v>
      </c>
    </row>
    <row r="433" spans="1:6" customFormat="1" x14ac:dyDescent="0.25">
      <c r="A433" s="278" t="s">
        <v>1905</v>
      </c>
      <c r="B433" s="278" t="s">
        <v>1906</v>
      </c>
      <c r="C433" s="278" t="s">
        <v>462</v>
      </c>
      <c r="D433" s="283" t="s">
        <v>641</v>
      </c>
      <c r="E433" s="278" t="s">
        <v>5750</v>
      </c>
      <c r="F433" s="278" t="s">
        <v>489</v>
      </c>
    </row>
    <row r="434" spans="1:6" customFormat="1" x14ac:dyDescent="0.25">
      <c r="A434" s="278" t="s">
        <v>1907</v>
      </c>
      <c r="B434" s="278" t="s">
        <v>1908</v>
      </c>
      <c r="C434" s="278" t="s">
        <v>443</v>
      </c>
      <c r="D434" s="283" t="s">
        <v>641</v>
      </c>
      <c r="E434" s="278" t="s">
        <v>5750</v>
      </c>
      <c r="F434" s="278" t="s">
        <v>489</v>
      </c>
    </row>
    <row r="435" spans="1:6" customFormat="1" x14ac:dyDescent="0.25">
      <c r="A435" s="278" t="s">
        <v>1909</v>
      </c>
      <c r="B435" s="278" t="s">
        <v>1910</v>
      </c>
      <c r="C435" s="278" t="s">
        <v>469</v>
      </c>
      <c r="D435" s="283" t="s">
        <v>641</v>
      </c>
      <c r="E435" s="278" t="s">
        <v>5750</v>
      </c>
      <c r="F435" s="278" t="s">
        <v>489</v>
      </c>
    </row>
    <row r="436" spans="1:6" customFormat="1" x14ac:dyDescent="0.25">
      <c r="A436" s="278" t="s">
        <v>1911</v>
      </c>
      <c r="B436" s="278" t="s">
        <v>1912</v>
      </c>
      <c r="C436" s="278" t="s">
        <v>445</v>
      </c>
      <c r="D436" s="283" t="s">
        <v>641</v>
      </c>
      <c r="E436" s="278" t="s">
        <v>5750</v>
      </c>
      <c r="F436" s="278" t="s">
        <v>489</v>
      </c>
    </row>
    <row r="437" spans="1:6" customFormat="1" x14ac:dyDescent="0.25">
      <c r="A437" s="278" t="s">
        <v>1913</v>
      </c>
      <c r="B437" s="278" t="s">
        <v>1914</v>
      </c>
      <c r="C437" s="278" t="s">
        <v>437</v>
      </c>
      <c r="D437" s="283" t="s">
        <v>641</v>
      </c>
      <c r="E437" s="278" t="s">
        <v>5750</v>
      </c>
      <c r="F437" s="278" t="s">
        <v>489</v>
      </c>
    </row>
    <row r="438" spans="1:6" customFormat="1" x14ac:dyDescent="0.25">
      <c r="A438" s="278" t="s">
        <v>1915</v>
      </c>
      <c r="B438" s="278" t="s">
        <v>1916</v>
      </c>
      <c r="C438" s="278" t="s">
        <v>462</v>
      </c>
      <c r="D438" s="283" t="s">
        <v>641</v>
      </c>
      <c r="E438" s="278" t="s">
        <v>5750</v>
      </c>
      <c r="F438" s="278" t="s">
        <v>489</v>
      </c>
    </row>
    <row r="439" spans="1:6" customFormat="1" x14ac:dyDescent="0.25">
      <c r="A439" s="278" t="s">
        <v>1917</v>
      </c>
      <c r="B439" s="278" t="s">
        <v>1918</v>
      </c>
      <c r="C439" s="278" t="s">
        <v>445</v>
      </c>
      <c r="D439" s="283" t="s">
        <v>641</v>
      </c>
      <c r="E439" s="278" t="s">
        <v>5750</v>
      </c>
      <c r="F439" s="278" t="s">
        <v>489</v>
      </c>
    </row>
    <row r="440" spans="1:6" customFormat="1" x14ac:dyDescent="0.25">
      <c r="A440" s="278" t="s">
        <v>1919</v>
      </c>
      <c r="B440" s="278" t="s">
        <v>1920</v>
      </c>
      <c r="C440" s="278" t="s">
        <v>447</v>
      </c>
      <c r="D440" s="283" t="s">
        <v>641</v>
      </c>
      <c r="E440" s="278" t="s">
        <v>5750</v>
      </c>
      <c r="F440" s="278" t="s">
        <v>489</v>
      </c>
    </row>
    <row r="441" spans="1:6" customFormat="1" x14ac:dyDescent="0.25">
      <c r="A441" s="278" t="s">
        <v>1921</v>
      </c>
      <c r="B441" s="278" t="s">
        <v>1922</v>
      </c>
      <c r="C441" s="278" t="s">
        <v>447</v>
      </c>
      <c r="D441" s="283" t="s">
        <v>641</v>
      </c>
      <c r="E441" s="278" t="s">
        <v>5750</v>
      </c>
      <c r="F441" s="278" t="s">
        <v>489</v>
      </c>
    </row>
    <row r="442" spans="1:6" customFormat="1" x14ac:dyDescent="0.25">
      <c r="A442" s="278" t="s">
        <v>1923</v>
      </c>
      <c r="B442" s="278" t="s">
        <v>1924</v>
      </c>
      <c r="C442" s="278" t="s">
        <v>447</v>
      </c>
      <c r="D442" s="283" t="s">
        <v>641</v>
      </c>
      <c r="E442" s="278" t="s">
        <v>5750</v>
      </c>
      <c r="F442" s="278" t="s">
        <v>489</v>
      </c>
    </row>
    <row r="443" spans="1:6" customFormat="1" x14ac:dyDescent="0.25">
      <c r="A443" s="278" t="s">
        <v>1925</v>
      </c>
      <c r="B443" s="278" t="s">
        <v>1926</v>
      </c>
      <c r="C443" s="278" t="s">
        <v>445</v>
      </c>
      <c r="D443" s="283" t="s">
        <v>641</v>
      </c>
      <c r="E443" s="278" t="s">
        <v>5750</v>
      </c>
      <c r="F443" s="278" t="s">
        <v>489</v>
      </c>
    </row>
    <row r="444" spans="1:6" customFormat="1" x14ac:dyDescent="0.25">
      <c r="A444" s="278" t="s">
        <v>1927</v>
      </c>
      <c r="B444" s="278" t="s">
        <v>1928</v>
      </c>
      <c r="C444" s="278" t="s">
        <v>443</v>
      </c>
      <c r="D444" s="283" t="s">
        <v>641</v>
      </c>
      <c r="E444" s="278" t="s">
        <v>5750</v>
      </c>
      <c r="F444" s="278" t="s">
        <v>489</v>
      </c>
    </row>
    <row r="445" spans="1:6" customFormat="1" x14ac:dyDescent="0.25">
      <c r="A445" s="278" t="s">
        <v>1929</v>
      </c>
      <c r="B445" s="278" t="s">
        <v>1930</v>
      </c>
      <c r="C445" s="278" t="s">
        <v>437</v>
      </c>
      <c r="D445" s="283" t="s">
        <v>641</v>
      </c>
      <c r="E445" s="278" t="s">
        <v>5750</v>
      </c>
      <c r="F445" s="278" t="s">
        <v>489</v>
      </c>
    </row>
    <row r="446" spans="1:6" customFormat="1" x14ac:dyDescent="0.25">
      <c r="A446" s="278" t="s">
        <v>1931</v>
      </c>
      <c r="B446" s="278" t="s">
        <v>1932</v>
      </c>
      <c r="C446" s="278" t="s">
        <v>453</v>
      </c>
      <c r="D446" s="283" t="s">
        <v>633</v>
      </c>
      <c r="E446" s="278" t="s">
        <v>5754</v>
      </c>
      <c r="F446" s="278" t="s">
        <v>489</v>
      </c>
    </row>
    <row r="447" spans="1:6" customFormat="1" x14ac:dyDescent="0.25">
      <c r="A447" s="278" t="s">
        <v>1933</v>
      </c>
      <c r="B447" s="278" t="s">
        <v>1934</v>
      </c>
      <c r="C447" s="278" t="s">
        <v>453</v>
      </c>
      <c r="D447" s="283" t="s">
        <v>633</v>
      </c>
      <c r="E447" s="278" t="s">
        <v>5754</v>
      </c>
      <c r="F447" s="278" t="s">
        <v>489</v>
      </c>
    </row>
    <row r="448" spans="1:6" customFormat="1" x14ac:dyDescent="0.25">
      <c r="A448" s="278" t="s">
        <v>1935</v>
      </c>
      <c r="B448" s="278" t="s">
        <v>1936</v>
      </c>
      <c r="C448" s="278" t="s">
        <v>435</v>
      </c>
      <c r="D448" s="283" t="s">
        <v>633</v>
      </c>
      <c r="E448" s="278" t="s">
        <v>5749</v>
      </c>
      <c r="F448" s="278" t="s">
        <v>489</v>
      </c>
    </row>
    <row r="449" spans="1:6" customFormat="1" x14ac:dyDescent="0.25">
      <c r="A449" s="278" t="s">
        <v>1937</v>
      </c>
      <c r="B449" s="278">
        <v>6557696</v>
      </c>
      <c r="C449" s="278" t="s">
        <v>435</v>
      </c>
      <c r="D449" s="283" t="s">
        <v>633</v>
      </c>
      <c r="E449" s="278" t="s">
        <v>5749</v>
      </c>
      <c r="F449" s="278" t="s">
        <v>489</v>
      </c>
    </row>
    <row r="450" spans="1:6" customFormat="1" x14ac:dyDescent="0.25">
      <c r="A450" s="278" t="s">
        <v>1937</v>
      </c>
      <c r="B450" s="278" t="s">
        <v>1938</v>
      </c>
      <c r="C450" s="278" t="s">
        <v>435</v>
      </c>
      <c r="D450" s="283" t="s">
        <v>633</v>
      </c>
      <c r="E450" s="278" t="s">
        <v>5749</v>
      </c>
      <c r="F450" s="278" t="s">
        <v>489</v>
      </c>
    </row>
    <row r="451" spans="1:6" customFormat="1" x14ac:dyDescent="0.25">
      <c r="A451" s="278" t="s">
        <v>1939</v>
      </c>
      <c r="B451" s="278" t="s">
        <v>1940</v>
      </c>
      <c r="C451" s="278" t="s">
        <v>435</v>
      </c>
      <c r="D451" s="283" t="s">
        <v>633</v>
      </c>
      <c r="E451" s="278" t="s">
        <v>5749</v>
      </c>
      <c r="F451" s="278" t="s">
        <v>489</v>
      </c>
    </row>
    <row r="452" spans="1:6" customFormat="1" x14ac:dyDescent="0.25">
      <c r="A452" s="278" t="s">
        <v>1941</v>
      </c>
      <c r="B452" s="278" t="s">
        <v>1942</v>
      </c>
      <c r="C452" s="278" t="s">
        <v>435</v>
      </c>
      <c r="D452" s="283" t="s">
        <v>633</v>
      </c>
      <c r="E452" s="278" t="s">
        <v>5749</v>
      </c>
      <c r="F452" s="278" t="s">
        <v>489</v>
      </c>
    </row>
    <row r="453" spans="1:6" customFormat="1" x14ac:dyDescent="0.25">
      <c r="A453" s="278" t="s">
        <v>1943</v>
      </c>
      <c r="B453" s="278" t="s">
        <v>1944</v>
      </c>
      <c r="C453" s="278" t="s">
        <v>435</v>
      </c>
      <c r="D453" s="283" t="s">
        <v>633</v>
      </c>
      <c r="E453" s="278" t="s">
        <v>5749</v>
      </c>
      <c r="F453" s="278" t="s">
        <v>489</v>
      </c>
    </row>
    <row r="454" spans="1:6" customFormat="1" x14ac:dyDescent="0.25">
      <c r="A454" s="278" t="s">
        <v>1945</v>
      </c>
      <c r="B454" s="278" t="s">
        <v>1946</v>
      </c>
      <c r="C454" s="278" t="s">
        <v>435</v>
      </c>
      <c r="D454" s="283" t="s">
        <v>633</v>
      </c>
      <c r="E454" s="278" t="s">
        <v>5749</v>
      </c>
      <c r="F454" s="278" t="s">
        <v>489</v>
      </c>
    </row>
    <row r="455" spans="1:6" customFormat="1" x14ac:dyDescent="0.25">
      <c r="A455" s="278" t="s">
        <v>1947</v>
      </c>
      <c r="B455" s="278" t="s">
        <v>1948</v>
      </c>
      <c r="C455" s="278" t="s">
        <v>435</v>
      </c>
      <c r="D455" s="283" t="s">
        <v>633</v>
      </c>
      <c r="E455" s="278" t="s">
        <v>5749</v>
      </c>
      <c r="F455" s="278" t="s">
        <v>489</v>
      </c>
    </row>
    <row r="456" spans="1:6" customFormat="1" x14ac:dyDescent="0.25">
      <c r="A456" s="278" t="s">
        <v>1949</v>
      </c>
      <c r="B456" s="278" t="s">
        <v>1950</v>
      </c>
      <c r="C456" s="278" t="s">
        <v>435</v>
      </c>
      <c r="D456" s="283" t="s">
        <v>633</v>
      </c>
      <c r="E456" s="278" t="s">
        <v>5749</v>
      </c>
      <c r="F456" s="278" t="s">
        <v>489</v>
      </c>
    </row>
    <row r="457" spans="1:6" customFormat="1" x14ac:dyDescent="0.25">
      <c r="A457" s="278" t="s">
        <v>1951</v>
      </c>
      <c r="B457" s="278" t="s">
        <v>1952</v>
      </c>
      <c r="C457" s="278" t="s">
        <v>447</v>
      </c>
      <c r="D457" s="283" t="s">
        <v>633</v>
      </c>
      <c r="E457" s="278" t="s">
        <v>5750</v>
      </c>
      <c r="F457" s="278" t="s">
        <v>489</v>
      </c>
    </row>
    <row r="458" spans="1:6" customFormat="1" x14ac:dyDescent="0.25">
      <c r="A458" s="278" t="s">
        <v>1953</v>
      </c>
      <c r="B458" s="278" t="s">
        <v>1954</v>
      </c>
      <c r="C458" s="278" t="s">
        <v>445</v>
      </c>
      <c r="D458" s="283" t="s">
        <v>633</v>
      </c>
      <c r="E458" s="278" t="s">
        <v>5750</v>
      </c>
      <c r="F458" s="278" t="s">
        <v>489</v>
      </c>
    </row>
    <row r="459" spans="1:6" customFormat="1" x14ac:dyDescent="0.25">
      <c r="A459" s="278" t="s">
        <v>1955</v>
      </c>
      <c r="B459" s="278" t="s">
        <v>1956</v>
      </c>
      <c r="C459" s="278" t="s">
        <v>447</v>
      </c>
      <c r="D459" s="283" t="s">
        <v>633</v>
      </c>
      <c r="E459" s="278" t="s">
        <v>5750</v>
      </c>
      <c r="F459" s="278" t="s">
        <v>489</v>
      </c>
    </row>
    <row r="460" spans="1:6" customFormat="1" x14ac:dyDescent="0.25">
      <c r="A460" s="278" t="s">
        <v>1957</v>
      </c>
      <c r="B460" s="278" t="s">
        <v>1958</v>
      </c>
      <c r="C460" s="278" t="s">
        <v>437</v>
      </c>
      <c r="D460" s="283" t="s">
        <v>633</v>
      </c>
      <c r="E460" s="278" t="s">
        <v>5750</v>
      </c>
      <c r="F460" s="278" t="s">
        <v>489</v>
      </c>
    </row>
    <row r="461" spans="1:6" customFormat="1" x14ac:dyDescent="0.25">
      <c r="A461" s="278" t="s">
        <v>1959</v>
      </c>
      <c r="B461" s="278" t="s">
        <v>1960</v>
      </c>
      <c r="C461" s="278" t="s">
        <v>443</v>
      </c>
      <c r="D461" s="283" t="s">
        <v>633</v>
      </c>
      <c r="E461" s="278" t="s">
        <v>5750</v>
      </c>
      <c r="F461" s="278" t="s">
        <v>489</v>
      </c>
    </row>
    <row r="462" spans="1:6" customFormat="1" x14ac:dyDescent="0.25">
      <c r="A462" s="278" t="s">
        <v>1961</v>
      </c>
      <c r="B462" s="278" t="s">
        <v>1962</v>
      </c>
      <c r="C462" s="278" t="s">
        <v>462</v>
      </c>
      <c r="D462" s="283" t="s">
        <v>633</v>
      </c>
      <c r="E462" s="278" t="s">
        <v>5750</v>
      </c>
      <c r="F462" s="278" t="s">
        <v>489</v>
      </c>
    </row>
    <row r="463" spans="1:6" customFormat="1" x14ac:dyDescent="0.25">
      <c r="A463" s="278" t="s">
        <v>1963</v>
      </c>
      <c r="B463" s="278" t="s">
        <v>1964</v>
      </c>
      <c r="C463" s="278" t="s">
        <v>439</v>
      </c>
      <c r="D463" s="283" t="s">
        <v>633</v>
      </c>
      <c r="E463" s="278" t="s">
        <v>5752</v>
      </c>
      <c r="F463" s="278" t="s">
        <v>489</v>
      </c>
    </row>
    <row r="464" spans="1:6" customFormat="1" x14ac:dyDescent="0.25">
      <c r="A464" s="278" t="s">
        <v>1965</v>
      </c>
      <c r="B464" s="278" t="s">
        <v>1966</v>
      </c>
      <c r="C464" s="278" t="s">
        <v>435</v>
      </c>
      <c r="D464" s="283" t="s">
        <v>659</v>
      </c>
      <c r="E464" s="278" t="s">
        <v>5749</v>
      </c>
      <c r="F464" s="278" t="s">
        <v>489</v>
      </c>
    </row>
    <row r="465" spans="1:6" customFormat="1" x14ac:dyDescent="0.25">
      <c r="A465" s="278" t="s">
        <v>1967</v>
      </c>
      <c r="B465" s="278" t="s">
        <v>1968</v>
      </c>
      <c r="C465" s="278" t="s">
        <v>435</v>
      </c>
      <c r="D465" s="283" t="s">
        <v>659</v>
      </c>
      <c r="E465" s="278" t="s">
        <v>5749</v>
      </c>
      <c r="F465" s="278" t="s">
        <v>489</v>
      </c>
    </row>
    <row r="466" spans="1:6" customFormat="1" x14ac:dyDescent="0.25">
      <c r="A466" s="278" t="s">
        <v>1969</v>
      </c>
      <c r="B466" s="278" t="s">
        <v>1970</v>
      </c>
      <c r="C466" s="278" t="s">
        <v>435</v>
      </c>
      <c r="D466" s="283" t="s">
        <v>659</v>
      </c>
      <c r="E466" s="278" t="s">
        <v>5749</v>
      </c>
      <c r="F466" s="278" t="s">
        <v>489</v>
      </c>
    </row>
    <row r="467" spans="1:6" customFormat="1" x14ac:dyDescent="0.25">
      <c r="A467" s="278" t="s">
        <v>1971</v>
      </c>
      <c r="B467" s="278" t="s">
        <v>1972</v>
      </c>
      <c r="C467" s="278" t="s">
        <v>435</v>
      </c>
      <c r="D467" s="283" t="s">
        <v>659</v>
      </c>
      <c r="E467" s="278" t="s">
        <v>5749</v>
      </c>
      <c r="F467" s="278" t="s">
        <v>489</v>
      </c>
    </row>
    <row r="468" spans="1:6" customFormat="1" x14ac:dyDescent="0.25">
      <c r="A468" s="278" t="s">
        <v>1973</v>
      </c>
      <c r="B468" s="278" t="s">
        <v>1974</v>
      </c>
      <c r="C468" s="278" t="s">
        <v>435</v>
      </c>
      <c r="D468" s="283" t="s">
        <v>659</v>
      </c>
      <c r="E468" s="278" t="s">
        <v>5749</v>
      </c>
      <c r="F468" s="278" t="s">
        <v>489</v>
      </c>
    </row>
    <row r="469" spans="1:6" customFormat="1" x14ac:dyDescent="0.25">
      <c r="A469" s="278" t="s">
        <v>1975</v>
      </c>
      <c r="B469" s="278" t="s">
        <v>1976</v>
      </c>
      <c r="C469" s="278" t="s">
        <v>435</v>
      </c>
      <c r="D469" s="283" t="s">
        <v>659</v>
      </c>
      <c r="E469" s="278" t="s">
        <v>5749</v>
      </c>
      <c r="F469" s="278" t="s">
        <v>489</v>
      </c>
    </row>
    <row r="470" spans="1:6" customFormat="1" x14ac:dyDescent="0.25">
      <c r="A470" s="278" t="s">
        <v>1977</v>
      </c>
      <c r="B470" s="278" t="s">
        <v>1978</v>
      </c>
      <c r="C470" s="278" t="s">
        <v>435</v>
      </c>
      <c r="D470" s="283" t="s">
        <v>659</v>
      </c>
      <c r="E470" s="278" t="s">
        <v>5749</v>
      </c>
      <c r="F470" s="278" t="s">
        <v>489</v>
      </c>
    </row>
    <row r="471" spans="1:6" customFormat="1" x14ac:dyDescent="0.25">
      <c r="A471" s="278" t="s">
        <v>1979</v>
      </c>
      <c r="B471" s="278" t="s">
        <v>1980</v>
      </c>
      <c r="C471" s="278" t="s">
        <v>458</v>
      </c>
      <c r="D471" s="283" t="s">
        <v>659</v>
      </c>
      <c r="E471" s="278" t="s">
        <v>5750</v>
      </c>
      <c r="F471" s="278" t="s">
        <v>489</v>
      </c>
    </row>
    <row r="472" spans="1:6" customFormat="1" x14ac:dyDescent="0.25">
      <c r="A472" s="278" t="s">
        <v>1981</v>
      </c>
      <c r="B472" s="278" t="s">
        <v>1982</v>
      </c>
      <c r="C472" s="278" t="s">
        <v>468</v>
      </c>
      <c r="D472" s="283" t="s">
        <v>659</v>
      </c>
      <c r="E472" s="278" t="s">
        <v>5750</v>
      </c>
      <c r="F472" s="278" t="s">
        <v>489</v>
      </c>
    </row>
    <row r="473" spans="1:6" customFormat="1" x14ac:dyDescent="0.25">
      <c r="A473" s="278" t="s">
        <v>1983</v>
      </c>
      <c r="B473" s="278" t="s">
        <v>1984</v>
      </c>
      <c r="C473" s="278" t="s">
        <v>443</v>
      </c>
      <c r="D473" s="283" t="s">
        <v>659</v>
      </c>
      <c r="E473" s="278" t="s">
        <v>5750</v>
      </c>
      <c r="F473" s="278" t="s">
        <v>489</v>
      </c>
    </row>
    <row r="474" spans="1:6" customFormat="1" x14ac:dyDescent="0.25">
      <c r="A474" s="278" t="s">
        <v>1985</v>
      </c>
      <c r="B474" s="278" t="s">
        <v>1986</v>
      </c>
      <c r="C474" s="278" t="s">
        <v>468</v>
      </c>
      <c r="D474" s="283" t="s">
        <v>659</v>
      </c>
      <c r="E474" s="278" t="s">
        <v>5750</v>
      </c>
      <c r="F474" s="278" t="s">
        <v>489</v>
      </c>
    </row>
    <row r="475" spans="1:6" customFormat="1" x14ac:dyDescent="0.25">
      <c r="A475" s="278" t="s">
        <v>1987</v>
      </c>
      <c r="B475" s="278" t="s">
        <v>1988</v>
      </c>
      <c r="C475" s="278" t="s">
        <v>435</v>
      </c>
      <c r="D475" s="283" t="s">
        <v>659</v>
      </c>
      <c r="E475" s="278" t="s">
        <v>5750</v>
      </c>
      <c r="F475" s="278" t="s">
        <v>489</v>
      </c>
    </row>
    <row r="476" spans="1:6" customFormat="1" x14ac:dyDescent="0.25">
      <c r="A476" s="278" t="s">
        <v>1989</v>
      </c>
      <c r="B476" s="278" t="s">
        <v>1990</v>
      </c>
      <c r="C476" s="278" t="s">
        <v>455</v>
      </c>
      <c r="D476" s="283" t="s">
        <v>659</v>
      </c>
      <c r="E476" s="278" t="s">
        <v>5750</v>
      </c>
      <c r="F476" s="278" t="s">
        <v>489</v>
      </c>
    </row>
    <row r="477" spans="1:6" customFormat="1" x14ac:dyDescent="0.25">
      <c r="A477" s="278" t="s">
        <v>1991</v>
      </c>
      <c r="B477" s="278" t="s">
        <v>1992</v>
      </c>
      <c r="C477" s="278" t="s">
        <v>468</v>
      </c>
      <c r="D477" s="283" t="s">
        <v>659</v>
      </c>
      <c r="E477" s="278" t="s">
        <v>5750</v>
      </c>
      <c r="F477" s="278" t="s">
        <v>489</v>
      </c>
    </row>
    <row r="478" spans="1:6" customFormat="1" x14ac:dyDescent="0.25">
      <c r="A478" s="278" t="s">
        <v>1993</v>
      </c>
      <c r="B478" s="278" t="s">
        <v>1994</v>
      </c>
      <c r="C478" s="278" t="s">
        <v>1995</v>
      </c>
      <c r="D478" s="283" t="s">
        <v>659</v>
      </c>
      <c r="E478" s="278" t="s">
        <v>5750</v>
      </c>
      <c r="F478" s="278" t="s">
        <v>580</v>
      </c>
    </row>
    <row r="479" spans="1:6" customFormat="1" x14ac:dyDescent="0.25">
      <c r="A479" s="278" t="s">
        <v>1996</v>
      </c>
      <c r="B479" s="278" t="s">
        <v>1997</v>
      </c>
      <c r="C479" s="278" t="s">
        <v>435</v>
      </c>
      <c r="D479" s="283" t="s">
        <v>663</v>
      </c>
      <c r="E479" s="278" t="s">
        <v>5749</v>
      </c>
      <c r="F479" s="278" t="s">
        <v>489</v>
      </c>
    </row>
    <row r="480" spans="1:6" customFormat="1" x14ac:dyDescent="0.25">
      <c r="A480" s="278" t="s">
        <v>1998</v>
      </c>
      <c r="B480" s="278" t="s">
        <v>1999</v>
      </c>
      <c r="C480" s="278" t="s">
        <v>458</v>
      </c>
      <c r="D480" s="283" t="s">
        <v>663</v>
      </c>
      <c r="E480" s="278" t="s">
        <v>5750</v>
      </c>
      <c r="F480" s="278" t="s">
        <v>489</v>
      </c>
    </row>
    <row r="481" spans="1:6" customFormat="1" x14ac:dyDescent="0.25">
      <c r="A481" s="278" t="s">
        <v>2000</v>
      </c>
      <c r="B481" s="278" t="s">
        <v>2001</v>
      </c>
      <c r="C481" s="278" t="s">
        <v>435</v>
      </c>
      <c r="D481" s="283" t="s">
        <v>661</v>
      </c>
      <c r="E481" s="278" t="s">
        <v>5749</v>
      </c>
      <c r="F481" s="278" t="s">
        <v>489</v>
      </c>
    </row>
    <row r="482" spans="1:6" customFormat="1" x14ac:dyDescent="0.25">
      <c r="A482" s="278" t="s">
        <v>2002</v>
      </c>
      <c r="B482" s="278" t="s">
        <v>2003</v>
      </c>
      <c r="C482" s="278" t="s">
        <v>435</v>
      </c>
      <c r="D482" s="283" t="s">
        <v>661</v>
      </c>
      <c r="E482" s="278" t="s">
        <v>5749</v>
      </c>
      <c r="F482" s="278" t="s">
        <v>489</v>
      </c>
    </row>
    <row r="483" spans="1:6" customFormat="1" x14ac:dyDescent="0.25">
      <c r="A483" s="278" t="s">
        <v>2004</v>
      </c>
      <c r="B483" s="278" t="s">
        <v>2005</v>
      </c>
      <c r="C483" s="278" t="s">
        <v>435</v>
      </c>
      <c r="D483" s="283" t="s">
        <v>661</v>
      </c>
      <c r="E483" s="278" t="s">
        <v>5749</v>
      </c>
      <c r="F483" s="278" t="s">
        <v>489</v>
      </c>
    </row>
    <row r="484" spans="1:6" customFormat="1" x14ac:dyDescent="0.25">
      <c r="A484" s="278" t="s">
        <v>2006</v>
      </c>
      <c r="B484" s="278" t="s">
        <v>2007</v>
      </c>
      <c r="C484" s="278" t="s">
        <v>435</v>
      </c>
      <c r="D484" s="283" t="s">
        <v>661</v>
      </c>
      <c r="E484" s="278" t="s">
        <v>5749</v>
      </c>
      <c r="F484" s="278" t="s">
        <v>489</v>
      </c>
    </row>
    <row r="485" spans="1:6" customFormat="1" x14ac:dyDescent="0.25">
      <c r="A485" s="278" t="s">
        <v>2008</v>
      </c>
      <c r="B485" s="278" t="s">
        <v>2009</v>
      </c>
      <c r="C485" s="278" t="s">
        <v>435</v>
      </c>
      <c r="D485" s="283" t="s">
        <v>661</v>
      </c>
      <c r="E485" s="278" t="s">
        <v>5749</v>
      </c>
      <c r="F485" s="278" t="s">
        <v>489</v>
      </c>
    </row>
    <row r="486" spans="1:6" customFormat="1" x14ac:dyDescent="0.25">
      <c r="A486" s="278" t="s">
        <v>2010</v>
      </c>
      <c r="B486" s="278" t="s">
        <v>2011</v>
      </c>
      <c r="C486" s="278" t="s">
        <v>435</v>
      </c>
      <c r="D486" s="283" t="s">
        <v>661</v>
      </c>
      <c r="E486" s="278" t="s">
        <v>5749</v>
      </c>
      <c r="F486" s="278" t="s">
        <v>489</v>
      </c>
    </row>
    <row r="487" spans="1:6" customFormat="1" x14ac:dyDescent="0.25">
      <c r="A487" s="278" t="s">
        <v>2012</v>
      </c>
      <c r="B487" s="278" t="s">
        <v>2013</v>
      </c>
      <c r="C487" s="278" t="s">
        <v>435</v>
      </c>
      <c r="D487" s="283" t="s">
        <v>661</v>
      </c>
      <c r="E487" s="278" t="s">
        <v>5749</v>
      </c>
      <c r="F487" s="278" t="s">
        <v>489</v>
      </c>
    </row>
    <row r="488" spans="1:6" customFormat="1" x14ac:dyDescent="0.25">
      <c r="A488" s="278" t="s">
        <v>2014</v>
      </c>
      <c r="B488" s="278" t="s">
        <v>2015</v>
      </c>
      <c r="C488" s="278" t="s">
        <v>435</v>
      </c>
      <c r="D488" s="283" t="s">
        <v>661</v>
      </c>
      <c r="E488" s="278" t="s">
        <v>5749</v>
      </c>
      <c r="F488" s="278" t="s">
        <v>489</v>
      </c>
    </row>
    <row r="489" spans="1:6" customFormat="1" x14ac:dyDescent="0.25">
      <c r="A489" s="278" t="s">
        <v>2016</v>
      </c>
      <c r="B489" s="278" t="s">
        <v>2017</v>
      </c>
      <c r="C489" s="278" t="s">
        <v>435</v>
      </c>
      <c r="D489" s="283" t="s">
        <v>661</v>
      </c>
      <c r="E489" s="278" t="s">
        <v>5749</v>
      </c>
      <c r="F489" s="278" t="s">
        <v>489</v>
      </c>
    </row>
    <row r="490" spans="1:6" customFormat="1" x14ac:dyDescent="0.25">
      <c r="A490" s="278" t="s">
        <v>2018</v>
      </c>
      <c r="B490" s="278" t="s">
        <v>2019</v>
      </c>
      <c r="C490" s="278" t="s">
        <v>435</v>
      </c>
      <c r="D490" s="283" t="s">
        <v>661</v>
      </c>
      <c r="E490" s="278" t="s">
        <v>5749</v>
      </c>
      <c r="F490" s="278" t="s">
        <v>489</v>
      </c>
    </row>
    <row r="491" spans="1:6" customFormat="1" x14ac:dyDescent="0.25">
      <c r="A491" s="278" t="s">
        <v>2020</v>
      </c>
      <c r="B491" s="278" t="s">
        <v>2021</v>
      </c>
      <c r="C491" s="278" t="s">
        <v>435</v>
      </c>
      <c r="D491" s="283" t="s">
        <v>661</v>
      </c>
      <c r="E491" s="278" t="s">
        <v>5749</v>
      </c>
      <c r="F491" s="278" t="s">
        <v>489</v>
      </c>
    </row>
    <row r="492" spans="1:6" customFormat="1" x14ac:dyDescent="0.25">
      <c r="A492" s="278" t="s">
        <v>2022</v>
      </c>
      <c r="B492" s="278" t="s">
        <v>2023</v>
      </c>
      <c r="C492" s="278" t="s">
        <v>458</v>
      </c>
      <c r="D492" s="283" t="s">
        <v>661</v>
      </c>
      <c r="E492" s="278" t="s">
        <v>5750</v>
      </c>
      <c r="F492" s="278" t="s">
        <v>489</v>
      </c>
    </row>
    <row r="493" spans="1:6" customFormat="1" x14ac:dyDescent="0.25">
      <c r="A493" s="278" t="s">
        <v>2024</v>
      </c>
      <c r="B493" s="278" t="s">
        <v>2025</v>
      </c>
      <c r="C493" s="278" t="s">
        <v>458</v>
      </c>
      <c r="D493" s="283" t="s">
        <v>661</v>
      </c>
      <c r="E493" s="278" t="s">
        <v>5750</v>
      </c>
      <c r="F493" s="278" t="s">
        <v>489</v>
      </c>
    </row>
    <row r="494" spans="1:6" customFormat="1" x14ac:dyDescent="0.25">
      <c r="A494" s="278" t="s">
        <v>2026</v>
      </c>
      <c r="B494" s="278" t="s">
        <v>2027</v>
      </c>
      <c r="C494" s="278" t="s">
        <v>435</v>
      </c>
      <c r="D494" s="283" t="s">
        <v>661</v>
      </c>
      <c r="E494" s="278" t="s">
        <v>5750</v>
      </c>
      <c r="F494" s="278" t="s">
        <v>489</v>
      </c>
    </row>
    <row r="495" spans="1:6" customFormat="1" x14ac:dyDescent="0.25">
      <c r="A495" s="278" t="s">
        <v>2028</v>
      </c>
      <c r="B495" s="278" t="s">
        <v>2029</v>
      </c>
      <c r="C495" s="278" t="s">
        <v>443</v>
      </c>
      <c r="D495" s="283" t="s">
        <v>661</v>
      </c>
      <c r="E495" s="278" t="s">
        <v>5750</v>
      </c>
      <c r="F495" s="278" t="s">
        <v>489</v>
      </c>
    </row>
    <row r="496" spans="1:6" customFormat="1" x14ac:dyDescent="0.25">
      <c r="A496" s="278" t="s">
        <v>2030</v>
      </c>
      <c r="B496" s="278" t="s">
        <v>2031</v>
      </c>
      <c r="C496" s="278" t="s">
        <v>437</v>
      </c>
      <c r="D496" s="283" t="s">
        <v>661</v>
      </c>
      <c r="E496" s="278" t="s">
        <v>5750</v>
      </c>
      <c r="F496" s="278" t="s">
        <v>489</v>
      </c>
    </row>
    <row r="497" spans="1:6" customFormat="1" x14ac:dyDescent="0.25">
      <c r="A497" s="278" t="s">
        <v>2032</v>
      </c>
      <c r="B497" s="278" t="s">
        <v>2033</v>
      </c>
      <c r="C497" s="278" t="s">
        <v>448</v>
      </c>
      <c r="D497" s="283" t="s">
        <v>661</v>
      </c>
      <c r="E497" s="278" t="s">
        <v>5750</v>
      </c>
      <c r="F497" s="278" t="s">
        <v>489</v>
      </c>
    </row>
    <row r="498" spans="1:6" customFormat="1" x14ac:dyDescent="0.25">
      <c r="A498" s="278" t="s">
        <v>2034</v>
      </c>
      <c r="B498" s="278" t="s">
        <v>2035</v>
      </c>
      <c r="C498" s="278" t="s">
        <v>443</v>
      </c>
      <c r="D498" s="283" t="s">
        <v>661</v>
      </c>
      <c r="E498" s="278" t="s">
        <v>5750</v>
      </c>
      <c r="F498" s="278" t="s">
        <v>489</v>
      </c>
    </row>
    <row r="499" spans="1:6" customFormat="1" x14ac:dyDescent="0.25">
      <c r="A499" s="278" t="s">
        <v>2036</v>
      </c>
      <c r="B499" s="278" t="s">
        <v>2037</v>
      </c>
      <c r="C499" s="278" t="s">
        <v>458</v>
      </c>
      <c r="D499" s="283" t="s">
        <v>661</v>
      </c>
      <c r="E499" s="278" t="s">
        <v>5750</v>
      </c>
      <c r="F499" s="278" t="s">
        <v>489</v>
      </c>
    </row>
    <row r="500" spans="1:6" customFormat="1" x14ac:dyDescent="0.25">
      <c r="A500" s="278" t="s">
        <v>2038</v>
      </c>
      <c r="B500" s="278" t="s">
        <v>2039</v>
      </c>
      <c r="C500" s="278" t="s">
        <v>458</v>
      </c>
      <c r="D500" s="283" t="s">
        <v>661</v>
      </c>
      <c r="E500" s="278" t="s">
        <v>5750</v>
      </c>
      <c r="F500" s="278" t="s">
        <v>489</v>
      </c>
    </row>
    <row r="501" spans="1:6" customFormat="1" x14ac:dyDescent="0.25">
      <c r="A501" s="278" t="s">
        <v>2040</v>
      </c>
      <c r="B501" s="278" t="s">
        <v>2041</v>
      </c>
      <c r="C501" s="278" t="s">
        <v>439</v>
      </c>
      <c r="D501" s="283" t="s">
        <v>661</v>
      </c>
      <c r="E501" s="278" t="s">
        <v>5750</v>
      </c>
      <c r="F501" s="278" t="s">
        <v>489</v>
      </c>
    </row>
    <row r="502" spans="1:6" customFormat="1" x14ac:dyDescent="0.25">
      <c r="A502" s="278" t="s">
        <v>2042</v>
      </c>
      <c r="B502" s="278" t="s">
        <v>2043</v>
      </c>
      <c r="C502" s="278" t="s">
        <v>447</v>
      </c>
      <c r="D502" s="283" t="s">
        <v>661</v>
      </c>
      <c r="E502" s="278" t="s">
        <v>5750</v>
      </c>
      <c r="F502" s="278" t="s">
        <v>489</v>
      </c>
    </row>
    <row r="503" spans="1:6" customFormat="1" x14ac:dyDescent="0.25">
      <c r="A503" s="278" t="s">
        <v>2044</v>
      </c>
      <c r="B503" s="278" t="s">
        <v>666</v>
      </c>
      <c r="C503" s="278" t="s">
        <v>435</v>
      </c>
      <c r="D503" s="283" t="s">
        <v>661</v>
      </c>
      <c r="E503" s="278" t="s">
        <v>5750</v>
      </c>
      <c r="F503" s="278" t="s">
        <v>489</v>
      </c>
    </row>
    <row r="504" spans="1:6" customFormat="1" x14ac:dyDescent="0.25">
      <c r="A504" s="278" t="s">
        <v>2045</v>
      </c>
      <c r="B504" s="278" t="s">
        <v>2046</v>
      </c>
      <c r="C504" s="278" t="s">
        <v>460</v>
      </c>
      <c r="D504" s="283" t="s">
        <v>661</v>
      </c>
      <c r="E504" s="278" t="s">
        <v>5750</v>
      </c>
      <c r="F504" s="278" t="s">
        <v>489</v>
      </c>
    </row>
    <row r="505" spans="1:6" customFormat="1" x14ac:dyDescent="0.25">
      <c r="A505" s="278" t="s">
        <v>2047</v>
      </c>
      <c r="B505" s="278" t="s">
        <v>2048</v>
      </c>
      <c r="C505" s="278" t="s">
        <v>458</v>
      </c>
      <c r="D505" s="283" t="s">
        <v>661</v>
      </c>
      <c r="E505" s="278" t="s">
        <v>5750</v>
      </c>
      <c r="F505" s="278" t="s">
        <v>489</v>
      </c>
    </row>
    <row r="506" spans="1:6" customFormat="1" x14ac:dyDescent="0.25">
      <c r="A506" s="278" t="s">
        <v>2049</v>
      </c>
      <c r="B506" s="278" t="s">
        <v>2050</v>
      </c>
      <c r="C506" s="278" t="s">
        <v>447</v>
      </c>
      <c r="D506" s="283" t="s">
        <v>661</v>
      </c>
      <c r="E506" s="278" t="s">
        <v>5750</v>
      </c>
      <c r="F506" s="278" t="s">
        <v>489</v>
      </c>
    </row>
    <row r="507" spans="1:6" customFormat="1" x14ac:dyDescent="0.25">
      <c r="A507" s="278" t="s">
        <v>2051</v>
      </c>
      <c r="B507" s="278" t="s">
        <v>2052</v>
      </c>
      <c r="C507" s="278" t="s">
        <v>435</v>
      </c>
      <c r="D507" s="283" t="s">
        <v>658</v>
      </c>
      <c r="E507" s="278" t="s">
        <v>5751</v>
      </c>
      <c r="F507" s="278" t="s">
        <v>489</v>
      </c>
    </row>
    <row r="508" spans="1:6" customFormat="1" x14ac:dyDescent="0.25">
      <c r="A508" s="278" t="s">
        <v>2053</v>
      </c>
      <c r="B508" s="278" t="s">
        <v>2054</v>
      </c>
      <c r="C508" s="278" t="s">
        <v>435</v>
      </c>
      <c r="D508" s="283" t="s">
        <v>658</v>
      </c>
      <c r="E508" s="278" t="s">
        <v>5749</v>
      </c>
      <c r="F508" s="278" t="s">
        <v>489</v>
      </c>
    </row>
    <row r="509" spans="1:6" customFormat="1" x14ac:dyDescent="0.25">
      <c r="A509" s="278" t="s">
        <v>2055</v>
      </c>
      <c r="B509" s="278" t="s">
        <v>2056</v>
      </c>
      <c r="C509" s="278" t="s">
        <v>435</v>
      </c>
      <c r="D509" s="283" t="s">
        <v>658</v>
      </c>
      <c r="E509" s="278" t="s">
        <v>5749</v>
      </c>
      <c r="F509" s="278" t="s">
        <v>489</v>
      </c>
    </row>
    <row r="510" spans="1:6" customFormat="1" x14ac:dyDescent="0.25">
      <c r="A510" s="278" t="s">
        <v>2057</v>
      </c>
      <c r="B510" s="278" t="s">
        <v>2058</v>
      </c>
      <c r="C510" s="278" t="s">
        <v>435</v>
      </c>
      <c r="D510" s="283" t="s">
        <v>658</v>
      </c>
      <c r="E510" s="278" t="s">
        <v>5749</v>
      </c>
      <c r="F510" s="278" t="s">
        <v>489</v>
      </c>
    </row>
    <row r="511" spans="1:6" customFormat="1" x14ac:dyDescent="0.25">
      <c r="A511" s="278" t="s">
        <v>2059</v>
      </c>
      <c r="B511" s="278" t="s">
        <v>2060</v>
      </c>
      <c r="C511" s="278" t="s">
        <v>435</v>
      </c>
      <c r="D511" s="283" t="s">
        <v>658</v>
      </c>
      <c r="E511" s="278" t="s">
        <v>5749</v>
      </c>
      <c r="F511" s="278" t="s">
        <v>489</v>
      </c>
    </row>
    <row r="512" spans="1:6" customFormat="1" x14ac:dyDescent="0.25">
      <c r="A512" s="278" t="s">
        <v>2061</v>
      </c>
      <c r="B512" s="278" t="s">
        <v>2062</v>
      </c>
      <c r="C512" s="278" t="s">
        <v>435</v>
      </c>
      <c r="D512" s="283" t="s">
        <v>658</v>
      </c>
      <c r="E512" s="278" t="s">
        <v>5749</v>
      </c>
      <c r="F512" s="278" t="s">
        <v>489</v>
      </c>
    </row>
    <row r="513" spans="1:6" customFormat="1" x14ac:dyDescent="0.25">
      <c r="A513" s="278" t="s">
        <v>2063</v>
      </c>
      <c r="B513" s="278" t="s">
        <v>2064</v>
      </c>
      <c r="C513" s="278" t="s">
        <v>435</v>
      </c>
      <c r="D513" s="283" t="s">
        <v>658</v>
      </c>
      <c r="E513" s="278" t="s">
        <v>5749</v>
      </c>
      <c r="F513" s="278" t="s">
        <v>489</v>
      </c>
    </row>
    <row r="514" spans="1:6" customFormat="1" x14ac:dyDescent="0.25">
      <c r="A514" s="278" t="s">
        <v>2065</v>
      </c>
      <c r="B514" s="278" t="s">
        <v>2066</v>
      </c>
      <c r="C514" s="278" t="s">
        <v>435</v>
      </c>
      <c r="D514" s="283" t="s">
        <v>658</v>
      </c>
      <c r="E514" s="278" t="s">
        <v>5749</v>
      </c>
      <c r="F514" s="278" t="s">
        <v>489</v>
      </c>
    </row>
    <row r="515" spans="1:6" customFormat="1" x14ac:dyDescent="0.25">
      <c r="A515" s="278" t="s">
        <v>2067</v>
      </c>
      <c r="B515" s="278" t="s">
        <v>2068</v>
      </c>
      <c r="C515" s="278" t="s">
        <v>435</v>
      </c>
      <c r="D515" s="283" t="s">
        <v>658</v>
      </c>
      <c r="E515" s="278" t="s">
        <v>5749</v>
      </c>
      <c r="F515" s="278" t="s">
        <v>489</v>
      </c>
    </row>
    <row r="516" spans="1:6" customFormat="1" x14ac:dyDescent="0.25">
      <c r="A516" s="278" t="s">
        <v>2069</v>
      </c>
      <c r="B516" s="278" t="s">
        <v>2070</v>
      </c>
      <c r="C516" s="278" t="s">
        <v>435</v>
      </c>
      <c r="D516" s="283" t="s">
        <v>658</v>
      </c>
      <c r="E516" s="278" t="s">
        <v>5749</v>
      </c>
      <c r="F516" s="278" t="s">
        <v>489</v>
      </c>
    </row>
    <row r="517" spans="1:6" customFormat="1" x14ac:dyDescent="0.25">
      <c r="A517" s="278" t="s">
        <v>2071</v>
      </c>
      <c r="B517" s="278" t="s">
        <v>2072</v>
      </c>
      <c r="C517" s="278" t="s">
        <v>435</v>
      </c>
      <c r="D517" s="283" t="s">
        <v>658</v>
      </c>
      <c r="E517" s="278" t="s">
        <v>5749</v>
      </c>
      <c r="F517" s="278" t="s">
        <v>489</v>
      </c>
    </row>
    <row r="518" spans="1:6" customFormat="1" x14ac:dyDescent="0.25">
      <c r="A518" s="278" t="s">
        <v>2073</v>
      </c>
      <c r="B518" s="278" t="s">
        <v>2074</v>
      </c>
      <c r="C518" s="278" t="s">
        <v>435</v>
      </c>
      <c r="D518" s="283" t="s">
        <v>658</v>
      </c>
      <c r="E518" s="278" t="s">
        <v>5749</v>
      </c>
      <c r="F518" s="278" t="s">
        <v>489</v>
      </c>
    </row>
    <row r="519" spans="1:6" customFormat="1" x14ac:dyDescent="0.25">
      <c r="A519" s="278" t="s">
        <v>2075</v>
      </c>
      <c r="B519" s="278" t="s">
        <v>2076</v>
      </c>
      <c r="C519" s="278" t="s">
        <v>435</v>
      </c>
      <c r="D519" s="283" t="s">
        <v>658</v>
      </c>
      <c r="E519" s="278" t="s">
        <v>5749</v>
      </c>
      <c r="F519" s="278" t="s">
        <v>489</v>
      </c>
    </row>
    <row r="520" spans="1:6" customFormat="1" x14ac:dyDescent="0.25">
      <c r="A520" s="278" t="s">
        <v>2077</v>
      </c>
      <c r="B520" s="278" t="s">
        <v>2078</v>
      </c>
      <c r="C520" s="278" t="s">
        <v>435</v>
      </c>
      <c r="D520" s="283" t="s">
        <v>658</v>
      </c>
      <c r="E520" s="278" t="s">
        <v>5749</v>
      </c>
      <c r="F520" s="278" t="s">
        <v>489</v>
      </c>
    </row>
    <row r="521" spans="1:6" customFormat="1" x14ac:dyDescent="0.25">
      <c r="A521" s="278" t="s">
        <v>2079</v>
      </c>
      <c r="B521" s="278" t="s">
        <v>2080</v>
      </c>
      <c r="C521" s="278" t="s">
        <v>435</v>
      </c>
      <c r="D521" s="283" t="s">
        <v>658</v>
      </c>
      <c r="E521" s="278" t="s">
        <v>5749</v>
      </c>
      <c r="F521" s="278" t="s">
        <v>489</v>
      </c>
    </row>
    <row r="522" spans="1:6" customFormat="1" x14ac:dyDescent="0.25">
      <c r="A522" s="278" t="s">
        <v>2081</v>
      </c>
      <c r="B522" s="278" t="s">
        <v>2082</v>
      </c>
      <c r="C522" s="278" t="s">
        <v>435</v>
      </c>
      <c r="D522" s="283" t="s">
        <v>658</v>
      </c>
      <c r="E522" s="278" t="s">
        <v>5749</v>
      </c>
      <c r="F522" s="278" t="s">
        <v>489</v>
      </c>
    </row>
    <row r="523" spans="1:6" customFormat="1" x14ac:dyDescent="0.25">
      <c r="A523" s="278" t="s">
        <v>2083</v>
      </c>
      <c r="B523" s="278" t="s">
        <v>2084</v>
      </c>
      <c r="C523" s="278" t="s">
        <v>435</v>
      </c>
      <c r="D523" s="283" t="s">
        <v>658</v>
      </c>
      <c r="E523" s="278" t="s">
        <v>5749</v>
      </c>
      <c r="F523" s="278" t="s">
        <v>489</v>
      </c>
    </row>
    <row r="524" spans="1:6" customFormat="1" x14ac:dyDescent="0.25">
      <c r="A524" s="278" t="s">
        <v>2085</v>
      </c>
      <c r="B524" s="278" t="s">
        <v>2086</v>
      </c>
      <c r="C524" s="278" t="s">
        <v>435</v>
      </c>
      <c r="D524" s="283" t="s">
        <v>658</v>
      </c>
      <c r="E524" s="278" t="s">
        <v>5749</v>
      </c>
      <c r="F524" s="278" t="s">
        <v>489</v>
      </c>
    </row>
    <row r="525" spans="1:6" customFormat="1" x14ac:dyDescent="0.25">
      <c r="A525" s="278" t="s">
        <v>2087</v>
      </c>
      <c r="B525" s="278" t="s">
        <v>2088</v>
      </c>
      <c r="C525" s="278" t="s">
        <v>435</v>
      </c>
      <c r="D525" s="283" t="s">
        <v>658</v>
      </c>
      <c r="E525" s="278" t="s">
        <v>5749</v>
      </c>
      <c r="F525" s="278" t="s">
        <v>489</v>
      </c>
    </row>
    <row r="526" spans="1:6" customFormat="1" x14ac:dyDescent="0.25">
      <c r="A526" s="278" t="s">
        <v>2089</v>
      </c>
      <c r="B526" s="278" t="s">
        <v>2090</v>
      </c>
      <c r="C526" s="278" t="s">
        <v>435</v>
      </c>
      <c r="D526" s="283" t="s">
        <v>658</v>
      </c>
      <c r="E526" s="278" t="s">
        <v>5749</v>
      </c>
      <c r="F526" s="278" t="s">
        <v>489</v>
      </c>
    </row>
    <row r="527" spans="1:6" customFormat="1" x14ac:dyDescent="0.25">
      <c r="A527" s="278" t="s">
        <v>2091</v>
      </c>
      <c r="B527" s="278" t="s">
        <v>2092</v>
      </c>
      <c r="C527" s="278" t="s">
        <v>435</v>
      </c>
      <c r="D527" s="283" t="s">
        <v>658</v>
      </c>
      <c r="E527" s="278" t="s">
        <v>5749</v>
      </c>
      <c r="F527" s="278" t="s">
        <v>489</v>
      </c>
    </row>
    <row r="528" spans="1:6" customFormat="1" x14ac:dyDescent="0.25">
      <c r="A528" s="278" t="s">
        <v>2093</v>
      </c>
      <c r="B528" s="278" t="s">
        <v>2094</v>
      </c>
      <c r="C528" s="278" t="s">
        <v>435</v>
      </c>
      <c r="D528" s="283" t="s">
        <v>658</v>
      </c>
      <c r="E528" s="278" t="s">
        <v>5749</v>
      </c>
      <c r="F528" s="278" t="s">
        <v>489</v>
      </c>
    </row>
    <row r="529" spans="1:6" customFormat="1" x14ac:dyDescent="0.25">
      <c r="A529" s="278" t="s">
        <v>2095</v>
      </c>
      <c r="B529" s="278" t="s">
        <v>2096</v>
      </c>
      <c r="C529" s="278" t="s">
        <v>435</v>
      </c>
      <c r="D529" s="283" t="s">
        <v>658</v>
      </c>
      <c r="E529" s="278" t="s">
        <v>5749</v>
      </c>
      <c r="F529" s="278" t="s">
        <v>489</v>
      </c>
    </row>
    <row r="530" spans="1:6" customFormat="1" x14ac:dyDescent="0.25">
      <c r="A530" s="278" t="s">
        <v>2097</v>
      </c>
      <c r="B530" s="278" t="s">
        <v>2098</v>
      </c>
      <c r="C530" s="278" t="s">
        <v>435</v>
      </c>
      <c r="D530" s="283" t="s">
        <v>658</v>
      </c>
      <c r="E530" s="278" t="s">
        <v>5749</v>
      </c>
      <c r="F530" s="278" t="s">
        <v>489</v>
      </c>
    </row>
    <row r="531" spans="1:6" customFormat="1" x14ac:dyDescent="0.25">
      <c r="A531" s="278" t="s">
        <v>2099</v>
      </c>
      <c r="B531" s="278" t="s">
        <v>2100</v>
      </c>
      <c r="C531" s="278" t="s">
        <v>435</v>
      </c>
      <c r="D531" s="283" t="s">
        <v>658</v>
      </c>
      <c r="E531" s="278" t="s">
        <v>5749</v>
      </c>
      <c r="F531" s="278" t="s">
        <v>489</v>
      </c>
    </row>
    <row r="532" spans="1:6" customFormat="1" x14ac:dyDescent="0.25">
      <c r="A532" s="278" t="s">
        <v>2101</v>
      </c>
      <c r="B532" s="278" t="s">
        <v>2102</v>
      </c>
      <c r="C532" s="278" t="s">
        <v>435</v>
      </c>
      <c r="D532" s="283" t="s">
        <v>657</v>
      </c>
      <c r="E532" s="278" t="s">
        <v>5749</v>
      </c>
      <c r="F532" s="278" t="s">
        <v>489</v>
      </c>
    </row>
    <row r="533" spans="1:6" customFormat="1" x14ac:dyDescent="0.25">
      <c r="A533" s="278" t="s">
        <v>2103</v>
      </c>
      <c r="B533" s="278" t="s">
        <v>2104</v>
      </c>
      <c r="C533" s="278" t="s">
        <v>435</v>
      </c>
      <c r="D533" s="283" t="s">
        <v>657</v>
      </c>
      <c r="E533" s="278" t="s">
        <v>5749</v>
      </c>
      <c r="F533" s="278" t="s">
        <v>489</v>
      </c>
    </row>
    <row r="534" spans="1:6" customFormat="1" x14ac:dyDescent="0.25">
      <c r="A534" s="278" t="s">
        <v>2105</v>
      </c>
      <c r="B534" s="278" t="s">
        <v>2106</v>
      </c>
      <c r="C534" s="278" t="s">
        <v>435</v>
      </c>
      <c r="D534" s="283" t="s">
        <v>657</v>
      </c>
      <c r="E534" s="278" t="s">
        <v>5749</v>
      </c>
      <c r="F534" s="278" t="s">
        <v>489</v>
      </c>
    </row>
    <row r="535" spans="1:6" customFormat="1" x14ac:dyDescent="0.25">
      <c r="A535" s="278" t="s">
        <v>2107</v>
      </c>
      <c r="B535" s="278" t="s">
        <v>2108</v>
      </c>
      <c r="C535" s="278" t="s">
        <v>435</v>
      </c>
      <c r="D535" s="283" t="s">
        <v>657</v>
      </c>
      <c r="E535" s="278" t="s">
        <v>5749</v>
      </c>
      <c r="F535" s="278" t="s">
        <v>489</v>
      </c>
    </row>
    <row r="536" spans="1:6" customFormat="1" x14ac:dyDescent="0.25">
      <c r="A536" s="278" t="s">
        <v>2109</v>
      </c>
      <c r="B536" s="278" t="s">
        <v>2110</v>
      </c>
      <c r="C536" s="278" t="s">
        <v>435</v>
      </c>
      <c r="D536" s="283" t="s">
        <v>657</v>
      </c>
      <c r="E536" s="278" t="s">
        <v>5749</v>
      </c>
      <c r="F536" s="278" t="s">
        <v>489</v>
      </c>
    </row>
    <row r="537" spans="1:6" customFormat="1" x14ac:dyDescent="0.25">
      <c r="A537" s="278" t="s">
        <v>2111</v>
      </c>
      <c r="B537" s="278" t="s">
        <v>2112</v>
      </c>
      <c r="C537" s="278" t="s">
        <v>435</v>
      </c>
      <c r="D537" s="283" t="s">
        <v>657</v>
      </c>
      <c r="E537" s="278" t="s">
        <v>5749</v>
      </c>
      <c r="F537" s="278" t="s">
        <v>489</v>
      </c>
    </row>
    <row r="538" spans="1:6" customFormat="1" x14ac:dyDescent="0.25">
      <c r="A538" s="278" t="s">
        <v>2113</v>
      </c>
      <c r="B538" s="278" t="s">
        <v>2114</v>
      </c>
      <c r="C538" s="278" t="s">
        <v>443</v>
      </c>
      <c r="D538" s="283" t="s">
        <v>657</v>
      </c>
      <c r="E538" s="278" t="s">
        <v>5750</v>
      </c>
      <c r="F538" s="278" t="s">
        <v>489</v>
      </c>
    </row>
    <row r="539" spans="1:6" customFormat="1" x14ac:dyDescent="0.25">
      <c r="A539" s="278" t="s">
        <v>2115</v>
      </c>
      <c r="B539" s="278" t="s">
        <v>2116</v>
      </c>
      <c r="C539" s="278" t="s">
        <v>447</v>
      </c>
      <c r="D539" s="283" t="s">
        <v>657</v>
      </c>
      <c r="E539" s="278" t="s">
        <v>5750</v>
      </c>
      <c r="F539" s="278" t="s">
        <v>489</v>
      </c>
    </row>
    <row r="540" spans="1:6" customFormat="1" x14ac:dyDescent="0.25">
      <c r="A540" s="278" t="s">
        <v>2117</v>
      </c>
      <c r="B540" s="278" t="s">
        <v>2118</v>
      </c>
      <c r="C540" s="278" t="s">
        <v>443</v>
      </c>
      <c r="D540" s="283" t="s">
        <v>657</v>
      </c>
      <c r="E540" s="278" t="s">
        <v>5750</v>
      </c>
      <c r="F540" s="278" t="s">
        <v>489</v>
      </c>
    </row>
    <row r="541" spans="1:6" customFormat="1" x14ac:dyDescent="0.25">
      <c r="A541" s="278" t="s">
        <v>2119</v>
      </c>
      <c r="B541" s="278" t="s">
        <v>2120</v>
      </c>
      <c r="C541" s="278" t="s">
        <v>439</v>
      </c>
      <c r="D541" s="283" t="s">
        <v>657</v>
      </c>
      <c r="E541" s="278" t="s">
        <v>5750</v>
      </c>
      <c r="F541" s="278" t="s">
        <v>489</v>
      </c>
    </row>
    <row r="542" spans="1:6" customFormat="1" x14ac:dyDescent="0.25">
      <c r="A542" s="278" t="s">
        <v>2121</v>
      </c>
      <c r="B542" s="278" t="s">
        <v>2122</v>
      </c>
      <c r="C542" s="278" t="s">
        <v>447</v>
      </c>
      <c r="D542" s="283" t="s">
        <v>657</v>
      </c>
      <c r="E542" s="278" t="s">
        <v>5750</v>
      </c>
      <c r="F542" s="278" t="s">
        <v>489</v>
      </c>
    </row>
    <row r="543" spans="1:6" customFormat="1" x14ac:dyDescent="0.25">
      <c r="A543" s="278" t="s">
        <v>2123</v>
      </c>
      <c r="B543" s="278" t="s">
        <v>2124</v>
      </c>
      <c r="C543" s="278" t="s">
        <v>443</v>
      </c>
      <c r="D543" s="283" t="s">
        <v>657</v>
      </c>
      <c r="E543" s="278" t="s">
        <v>5750</v>
      </c>
      <c r="F543" s="278" t="s">
        <v>489</v>
      </c>
    </row>
    <row r="544" spans="1:6" customFormat="1" x14ac:dyDescent="0.25">
      <c r="A544" s="278" t="s">
        <v>2125</v>
      </c>
      <c r="B544" s="278" t="s">
        <v>2126</v>
      </c>
      <c r="C544" s="278" t="s">
        <v>443</v>
      </c>
      <c r="D544" s="283" t="s">
        <v>657</v>
      </c>
      <c r="E544" s="278" t="s">
        <v>5750</v>
      </c>
      <c r="F544" s="278" t="s">
        <v>489</v>
      </c>
    </row>
    <row r="545" spans="1:6" customFormat="1" x14ac:dyDescent="0.25">
      <c r="A545" s="278" t="s">
        <v>2127</v>
      </c>
      <c r="B545" s="278" t="s">
        <v>2128</v>
      </c>
      <c r="C545" s="278" t="s">
        <v>447</v>
      </c>
      <c r="D545" s="283" t="s">
        <v>657</v>
      </c>
      <c r="E545" s="278" t="s">
        <v>5750</v>
      </c>
      <c r="F545" s="278" t="s">
        <v>489</v>
      </c>
    </row>
    <row r="546" spans="1:6" customFormat="1" x14ac:dyDescent="0.25">
      <c r="A546" s="278" t="s">
        <v>2129</v>
      </c>
      <c r="B546" s="278" t="s">
        <v>2130</v>
      </c>
      <c r="C546" s="278" t="s">
        <v>458</v>
      </c>
      <c r="D546" s="283" t="s">
        <v>657</v>
      </c>
      <c r="E546" s="278" t="s">
        <v>5750</v>
      </c>
      <c r="F546" s="278" t="s">
        <v>489</v>
      </c>
    </row>
    <row r="547" spans="1:6" customFormat="1" x14ac:dyDescent="0.25">
      <c r="A547" s="278" t="s">
        <v>2131</v>
      </c>
      <c r="B547" s="278" t="s">
        <v>2132</v>
      </c>
      <c r="C547" s="278" t="s">
        <v>439</v>
      </c>
      <c r="D547" s="283" t="s">
        <v>657</v>
      </c>
      <c r="E547" s="278" t="s">
        <v>5750</v>
      </c>
      <c r="F547" s="278" t="s">
        <v>489</v>
      </c>
    </row>
    <row r="548" spans="1:6" customFormat="1" x14ac:dyDescent="0.25">
      <c r="A548" s="278" t="s">
        <v>2133</v>
      </c>
      <c r="B548" s="278" t="s">
        <v>2134</v>
      </c>
      <c r="C548" s="278" t="s">
        <v>458</v>
      </c>
      <c r="D548" s="283" t="s">
        <v>657</v>
      </c>
      <c r="E548" s="278" t="s">
        <v>5750</v>
      </c>
      <c r="F548" s="278" t="s">
        <v>489</v>
      </c>
    </row>
    <row r="549" spans="1:6" customFormat="1" x14ac:dyDescent="0.25">
      <c r="A549" s="278" t="s">
        <v>2135</v>
      </c>
      <c r="B549" s="278" t="s">
        <v>2136</v>
      </c>
      <c r="C549" s="278" t="s">
        <v>459</v>
      </c>
      <c r="D549" s="283" t="s">
        <v>657</v>
      </c>
      <c r="E549" s="278" t="s">
        <v>5750</v>
      </c>
      <c r="F549" s="278" t="s">
        <v>489</v>
      </c>
    </row>
    <row r="550" spans="1:6" customFormat="1" x14ac:dyDescent="0.25">
      <c r="A550" s="278" t="s">
        <v>2137</v>
      </c>
      <c r="B550" s="278" t="s">
        <v>2138</v>
      </c>
      <c r="C550" s="278" t="s">
        <v>439</v>
      </c>
      <c r="D550" s="283" t="s">
        <v>657</v>
      </c>
      <c r="E550" s="278" t="s">
        <v>5750</v>
      </c>
      <c r="F550" s="278" t="s">
        <v>489</v>
      </c>
    </row>
    <row r="551" spans="1:6" customFormat="1" x14ac:dyDescent="0.25">
      <c r="A551" s="278" t="s">
        <v>2139</v>
      </c>
      <c r="B551" s="278" t="s">
        <v>2140</v>
      </c>
      <c r="C551" s="278" t="s">
        <v>447</v>
      </c>
      <c r="D551" s="283" t="s">
        <v>646</v>
      </c>
      <c r="E551" s="278" t="s">
        <v>5751</v>
      </c>
      <c r="F551" s="278" t="s">
        <v>489</v>
      </c>
    </row>
    <row r="552" spans="1:6" customFormat="1" x14ac:dyDescent="0.25">
      <c r="A552" s="278" t="s">
        <v>2141</v>
      </c>
      <c r="B552" s="278" t="s">
        <v>2142</v>
      </c>
      <c r="C552" s="278" t="s">
        <v>455</v>
      </c>
      <c r="D552" s="283" t="s">
        <v>646</v>
      </c>
      <c r="E552" s="278" t="s">
        <v>5751</v>
      </c>
      <c r="F552" s="278" t="s">
        <v>489</v>
      </c>
    </row>
    <row r="553" spans="1:6" customFormat="1" x14ac:dyDescent="0.25">
      <c r="A553" s="278" t="s">
        <v>2143</v>
      </c>
      <c r="B553" s="278" t="s">
        <v>2144</v>
      </c>
      <c r="C553" s="278" t="s">
        <v>466</v>
      </c>
      <c r="D553" s="283" t="s">
        <v>646</v>
      </c>
      <c r="E553" s="278" t="s">
        <v>5751</v>
      </c>
      <c r="F553" s="278" t="s">
        <v>489</v>
      </c>
    </row>
    <row r="554" spans="1:6" customFormat="1" x14ac:dyDescent="0.25">
      <c r="A554" s="278" t="s">
        <v>2145</v>
      </c>
      <c r="B554" s="278" t="s">
        <v>2146</v>
      </c>
      <c r="C554" s="278" t="s">
        <v>466</v>
      </c>
      <c r="D554" s="283" t="s">
        <v>649</v>
      </c>
      <c r="E554" s="278" t="s">
        <v>5751</v>
      </c>
      <c r="F554" s="278" t="s">
        <v>489</v>
      </c>
    </row>
    <row r="555" spans="1:6" customFormat="1" x14ac:dyDescent="0.25">
      <c r="A555" s="278" t="s">
        <v>2147</v>
      </c>
      <c r="B555" s="278" t="s">
        <v>2148</v>
      </c>
      <c r="C555" s="278" t="s">
        <v>470</v>
      </c>
      <c r="D555" s="283" t="s">
        <v>649</v>
      </c>
      <c r="E555" s="278" t="s">
        <v>5751</v>
      </c>
      <c r="F555" s="278" t="s">
        <v>489</v>
      </c>
    </row>
    <row r="556" spans="1:6" customFormat="1" x14ac:dyDescent="0.25">
      <c r="A556" s="278" t="s">
        <v>2149</v>
      </c>
      <c r="B556" s="278" t="s">
        <v>2150</v>
      </c>
      <c r="C556" s="278" t="s">
        <v>466</v>
      </c>
      <c r="D556" s="283" t="s">
        <v>654</v>
      </c>
      <c r="E556" s="278" t="s">
        <v>5751</v>
      </c>
      <c r="F556" s="278" t="s">
        <v>489</v>
      </c>
    </row>
    <row r="557" spans="1:6" customFormat="1" x14ac:dyDescent="0.25">
      <c r="A557" s="278" t="s">
        <v>2151</v>
      </c>
      <c r="B557" s="278" t="s">
        <v>2152</v>
      </c>
      <c r="C557" s="278" t="s">
        <v>453</v>
      </c>
      <c r="D557" s="283" t="s">
        <v>655</v>
      </c>
      <c r="E557" s="278" t="s">
        <v>5751</v>
      </c>
      <c r="F557" s="278" t="s">
        <v>489</v>
      </c>
    </row>
    <row r="558" spans="1:6" customFormat="1" x14ac:dyDescent="0.25">
      <c r="A558" s="278" t="s">
        <v>2153</v>
      </c>
      <c r="B558" s="278" t="s">
        <v>2154</v>
      </c>
      <c r="C558" s="278" t="s">
        <v>466</v>
      </c>
      <c r="D558" s="283" t="s">
        <v>644</v>
      </c>
      <c r="E558" s="278" t="s">
        <v>5751</v>
      </c>
      <c r="F558" s="278" t="s">
        <v>489</v>
      </c>
    </row>
    <row r="559" spans="1:6" customFormat="1" x14ac:dyDescent="0.25">
      <c r="A559" s="278" t="s">
        <v>2155</v>
      </c>
      <c r="B559" s="278" t="s">
        <v>2156</v>
      </c>
      <c r="C559" s="278" t="s">
        <v>458</v>
      </c>
      <c r="D559" s="283" t="s">
        <v>644</v>
      </c>
      <c r="E559" s="278" t="s">
        <v>5751</v>
      </c>
      <c r="F559" s="278" t="s">
        <v>489</v>
      </c>
    </row>
    <row r="560" spans="1:6" customFormat="1" x14ac:dyDescent="0.25">
      <c r="A560" s="278" t="s">
        <v>2157</v>
      </c>
      <c r="B560" s="278" t="s">
        <v>2158</v>
      </c>
      <c r="C560" s="278" t="s">
        <v>466</v>
      </c>
      <c r="D560" s="283" t="s">
        <v>644</v>
      </c>
      <c r="E560" s="278" t="s">
        <v>5751</v>
      </c>
      <c r="F560" s="278" t="s">
        <v>489</v>
      </c>
    </row>
    <row r="561" spans="1:6" customFormat="1" x14ac:dyDescent="0.25">
      <c r="A561" s="278" t="s">
        <v>2159</v>
      </c>
      <c r="B561" s="278" t="s">
        <v>2160</v>
      </c>
      <c r="C561" s="278" t="s">
        <v>466</v>
      </c>
      <c r="D561" s="283" t="s">
        <v>644</v>
      </c>
      <c r="E561" s="278" t="s">
        <v>5751</v>
      </c>
      <c r="F561" s="278" t="s">
        <v>489</v>
      </c>
    </row>
    <row r="562" spans="1:6" customFormat="1" x14ac:dyDescent="0.25">
      <c r="A562" s="278" t="s">
        <v>2161</v>
      </c>
      <c r="B562" s="278" t="s">
        <v>2162</v>
      </c>
      <c r="C562" s="278" t="s">
        <v>458</v>
      </c>
      <c r="D562" s="283" t="s">
        <v>644</v>
      </c>
      <c r="E562" s="278" t="s">
        <v>5751</v>
      </c>
      <c r="F562" s="278" t="s">
        <v>489</v>
      </c>
    </row>
    <row r="563" spans="1:6" customFormat="1" x14ac:dyDescent="0.25">
      <c r="A563" s="278" t="s">
        <v>2163</v>
      </c>
      <c r="B563" s="278" t="s">
        <v>2164</v>
      </c>
      <c r="C563" s="278" t="s">
        <v>458</v>
      </c>
      <c r="D563" s="283" t="s">
        <v>644</v>
      </c>
      <c r="E563" s="278" t="s">
        <v>5751</v>
      </c>
      <c r="F563" s="278" t="s">
        <v>489</v>
      </c>
    </row>
    <row r="564" spans="1:6" customFormat="1" x14ac:dyDescent="0.25">
      <c r="A564" s="278" t="s">
        <v>2165</v>
      </c>
      <c r="B564" s="278" t="s">
        <v>2166</v>
      </c>
      <c r="C564" s="278" t="s">
        <v>447</v>
      </c>
      <c r="D564" s="283" t="s">
        <v>644</v>
      </c>
      <c r="E564" s="278" t="s">
        <v>5751</v>
      </c>
      <c r="F564" s="278" t="s">
        <v>489</v>
      </c>
    </row>
    <row r="565" spans="1:6" customFormat="1" x14ac:dyDescent="0.25">
      <c r="A565" s="278" t="s">
        <v>2167</v>
      </c>
      <c r="B565" s="278" t="s">
        <v>2168</v>
      </c>
      <c r="C565" s="278" t="s">
        <v>435</v>
      </c>
      <c r="D565" s="283" t="s">
        <v>644</v>
      </c>
      <c r="E565" s="278" t="s">
        <v>5749</v>
      </c>
      <c r="F565" s="278" t="s">
        <v>489</v>
      </c>
    </row>
    <row r="566" spans="1:6" customFormat="1" x14ac:dyDescent="0.25">
      <c r="A566" s="278" t="s">
        <v>2169</v>
      </c>
      <c r="B566" s="278" t="s">
        <v>2170</v>
      </c>
      <c r="C566" s="278" t="s">
        <v>470</v>
      </c>
      <c r="D566" s="283" t="s">
        <v>647</v>
      </c>
      <c r="E566" s="278" t="s">
        <v>5751</v>
      </c>
      <c r="F566" s="278" t="s">
        <v>489</v>
      </c>
    </row>
    <row r="567" spans="1:6" customFormat="1" x14ac:dyDescent="0.25">
      <c r="A567" s="278" t="s">
        <v>2171</v>
      </c>
      <c r="B567" s="278" t="s">
        <v>2172</v>
      </c>
      <c r="C567" s="278" t="s">
        <v>449</v>
      </c>
      <c r="D567" s="283" t="s">
        <v>647</v>
      </c>
      <c r="E567" s="278" t="s">
        <v>5751</v>
      </c>
      <c r="F567" s="278" t="s">
        <v>489</v>
      </c>
    </row>
    <row r="568" spans="1:6" customFormat="1" x14ac:dyDescent="0.25">
      <c r="A568" s="278" t="s">
        <v>2173</v>
      </c>
      <c r="B568" s="278" t="s">
        <v>2174</v>
      </c>
      <c r="C568" s="278" t="s">
        <v>435</v>
      </c>
      <c r="D568" s="283" t="s">
        <v>647</v>
      </c>
      <c r="E568" s="278" t="s">
        <v>5751</v>
      </c>
      <c r="F568" s="278" t="s">
        <v>489</v>
      </c>
    </row>
    <row r="569" spans="1:6" customFormat="1" x14ac:dyDescent="0.25">
      <c r="A569" s="278" t="s">
        <v>2175</v>
      </c>
      <c r="B569" s="278" t="s">
        <v>2176</v>
      </c>
      <c r="C569" s="278" t="s">
        <v>466</v>
      </c>
      <c r="D569" s="283" t="s">
        <v>647</v>
      </c>
      <c r="E569" s="278" t="s">
        <v>5751</v>
      </c>
      <c r="F569" s="278" t="s">
        <v>489</v>
      </c>
    </row>
    <row r="570" spans="1:6" customFormat="1" x14ac:dyDescent="0.25">
      <c r="A570" s="278" t="s">
        <v>2177</v>
      </c>
      <c r="B570" s="278" t="s">
        <v>2178</v>
      </c>
      <c r="C570" s="278" t="s">
        <v>441</v>
      </c>
      <c r="D570" s="283" t="s">
        <v>647</v>
      </c>
      <c r="E570" s="278" t="s">
        <v>5751</v>
      </c>
      <c r="F570" s="278" t="s">
        <v>489</v>
      </c>
    </row>
    <row r="571" spans="1:6" customFormat="1" x14ac:dyDescent="0.25">
      <c r="A571" s="278" t="s">
        <v>2179</v>
      </c>
      <c r="B571" s="278" t="s">
        <v>2180</v>
      </c>
      <c r="C571" s="278" t="s">
        <v>466</v>
      </c>
      <c r="D571" s="283" t="s">
        <v>652</v>
      </c>
      <c r="E571" s="278" t="s">
        <v>5751</v>
      </c>
      <c r="F571" s="278" t="s">
        <v>489</v>
      </c>
    </row>
    <row r="572" spans="1:6" customFormat="1" x14ac:dyDescent="0.25">
      <c r="A572" s="278" t="s">
        <v>2181</v>
      </c>
      <c r="B572" s="278" t="s">
        <v>2182</v>
      </c>
      <c r="C572" s="278" t="s">
        <v>497</v>
      </c>
      <c r="D572" s="283" t="s">
        <v>652</v>
      </c>
      <c r="E572" s="278" t="s">
        <v>5751</v>
      </c>
      <c r="F572" s="278" t="s">
        <v>489</v>
      </c>
    </row>
    <row r="573" spans="1:6" customFormat="1" x14ac:dyDescent="0.25">
      <c r="A573" s="278" t="s">
        <v>2183</v>
      </c>
      <c r="B573" s="278" t="s">
        <v>2184</v>
      </c>
      <c r="C573" s="278" t="s">
        <v>435</v>
      </c>
      <c r="D573" s="283" t="s">
        <v>656</v>
      </c>
      <c r="E573" s="278" t="s">
        <v>5751</v>
      </c>
      <c r="F573" s="278" t="s">
        <v>489</v>
      </c>
    </row>
    <row r="574" spans="1:6" customFormat="1" x14ac:dyDescent="0.25">
      <c r="A574" s="278" t="s">
        <v>2185</v>
      </c>
      <c r="B574" s="278" t="s">
        <v>2186</v>
      </c>
      <c r="C574" s="278" t="s">
        <v>435</v>
      </c>
      <c r="D574" s="283" t="s">
        <v>648</v>
      </c>
      <c r="E574" s="278" t="s">
        <v>5751</v>
      </c>
      <c r="F574" s="278" t="s">
        <v>489</v>
      </c>
    </row>
    <row r="575" spans="1:6" customFormat="1" x14ac:dyDescent="0.25">
      <c r="A575" s="278" t="s">
        <v>2187</v>
      </c>
      <c r="B575" s="278" t="s">
        <v>2188</v>
      </c>
      <c r="C575" s="278" t="s">
        <v>435</v>
      </c>
      <c r="D575" s="283" t="s">
        <v>648</v>
      </c>
      <c r="E575" s="278" t="s">
        <v>5751</v>
      </c>
      <c r="F575" s="278" t="s">
        <v>489</v>
      </c>
    </row>
    <row r="576" spans="1:6" customFormat="1" x14ac:dyDescent="0.25">
      <c r="A576" s="278" t="s">
        <v>2189</v>
      </c>
      <c r="B576" s="278" t="s">
        <v>2190</v>
      </c>
      <c r="C576" s="278" t="s">
        <v>435</v>
      </c>
      <c r="D576" s="283" t="s">
        <v>648</v>
      </c>
      <c r="E576" s="278" t="s">
        <v>5751</v>
      </c>
      <c r="F576" s="278" t="s">
        <v>489</v>
      </c>
    </row>
    <row r="577" spans="1:6" customFormat="1" x14ac:dyDescent="0.25">
      <c r="A577" s="278" t="s">
        <v>2191</v>
      </c>
      <c r="B577" s="278" t="s">
        <v>2192</v>
      </c>
      <c r="C577" s="278" t="s">
        <v>435</v>
      </c>
      <c r="D577" s="283" t="s">
        <v>648</v>
      </c>
      <c r="E577" s="278" t="s">
        <v>5751</v>
      </c>
      <c r="F577" s="278" t="s">
        <v>489</v>
      </c>
    </row>
    <row r="578" spans="1:6" customFormat="1" x14ac:dyDescent="0.25">
      <c r="A578" s="278" t="s">
        <v>2193</v>
      </c>
      <c r="B578" s="278" t="s">
        <v>2194</v>
      </c>
      <c r="C578" s="278" t="s">
        <v>435</v>
      </c>
      <c r="D578" s="283" t="s">
        <v>648</v>
      </c>
      <c r="E578" s="278" t="s">
        <v>5751</v>
      </c>
      <c r="F578" s="278" t="s">
        <v>489</v>
      </c>
    </row>
    <row r="579" spans="1:6" customFormat="1" x14ac:dyDescent="0.25">
      <c r="A579" s="278" t="s">
        <v>2195</v>
      </c>
      <c r="B579" s="278" t="s">
        <v>2196</v>
      </c>
      <c r="C579" s="278" t="s">
        <v>435</v>
      </c>
      <c r="D579" s="283" t="s">
        <v>648</v>
      </c>
      <c r="E579" s="278" t="s">
        <v>5751</v>
      </c>
      <c r="F579" s="278" t="s">
        <v>489</v>
      </c>
    </row>
    <row r="580" spans="1:6" customFormat="1" x14ac:dyDescent="0.25">
      <c r="A580" s="278" t="s">
        <v>2197</v>
      </c>
      <c r="B580" s="278" t="s">
        <v>2198</v>
      </c>
      <c r="C580" s="278" t="s">
        <v>435</v>
      </c>
      <c r="D580" s="283" t="s">
        <v>648</v>
      </c>
      <c r="E580" s="278" t="s">
        <v>5751</v>
      </c>
      <c r="F580" s="278" t="s">
        <v>489</v>
      </c>
    </row>
    <row r="581" spans="1:6" customFormat="1" x14ac:dyDescent="0.25">
      <c r="A581" s="278" t="s">
        <v>2199</v>
      </c>
      <c r="B581" s="278" t="s">
        <v>2200</v>
      </c>
      <c r="C581" s="278" t="s">
        <v>435</v>
      </c>
      <c r="D581" s="283" t="s">
        <v>648</v>
      </c>
      <c r="E581" s="278" t="s">
        <v>5751</v>
      </c>
      <c r="F581" s="278" t="s">
        <v>489</v>
      </c>
    </row>
    <row r="582" spans="1:6" customFormat="1" x14ac:dyDescent="0.25">
      <c r="A582" s="278" t="s">
        <v>2201</v>
      </c>
      <c r="B582" s="278" t="s">
        <v>2202</v>
      </c>
      <c r="C582" s="278" t="s">
        <v>435</v>
      </c>
      <c r="D582" s="283" t="s">
        <v>648</v>
      </c>
      <c r="E582" s="278" t="s">
        <v>5751</v>
      </c>
      <c r="F582" s="278" t="s">
        <v>489</v>
      </c>
    </row>
    <row r="583" spans="1:6" customFormat="1" x14ac:dyDescent="0.25">
      <c r="A583" s="278" t="s">
        <v>2203</v>
      </c>
      <c r="B583" s="278" t="s">
        <v>2204</v>
      </c>
      <c r="C583" s="278" t="s">
        <v>435</v>
      </c>
      <c r="D583" s="283" t="s">
        <v>648</v>
      </c>
      <c r="E583" s="278" t="s">
        <v>5751</v>
      </c>
      <c r="F583" s="278" t="s">
        <v>489</v>
      </c>
    </row>
    <row r="584" spans="1:6" customFormat="1" x14ac:dyDescent="0.25">
      <c r="A584" s="278" t="s">
        <v>2205</v>
      </c>
      <c r="B584" s="278" t="s">
        <v>2206</v>
      </c>
      <c r="C584" s="278" t="s">
        <v>435</v>
      </c>
      <c r="D584" s="283" t="s">
        <v>648</v>
      </c>
      <c r="E584" s="278" t="s">
        <v>5751</v>
      </c>
      <c r="F584" s="278" t="s">
        <v>489</v>
      </c>
    </row>
    <row r="585" spans="1:6" customFormat="1" x14ac:dyDescent="0.25">
      <c r="A585" s="278" t="s">
        <v>2207</v>
      </c>
      <c r="B585" s="278" t="s">
        <v>2208</v>
      </c>
      <c r="C585" s="278" t="s">
        <v>468</v>
      </c>
      <c r="D585" s="283" t="s">
        <v>667</v>
      </c>
      <c r="E585" s="278" t="s">
        <v>5750</v>
      </c>
      <c r="F585" s="278" t="s">
        <v>489</v>
      </c>
    </row>
    <row r="586" spans="1:6" customFormat="1" x14ac:dyDescent="0.25">
      <c r="A586" s="278" t="s">
        <v>2209</v>
      </c>
      <c r="B586" s="278" t="s">
        <v>2210</v>
      </c>
      <c r="C586" s="278" t="s">
        <v>435</v>
      </c>
      <c r="D586" s="283" t="s">
        <v>651</v>
      </c>
      <c r="E586" s="278" t="s">
        <v>5751</v>
      </c>
      <c r="F586" s="278" t="s">
        <v>489</v>
      </c>
    </row>
    <row r="587" spans="1:6" customFormat="1" x14ac:dyDescent="0.25">
      <c r="A587" s="278" t="s">
        <v>2211</v>
      </c>
      <c r="B587" s="278" t="s">
        <v>2212</v>
      </c>
      <c r="C587" s="278" t="s">
        <v>435</v>
      </c>
      <c r="D587" s="283" t="s">
        <v>645</v>
      </c>
      <c r="E587" s="278" t="s">
        <v>5751</v>
      </c>
      <c r="F587" s="278" t="s">
        <v>489</v>
      </c>
    </row>
    <row r="588" spans="1:6" customFormat="1" x14ac:dyDescent="0.25">
      <c r="A588" s="278" t="s">
        <v>2213</v>
      </c>
      <c r="B588" s="278" t="s">
        <v>2214</v>
      </c>
      <c r="C588" s="278" t="s">
        <v>435</v>
      </c>
      <c r="D588" s="283" t="s">
        <v>645</v>
      </c>
      <c r="E588" s="278" t="s">
        <v>5751</v>
      </c>
      <c r="F588" s="278" t="s">
        <v>489</v>
      </c>
    </row>
    <row r="589" spans="1:6" customFormat="1" x14ac:dyDescent="0.25">
      <c r="A589" s="278" t="s">
        <v>2215</v>
      </c>
      <c r="B589" s="278" t="s">
        <v>2216</v>
      </c>
      <c r="C589" s="278" t="s">
        <v>435</v>
      </c>
      <c r="D589" s="283" t="s">
        <v>645</v>
      </c>
      <c r="E589" s="278" t="s">
        <v>5751</v>
      </c>
      <c r="F589" s="278" t="s">
        <v>489</v>
      </c>
    </row>
    <row r="590" spans="1:6" customFormat="1" x14ac:dyDescent="0.25">
      <c r="A590" s="278" t="s">
        <v>2217</v>
      </c>
      <c r="B590" s="278" t="s">
        <v>2218</v>
      </c>
      <c r="C590" s="278" t="s">
        <v>435</v>
      </c>
      <c r="D590" s="283" t="s">
        <v>645</v>
      </c>
      <c r="E590" s="278" t="s">
        <v>5751</v>
      </c>
      <c r="F590" s="278" t="s">
        <v>489</v>
      </c>
    </row>
    <row r="591" spans="1:6" customFormat="1" x14ac:dyDescent="0.25">
      <c r="A591" s="278" t="s">
        <v>2219</v>
      </c>
      <c r="B591" s="278" t="s">
        <v>2220</v>
      </c>
      <c r="C591" s="278" t="s">
        <v>435</v>
      </c>
      <c r="D591" s="283" t="s">
        <v>645</v>
      </c>
      <c r="E591" s="278" t="s">
        <v>5751</v>
      </c>
      <c r="F591" s="278" t="s">
        <v>489</v>
      </c>
    </row>
    <row r="592" spans="1:6" customFormat="1" x14ac:dyDescent="0.25">
      <c r="A592" s="278" t="s">
        <v>2221</v>
      </c>
      <c r="B592" s="278" t="s">
        <v>2222</v>
      </c>
      <c r="C592" s="278" t="s">
        <v>435</v>
      </c>
      <c r="D592" s="283" t="s">
        <v>645</v>
      </c>
      <c r="E592" s="278" t="s">
        <v>5751</v>
      </c>
      <c r="F592" s="278" t="s">
        <v>489</v>
      </c>
    </row>
    <row r="593" spans="1:6" customFormat="1" x14ac:dyDescent="0.25">
      <c r="A593" s="278" t="s">
        <v>2223</v>
      </c>
      <c r="B593" s="278" t="s">
        <v>2224</v>
      </c>
      <c r="C593" s="278" t="s">
        <v>435</v>
      </c>
      <c r="D593" s="283" t="s">
        <v>645</v>
      </c>
      <c r="E593" s="278" t="s">
        <v>5751</v>
      </c>
      <c r="F593" s="278" t="s">
        <v>489</v>
      </c>
    </row>
    <row r="594" spans="1:6" customFormat="1" x14ac:dyDescent="0.25">
      <c r="A594" s="278" t="s">
        <v>2225</v>
      </c>
      <c r="B594" s="278" t="s">
        <v>2226</v>
      </c>
      <c r="C594" s="278" t="s">
        <v>435</v>
      </c>
      <c r="D594" s="283" t="s">
        <v>645</v>
      </c>
      <c r="E594" s="278" t="s">
        <v>5751</v>
      </c>
      <c r="F594" s="278" t="s">
        <v>489</v>
      </c>
    </row>
    <row r="595" spans="1:6" customFormat="1" x14ac:dyDescent="0.25">
      <c r="A595" s="278" t="s">
        <v>2227</v>
      </c>
      <c r="B595" s="278" t="s">
        <v>2228</v>
      </c>
      <c r="C595" s="278" t="s">
        <v>435</v>
      </c>
      <c r="D595" s="283" t="s">
        <v>645</v>
      </c>
      <c r="E595" s="278" t="s">
        <v>5751</v>
      </c>
      <c r="F595" s="278" t="s">
        <v>489</v>
      </c>
    </row>
    <row r="596" spans="1:6" customFormat="1" x14ac:dyDescent="0.25">
      <c r="A596" s="278" t="s">
        <v>2229</v>
      </c>
      <c r="B596" s="278" t="s">
        <v>2230</v>
      </c>
      <c r="C596" s="278" t="s">
        <v>435</v>
      </c>
      <c r="D596" s="283" t="s">
        <v>645</v>
      </c>
      <c r="E596" s="278" t="s">
        <v>5751</v>
      </c>
      <c r="F596" s="278" t="s">
        <v>489</v>
      </c>
    </row>
    <row r="597" spans="1:6" customFormat="1" x14ac:dyDescent="0.25">
      <c r="A597" s="278" t="s">
        <v>2231</v>
      </c>
      <c r="B597" s="278" t="s">
        <v>2232</v>
      </c>
      <c r="C597" s="278" t="s">
        <v>435</v>
      </c>
      <c r="D597" s="283" t="s">
        <v>645</v>
      </c>
      <c r="E597" s="278" t="s">
        <v>5751</v>
      </c>
      <c r="F597" s="278" t="s">
        <v>489</v>
      </c>
    </row>
    <row r="598" spans="1:6" customFormat="1" x14ac:dyDescent="0.25">
      <c r="A598" s="278" t="s">
        <v>2233</v>
      </c>
      <c r="B598" s="278" t="s">
        <v>2234</v>
      </c>
      <c r="C598" s="278" t="s">
        <v>435</v>
      </c>
      <c r="D598" s="283" t="s">
        <v>645</v>
      </c>
      <c r="E598" s="278" t="s">
        <v>5751</v>
      </c>
      <c r="F598" s="278" t="s">
        <v>489</v>
      </c>
    </row>
    <row r="599" spans="1:6" customFormat="1" x14ac:dyDescent="0.25">
      <c r="A599" s="278" t="s">
        <v>2235</v>
      </c>
      <c r="B599" s="278" t="s">
        <v>2236</v>
      </c>
      <c r="C599" s="278" t="s">
        <v>435</v>
      </c>
      <c r="D599" s="283" t="s">
        <v>645</v>
      </c>
      <c r="E599" s="278" t="s">
        <v>5751</v>
      </c>
      <c r="F599" s="278" t="s">
        <v>489</v>
      </c>
    </row>
    <row r="600" spans="1:6" customFormat="1" x14ac:dyDescent="0.25">
      <c r="A600" s="278" t="s">
        <v>2237</v>
      </c>
      <c r="B600" s="278" t="s">
        <v>2238</v>
      </c>
      <c r="C600" s="278" t="s">
        <v>435</v>
      </c>
      <c r="D600" s="283" t="s">
        <v>645</v>
      </c>
      <c r="E600" s="278" t="s">
        <v>5751</v>
      </c>
      <c r="F600" s="278" t="s">
        <v>489</v>
      </c>
    </row>
    <row r="601" spans="1:6" customFormat="1" x14ac:dyDescent="0.25">
      <c r="A601" s="278" t="s">
        <v>2239</v>
      </c>
      <c r="B601" s="278" t="s">
        <v>2240</v>
      </c>
      <c r="C601" s="278" t="s">
        <v>435</v>
      </c>
      <c r="D601" s="283" t="s">
        <v>645</v>
      </c>
      <c r="E601" s="278" t="s">
        <v>5751</v>
      </c>
      <c r="F601" s="278" t="s">
        <v>489</v>
      </c>
    </row>
    <row r="602" spans="1:6" customFormat="1" x14ac:dyDescent="0.25">
      <c r="A602" s="278" t="s">
        <v>2241</v>
      </c>
      <c r="B602" s="278" t="s">
        <v>2242</v>
      </c>
      <c r="C602" s="278" t="s">
        <v>435</v>
      </c>
      <c r="D602" s="283" t="s">
        <v>645</v>
      </c>
      <c r="E602" s="278" t="s">
        <v>5751</v>
      </c>
      <c r="F602" s="278" t="s">
        <v>489</v>
      </c>
    </row>
    <row r="603" spans="1:6" customFormat="1" x14ac:dyDescent="0.25">
      <c r="A603" s="278" t="s">
        <v>2243</v>
      </c>
      <c r="B603" s="278" t="s">
        <v>2244</v>
      </c>
      <c r="C603" s="278" t="s">
        <v>435</v>
      </c>
      <c r="D603" s="283" t="s">
        <v>645</v>
      </c>
      <c r="E603" s="278" t="s">
        <v>5751</v>
      </c>
      <c r="F603" s="278" t="s">
        <v>489</v>
      </c>
    </row>
    <row r="604" spans="1:6" customFormat="1" x14ac:dyDescent="0.25">
      <c r="A604" s="278" t="s">
        <v>2245</v>
      </c>
      <c r="B604" s="278" t="s">
        <v>2246</v>
      </c>
      <c r="C604" s="278" t="s">
        <v>435</v>
      </c>
      <c r="D604" s="283" t="s">
        <v>645</v>
      </c>
      <c r="E604" s="278" t="s">
        <v>5751</v>
      </c>
      <c r="F604" s="278" t="s">
        <v>489</v>
      </c>
    </row>
    <row r="605" spans="1:6" customFormat="1" x14ac:dyDescent="0.25">
      <c r="A605" s="278" t="s">
        <v>2247</v>
      </c>
      <c r="B605" s="278" t="s">
        <v>2248</v>
      </c>
      <c r="C605" s="278" t="s">
        <v>435</v>
      </c>
      <c r="D605" s="283" t="s">
        <v>645</v>
      </c>
      <c r="E605" s="278" t="s">
        <v>5751</v>
      </c>
      <c r="F605" s="278" t="s">
        <v>489</v>
      </c>
    </row>
    <row r="606" spans="1:6" customFormat="1" x14ac:dyDescent="0.25">
      <c r="A606" s="278" t="s">
        <v>2249</v>
      </c>
      <c r="B606" s="278" t="s">
        <v>2250</v>
      </c>
      <c r="C606" s="278" t="s">
        <v>435</v>
      </c>
      <c r="D606" s="283" t="s">
        <v>645</v>
      </c>
      <c r="E606" s="278" t="s">
        <v>5751</v>
      </c>
      <c r="F606" s="278" t="s">
        <v>489</v>
      </c>
    </row>
    <row r="607" spans="1:6" customFormat="1" x14ac:dyDescent="0.25">
      <c r="A607" s="278" t="s">
        <v>2251</v>
      </c>
      <c r="B607" s="278" t="s">
        <v>2252</v>
      </c>
      <c r="C607" s="278" t="s">
        <v>435</v>
      </c>
      <c r="D607" s="283" t="s">
        <v>645</v>
      </c>
      <c r="E607" s="278" t="s">
        <v>5751</v>
      </c>
      <c r="F607" s="278" t="s">
        <v>489</v>
      </c>
    </row>
    <row r="608" spans="1:6" customFormat="1" x14ac:dyDescent="0.25">
      <c r="A608" s="278" t="s">
        <v>2253</v>
      </c>
      <c r="B608" s="278" t="s">
        <v>2254</v>
      </c>
      <c r="C608" s="278" t="s">
        <v>435</v>
      </c>
      <c r="D608" s="283" t="s">
        <v>645</v>
      </c>
      <c r="E608" s="278" t="s">
        <v>5751</v>
      </c>
      <c r="F608" s="278" t="s">
        <v>489</v>
      </c>
    </row>
    <row r="609" spans="1:6" customFormat="1" x14ac:dyDescent="0.25">
      <c r="A609" s="278" t="s">
        <v>2255</v>
      </c>
      <c r="B609" s="278" t="s">
        <v>2256</v>
      </c>
      <c r="C609" s="278" t="s">
        <v>435</v>
      </c>
      <c r="D609" s="283" t="s">
        <v>645</v>
      </c>
      <c r="E609" s="278" t="s">
        <v>5751</v>
      </c>
      <c r="F609" s="278" t="s">
        <v>489</v>
      </c>
    </row>
    <row r="610" spans="1:6" customFormat="1" x14ac:dyDescent="0.25">
      <c r="A610" s="278" t="s">
        <v>2257</v>
      </c>
      <c r="B610" s="278" t="s">
        <v>2258</v>
      </c>
      <c r="C610" s="278" t="s">
        <v>435</v>
      </c>
      <c r="D610" s="283" t="s">
        <v>645</v>
      </c>
      <c r="E610" s="278" t="s">
        <v>5751</v>
      </c>
      <c r="F610" s="278" t="s">
        <v>489</v>
      </c>
    </row>
    <row r="611" spans="1:6" customFormat="1" x14ac:dyDescent="0.25">
      <c r="A611" s="278" t="s">
        <v>2259</v>
      </c>
      <c r="B611" s="278" t="s">
        <v>2260</v>
      </c>
      <c r="C611" s="278" t="s">
        <v>435</v>
      </c>
      <c r="D611" s="283" t="s">
        <v>645</v>
      </c>
      <c r="E611" s="278" t="s">
        <v>5751</v>
      </c>
      <c r="F611" s="278" t="s">
        <v>489</v>
      </c>
    </row>
    <row r="612" spans="1:6" customFormat="1" x14ac:dyDescent="0.25">
      <c r="A612" s="278" t="s">
        <v>2261</v>
      </c>
      <c r="B612" s="278" t="s">
        <v>2262</v>
      </c>
      <c r="C612" s="278" t="s">
        <v>435</v>
      </c>
      <c r="D612" s="283" t="s">
        <v>645</v>
      </c>
      <c r="E612" s="278" t="s">
        <v>5751</v>
      </c>
      <c r="F612" s="278" t="s">
        <v>489</v>
      </c>
    </row>
    <row r="613" spans="1:6" customFormat="1" x14ac:dyDescent="0.25">
      <c r="A613" s="278" t="s">
        <v>2263</v>
      </c>
      <c r="B613" s="278" t="s">
        <v>2264</v>
      </c>
      <c r="C613" s="278" t="s">
        <v>435</v>
      </c>
      <c r="D613" s="283" t="s">
        <v>645</v>
      </c>
      <c r="E613" s="278" t="s">
        <v>5751</v>
      </c>
      <c r="F613" s="278" t="s">
        <v>489</v>
      </c>
    </row>
    <row r="614" spans="1:6" customFormat="1" x14ac:dyDescent="0.25">
      <c r="A614" s="278" t="s">
        <v>2265</v>
      </c>
      <c r="B614" s="278" t="s">
        <v>2266</v>
      </c>
      <c r="C614" s="278" t="s">
        <v>435</v>
      </c>
      <c r="D614" s="283" t="s">
        <v>645</v>
      </c>
      <c r="E614" s="278" t="s">
        <v>5751</v>
      </c>
      <c r="F614" s="278" t="s">
        <v>489</v>
      </c>
    </row>
    <row r="615" spans="1:6" customFormat="1" x14ac:dyDescent="0.25">
      <c r="A615" s="278" t="s">
        <v>2267</v>
      </c>
      <c r="B615" s="278" t="s">
        <v>2268</v>
      </c>
      <c r="C615" s="278" t="s">
        <v>435</v>
      </c>
      <c r="D615" s="283" t="s">
        <v>645</v>
      </c>
      <c r="E615" s="278" t="s">
        <v>5751</v>
      </c>
      <c r="F615" s="278" t="s">
        <v>489</v>
      </c>
    </row>
    <row r="616" spans="1:6" customFormat="1" x14ac:dyDescent="0.25">
      <c r="A616" s="278" t="s">
        <v>2269</v>
      </c>
      <c r="B616" s="278" t="s">
        <v>2270</v>
      </c>
      <c r="C616" s="278" t="s">
        <v>435</v>
      </c>
      <c r="D616" s="283" t="s">
        <v>645</v>
      </c>
      <c r="E616" s="278" t="s">
        <v>5751</v>
      </c>
      <c r="F616" s="278" t="s">
        <v>489</v>
      </c>
    </row>
    <row r="617" spans="1:6" customFormat="1" x14ac:dyDescent="0.25">
      <c r="A617" s="278" t="s">
        <v>2271</v>
      </c>
      <c r="B617" s="278" t="s">
        <v>2272</v>
      </c>
      <c r="C617" s="278" t="s">
        <v>435</v>
      </c>
      <c r="D617" s="283" t="s">
        <v>645</v>
      </c>
      <c r="E617" s="278" t="s">
        <v>5751</v>
      </c>
      <c r="F617" s="278" t="s">
        <v>489</v>
      </c>
    </row>
    <row r="618" spans="1:6" customFormat="1" x14ac:dyDescent="0.25">
      <c r="A618" s="278" t="s">
        <v>2273</v>
      </c>
      <c r="B618" s="278" t="s">
        <v>2274</v>
      </c>
      <c r="C618" s="278" t="s">
        <v>435</v>
      </c>
      <c r="D618" s="283" t="s">
        <v>645</v>
      </c>
      <c r="E618" s="278" t="s">
        <v>5751</v>
      </c>
      <c r="F618" s="278" t="s">
        <v>489</v>
      </c>
    </row>
    <row r="619" spans="1:6" customFormat="1" x14ac:dyDescent="0.25">
      <c r="A619" s="278" t="s">
        <v>2275</v>
      </c>
      <c r="B619" s="278" t="s">
        <v>2276</v>
      </c>
      <c r="C619" s="278" t="s">
        <v>435</v>
      </c>
      <c r="D619" s="283" t="s">
        <v>645</v>
      </c>
      <c r="E619" s="278" t="s">
        <v>5751</v>
      </c>
      <c r="F619" s="278" t="s">
        <v>489</v>
      </c>
    </row>
    <row r="620" spans="1:6" customFormat="1" x14ac:dyDescent="0.25">
      <c r="A620" s="278" t="s">
        <v>2277</v>
      </c>
      <c r="B620" s="278" t="s">
        <v>2278</v>
      </c>
      <c r="C620" s="278" t="s">
        <v>435</v>
      </c>
      <c r="D620" s="283" t="s">
        <v>645</v>
      </c>
      <c r="E620" s="278" t="s">
        <v>5751</v>
      </c>
      <c r="F620" s="278" t="s">
        <v>489</v>
      </c>
    </row>
    <row r="621" spans="1:6" customFormat="1" x14ac:dyDescent="0.25">
      <c r="A621" s="278" t="s">
        <v>2279</v>
      </c>
      <c r="B621" s="278" t="s">
        <v>2280</v>
      </c>
      <c r="C621" s="278" t="s">
        <v>435</v>
      </c>
      <c r="D621" s="283" t="s">
        <v>645</v>
      </c>
      <c r="E621" s="278" t="s">
        <v>5751</v>
      </c>
      <c r="F621" s="278" t="s">
        <v>489</v>
      </c>
    </row>
    <row r="622" spans="1:6" customFormat="1" x14ac:dyDescent="0.25">
      <c r="A622" s="278" t="s">
        <v>2281</v>
      </c>
      <c r="B622" s="278" t="s">
        <v>2282</v>
      </c>
      <c r="C622" s="278" t="s">
        <v>435</v>
      </c>
      <c r="D622" s="283" t="s">
        <v>645</v>
      </c>
      <c r="E622" s="278" t="s">
        <v>5751</v>
      </c>
      <c r="F622" s="278" t="s">
        <v>489</v>
      </c>
    </row>
    <row r="623" spans="1:6" customFormat="1" x14ac:dyDescent="0.25">
      <c r="A623" s="278" t="s">
        <v>2283</v>
      </c>
      <c r="B623" s="278" t="s">
        <v>2284</v>
      </c>
      <c r="C623" s="278" t="s">
        <v>435</v>
      </c>
      <c r="D623" s="283" t="s">
        <v>645</v>
      </c>
      <c r="E623" s="278" t="s">
        <v>5751</v>
      </c>
      <c r="F623" s="278" t="s">
        <v>489</v>
      </c>
    </row>
    <row r="624" spans="1:6" customFormat="1" x14ac:dyDescent="0.25">
      <c r="A624" s="278" t="s">
        <v>2285</v>
      </c>
      <c r="B624" s="278" t="s">
        <v>2286</v>
      </c>
      <c r="C624" s="278" t="s">
        <v>435</v>
      </c>
      <c r="D624" s="283" t="s">
        <v>645</v>
      </c>
      <c r="E624" s="278" t="s">
        <v>5751</v>
      </c>
      <c r="F624" s="278" t="s">
        <v>489</v>
      </c>
    </row>
    <row r="625" spans="1:6" customFormat="1" x14ac:dyDescent="0.25">
      <c r="A625" s="278" t="s">
        <v>2287</v>
      </c>
      <c r="B625" s="278" t="s">
        <v>2288</v>
      </c>
      <c r="C625" s="278" t="s">
        <v>435</v>
      </c>
      <c r="D625" s="283" t="s">
        <v>645</v>
      </c>
      <c r="E625" s="278" t="s">
        <v>5751</v>
      </c>
      <c r="F625" s="278" t="s">
        <v>489</v>
      </c>
    </row>
    <row r="626" spans="1:6" customFormat="1" x14ac:dyDescent="0.25">
      <c r="A626" s="278" t="s">
        <v>2289</v>
      </c>
      <c r="B626" s="278" t="s">
        <v>2290</v>
      </c>
      <c r="C626" s="278" t="s">
        <v>435</v>
      </c>
      <c r="D626" s="283" t="s">
        <v>645</v>
      </c>
      <c r="E626" s="278" t="s">
        <v>5751</v>
      </c>
      <c r="F626" s="278" t="s">
        <v>489</v>
      </c>
    </row>
    <row r="627" spans="1:6" customFormat="1" x14ac:dyDescent="0.25">
      <c r="A627" s="278" t="s">
        <v>2291</v>
      </c>
      <c r="B627" s="278" t="s">
        <v>2292</v>
      </c>
      <c r="C627" s="278" t="s">
        <v>435</v>
      </c>
      <c r="D627" s="283" t="s">
        <v>645</v>
      </c>
      <c r="E627" s="278" t="s">
        <v>5751</v>
      </c>
      <c r="F627" s="278" t="s">
        <v>489</v>
      </c>
    </row>
    <row r="628" spans="1:6" customFormat="1" x14ac:dyDescent="0.25">
      <c r="A628" s="278" t="s">
        <v>2293</v>
      </c>
      <c r="B628" s="278" t="s">
        <v>2294</v>
      </c>
      <c r="C628" s="278" t="s">
        <v>435</v>
      </c>
      <c r="D628" s="283" t="s">
        <v>645</v>
      </c>
      <c r="E628" s="278" t="s">
        <v>5751</v>
      </c>
      <c r="F628" s="278" t="s">
        <v>489</v>
      </c>
    </row>
    <row r="629" spans="1:6" customFormat="1" x14ac:dyDescent="0.25">
      <c r="A629" s="278" t="s">
        <v>2295</v>
      </c>
      <c r="B629" s="278" t="s">
        <v>2296</v>
      </c>
      <c r="C629" s="278" t="s">
        <v>435</v>
      </c>
      <c r="D629" s="283" t="s">
        <v>645</v>
      </c>
      <c r="E629" s="278" t="s">
        <v>5751</v>
      </c>
      <c r="F629" s="278" t="s">
        <v>489</v>
      </c>
    </row>
    <row r="630" spans="1:6" customFormat="1" x14ac:dyDescent="0.25">
      <c r="A630" s="278" t="s">
        <v>2297</v>
      </c>
      <c r="B630" s="278" t="s">
        <v>2298</v>
      </c>
      <c r="C630" s="278" t="s">
        <v>435</v>
      </c>
      <c r="D630" s="283" t="s">
        <v>645</v>
      </c>
      <c r="E630" s="278" t="s">
        <v>5751</v>
      </c>
      <c r="F630" s="278" t="s">
        <v>489</v>
      </c>
    </row>
    <row r="631" spans="1:6" customFormat="1" x14ac:dyDescent="0.25">
      <c r="A631" s="278" t="s">
        <v>2299</v>
      </c>
      <c r="B631" s="278" t="s">
        <v>2300</v>
      </c>
      <c r="C631" s="278" t="s">
        <v>435</v>
      </c>
      <c r="D631" s="283" t="s">
        <v>645</v>
      </c>
      <c r="E631" s="278" t="s">
        <v>5751</v>
      </c>
      <c r="F631" s="278" t="s">
        <v>489</v>
      </c>
    </row>
    <row r="632" spans="1:6" customFormat="1" x14ac:dyDescent="0.25">
      <c r="A632" s="278" t="s">
        <v>2301</v>
      </c>
      <c r="B632" s="278" t="s">
        <v>2302</v>
      </c>
      <c r="C632" s="278" t="s">
        <v>435</v>
      </c>
      <c r="D632" s="283" t="s">
        <v>645</v>
      </c>
      <c r="E632" s="278" t="s">
        <v>5751</v>
      </c>
      <c r="F632" s="278" t="s">
        <v>489</v>
      </c>
    </row>
    <row r="633" spans="1:6" customFormat="1" x14ac:dyDescent="0.25">
      <c r="A633" s="278" t="s">
        <v>2303</v>
      </c>
      <c r="B633" s="278" t="s">
        <v>2304</v>
      </c>
      <c r="C633" s="278" t="s">
        <v>435</v>
      </c>
      <c r="D633" s="283" t="s">
        <v>645</v>
      </c>
      <c r="E633" s="278" t="s">
        <v>5751</v>
      </c>
      <c r="F633" s="278" t="s">
        <v>489</v>
      </c>
    </row>
    <row r="634" spans="1:6" customFormat="1" x14ac:dyDescent="0.25">
      <c r="A634" s="278" t="s">
        <v>2305</v>
      </c>
      <c r="B634" s="278" t="s">
        <v>2306</v>
      </c>
      <c r="C634" s="278" t="s">
        <v>435</v>
      </c>
      <c r="D634" s="283" t="s">
        <v>645</v>
      </c>
      <c r="E634" s="278" t="s">
        <v>5751</v>
      </c>
      <c r="F634" s="278" t="s">
        <v>489</v>
      </c>
    </row>
    <row r="635" spans="1:6" customFormat="1" x14ac:dyDescent="0.25">
      <c r="A635" s="278" t="s">
        <v>2307</v>
      </c>
      <c r="B635" s="278" t="s">
        <v>2308</v>
      </c>
      <c r="C635" s="278" t="s">
        <v>435</v>
      </c>
      <c r="D635" s="283" t="s">
        <v>645</v>
      </c>
      <c r="E635" s="278" t="s">
        <v>5751</v>
      </c>
      <c r="F635" s="278" t="s">
        <v>489</v>
      </c>
    </row>
    <row r="636" spans="1:6" customFormat="1" x14ac:dyDescent="0.25">
      <c r="A636" s="278" t="s">
        <v>2309</v>
      </c>
      <c r="B636" s="278" t="s">
        <v>2310</v>
      </c>
      <c r="C636" s="278" t="s">
        <v>435</v>
      </c>
      <c r="D636" s="283" t="s">
        <v>645</v>
      </c>
      <c r="E636" s="278" t="s">
        <v>5751</v>
      </c>
      <c r="F636" s="278" t="s">
        <v>489</v>
      </c>
    </row>
    <row r="637" spans="1:6" customFormat="1" x14ac:dyDescent="0.25">
      <c r="A637" s="278" t="s">
        <v>2311</v>
      </c>
      <c r="B637" s="278" t="s">
        <v>2312</v>
      </c>
      <c r="C637" s="278" t="s">
        <v>435</v>
      </c>
      <c r="D637" s="283" t="s">
        <v>645</v>
      </c>
      <c r="E637" s="278" t="s">
        <v>5751</v>
      </c>
      <c r="F637" s="278" t="s">
        <v>489</v>
      </c>
    </row>
    <row r="638" spans="1:6" customFormat="1" x14ac:dyDescent="0.25">
      <c r="A638" s="278" t="s">
        <v>2313</v>
      </c>
      <c r="B638" s="278" t="s">
        <v>2314</v>
      </c>
      <c r="C638" s="278" t="s">
        <v>435</v>
      </c>
      <c r="D638" s="283" t="s">
        <v>645</v>
      </c>
      <c r="E638" s="278" t="s">
        <v>5751</v>
      </c>
      <c r="F638" s="278" t="s">
        <v>489</v>
      </c>
    </row>
    <row r="639" spans="1:6" customFormat="1" x14ac:dyDescent="0.25">
      <c r="A639" s="278" t="s">
        <v>2315</v>
      </c>
      <c r="B639" s="278" t="s">
        <v>2316</v>
      </c>
      <c r="C639" s="278" t="s">
        <v>435</v>
      </c>
      <c r="D639" s="283" t="s">
        <v>645</v>
      </c>
      <c r="E639" s="278" t="s">
        <v>5751</v>
      </c>
      <c r="F639" s="278" t="s">
        <v>489</v>
      </c>
    </row>
    <row r="640" spans="1:6" customFormat="1" x14ac:dyDescent="0.25">
      <c r="A640" s="278" t="s">
        <v>2317</v>
      </c>
      <c r="B640" s="278" t="s">
        <v>2318</v>
      </c>
      <c r="C640" s="278" t="s">
        <v>435</v>
      </c>
      <c r="D640" s="283" t="s">
        <v>645</v>
      </c>
      <c r="E640" s="278" t="s">
        <v>5751</v>
      </c>
      <c r="F640" s="278" t="s">
        <v>489</v>
      </c>
    </row>
    <row r="641" spans="1:6" customFormat="1" x14ac:dyDescent="0.25">
      <c r="A641" s="278" t="s">
        <v>2319</v>
      </c>
      <c r="B641" s="278" t="s">
        <v>2320</v>
      </c>
      <c r="C641" s="278" t="s">
        <v>435</v>
      </c>
      <c r="D641" s="283" t="s">
        <v>645</v>
      </c>
      <c r="E641" s="278" t="s">
        <v>5751</v>
      </c>
      <c r="F641" s="278" t="s">
        <v>489</v>
      </c>
    </row>
    <row r="642" spans="1:6" customFormat="1" x14ac:dyDescent="0.25">
      <c r="A642" s="278" t="s">
        <v>2321</v>
      </c>
      <c r="B642" s="278" t="s">
        <v>2322</v>
      </c>
      <c r="C642" s="278" t="s">
        <v>435</v>
      </c>
      <c r="D642" s="283" t="s">
        <v>645</v>
      </c>
      <c r="E642" s="278" t="s">
        <v>5751</v>
      </c>
      <c r="F642" s="278" t="s">
        <v>489</v>
      </c>
    </row>
    <row r="643" spans="1:6" customFormat="1" x14ac:dyDescent="0.25">
      <c r="A643" s="278" t="s">
        <v>2323</v>
      </c>
      <c r="B643" s="278" t="s">
        <v>2324</v>
      </c>
      <c r="C643" s="278" t="s">
        <v>435</v>
      </c>
      <c r="D643" s="283" t="s">
        <v>645</v>
      </c>
      <c r="E643" s="278" t="s">
        <v>5751</v>
      </c>
      <c r="F643" s="278" t="s">
        <v>489</v>
      </c>
    </row>
    <row r="644" spans="1:6" customFormat="1" x14ac:dyDescent="0.25">
      <c r="A644" s="278" t="s">
        <v>2325</v>
      </c>
      <c r="B644" s="278" t="s">
        <v>2326</v>
      </c>
      <c r="C644" s="278" t="s">
        <v>435</v>
      </c>
      <c r="D644" s="283" t="s">
        <v>645</v>
      </c>
      <c r="E644" s="278" t="s">
        <v>5751</v>
      </c>
      <c r="F644" s="278" t="s">
        <v>489</v>
      </c>
    </row>
    <row r="645" spans="1:6" customFormat="1" x14ac:dyDescent="0.25">
      <c r="A645" s="278" t="s">
        <v>2327</v>
      </c>
      <c r="B645" s="278" t="s">
        <v>2328</v>
      </c>
      <c r="C645" s="278" t="s">
        <v>435</v>
      </c>
      <c r="D645" s="283" t="s">
        <v>645</v>
      </c>
      <c r="E645" s="278" t="s">
        <v>5751</v>
      </c>
      <c r="F645" s="278" t="s">
        <v>489</v>
      </c>
    </row>
    <row r="646" spans="1:6" customFormat="1" x14ac:dyDescent="0.25">
      <c r="A646" s="278" t="s">
        <v>2329</v>
      </c>
      <c r="B646" s="278" t="s">
        <v>2330</v>
      </c>
      <c r="C646" s="278" t="s">
        <v>435</v>
      </c>
      <c r="D646" s="283" t="s">
        <v>645</v>
      </c>
      <c r="E646" s="278" t="s">
        <v>5751</v>
      </c>
      <c r="F646" s="278" t="s">
        <v>489</v>
      </c>
    </row>
    <row r="647" spans="1:6" customFormat="1" x14ac:dyDescent="0.25">
      <c r="A647" s="278" t="s">
        <v>2331</v>
      </c>
      <c r="B647" s="278" t="s">
        <v>2332</v>
      </c>
      <c r="C647" s="278" t="s">
        <v>435</v>
      </c>
      <c r="D647" s="283" t="s">
        <v>645</v>
      </c>
      <c r="E647" s="278" t="s">
        <v>5751</v>
      </c>
      <c r="F647" s="278" t="s">
        <v>489</v>
      </c>
    </row>
    <row r="648" spans="1:6" customFormat="1" x14ac:dyDescent="0.25">
      <c r="A648" s="278" t="s">
        <v>2333</v>
      </c>
      <c r="B648" s="278" t="s">
        <v>2334</v>
      </c>
      <c r="C648" s="278" t="s">
        <v>435</v>
      </c>
      <c r="D648" s="283" t="s">
        <v>645</v>
      </c>
      <c r="E648" s="278" t="s">
        <v>5751</v>
      </c>
      <c r="F648" s="278" t="s">
        <v>489</v>
      </c>
    </row>
    <row r="649" spans="1:6" customFormat="1" x14ac:dyDescent="0.25">
      <c r="A649" s="278" t="s">
        <v>2335</v>
      </c>
      <c r="B649" s="278" t="s">
        <v>2336</v>
      </c>
      <c r="C649" s="278" t="s">
        <v>435</v>
      </c>
      <c r="D649" s="283" t="s">
        <v>645</v>
      </c>
      <c r="E649" s="278" t="s">
        <v>5751</v>
      </c>
      <c r="F649" s="278" t="s">
        <v>489</v>
      </c>
    </row>
    <row r="650" spans="1:6" customFormat="1" x14ac:dyDescent="0.25">
      <c r="A650" s="278" t="s">
        <v>2337</v>
      </c>
      <c r="B650" s="278" t="s">
        <v>2338</v>
      </c>
      <c r="C650" s="278" t="s">
        <v>435</v>
      </c>
      <c r="D650" s="283" t="s">
        <v>645</v>
      </c>
      <c r="E650" s="278" t="s">
        <v>5751</v>
      </c>
      <c r="F650" s="278" t="s">
        <v>489</v>
      </c>
    </row>
    <row r="651" spans="1:6" customFormat="1" x14ac:dyDescent="0.25">
      <c r="A651" s="278" t="s">
        <v>2339</v>
      </c>
      <c r="B651" s="278" t="s">
        <v>2340</v>
      </c>
      <c r="C651" s="278" t="s">
        <v>435</v>
      </c>
      <c r="D651" s="283" t="s">
        <v>645</v>
      </c>
      <c r="E651" s="278" t="s">
        <v>5751</v>
      </c>
      <c r="F651" s="278" t="s">
        <v>489</v>
      </c>
    </row>
    <row r="652" spans="1:6" customFormat="1" x14ac:dyDescent="0.25">
      <c r="A652" s="278" t="s">
        <v>2341</v>
      </c>
      <c r="B652" s="278" t="s">
        <v>2342</v>
      </c>
      <c r="C652" s="278" t="s">
        <v>435</v>
      </c>
      <c r="D652" s="283" t="s">
        <v>645</v>
      </c>
      <c r="E652" s="278" t="s">
        <v>5751</v>
      </c>
      <c r="F652" s="278" t="s">
        <v>489</v>
      </c>
    </row>
    <row r="653" spans="1:6" customFormat="1" x14ac:dyDescent="0.25">
      <c r="A653" s="278" t="s">
        <v>2343</v>
      </c>
      <c r="B653" s="278" t="s">
        <v>2344</v>
      </c>
      <c r="C653" s="278" t="s">
        <v>435</v>
      </c>
      <c r="D653" s="283" t="s">
        <v>645</v>
      </c>
      <c r="E653" s="278" t="s">
        <v>5751</v>
      </c>
      <c r="F653" s="278" t="s">
        <v>489</v>
      </c>
    </row>
    <row r="654" spans="1:6" customFormat="1" x14ac:dyDescent="0.25">
      <c r="A654" s="278" t="s">
        <v>2345</v>
      </c>
      <c r="B654" s="278" t="s">
        <v>2346</v>
      </c>
      <c r="C654" s="278" t="s">
        <v>435</v>
      </c>
      <c r="D654" s="283" t="s">
        <v>645</v>
      </c>
      <c r="E654" s="278" t="s">
        <v>5751</v>
      </c>
      <c r="F654" s="278" t="s">
        <v>489</v>
      </c>
    </row>
    <row r="655" spans="1:6" customFormat="1" x14ac:dyDescent="0.25">
      <c r="A655" s="278" t="s">
        <v>2347</v>
      </c>
      <c r="B655" s="278" t="s">
        <v>2348</v>
      </c>
      <c r="C655" s="278" t="s">
        <v>435</v>
      </c>
      <c r="D655" s="283" t="s">
        <v>645</v>
      </c>
      <c r="E655" s="278" t="s">
        <v>5751</v>
      </c>
      <c r="F655" s="278" t="s">
        <v>489</v>
      </c>
    </row>
    <row r="656" spans="1:6" customFormat="1" x14ac:dyDescent="0.25">
      <c r="A656" s="278" t="s">
        <v>2349</v>
      </c>
      <c r="B656" s="278" t="s">
        <v>2350</v>
      </c>
      <c r="C656" s="278" t="s">
        <v>435</v>
      </c>
      <c r="D656" s="283" t="s">
        <v>645</v>
      </c>
      <c r="E656" s="278" t="s">
        <v>5751</v>
      </c>
      <c r="F656" s="278" t="s">
        <v>489</v>
      </c>
    </row>
    <row r="657" spans="1:6" customFormat="1" x14ac:dyDescent="0.25">
      <c r="A657" s="278" t="s">
        <v>2351</v>
      </c>
      <c r="B657" s="278" t="s">
        <v>2352</v>
      </c>
      <c r="C657" s="278" t="s">
        <v>435</v>
      </c>
      <c r="D657" s="283" t="s">
        <v>645</v>
      </c>
      <c r="E657" s="278" t="s">
        <v>5751</v>
      </c>
      <c r="F657" s="278" t="s">
        <v>489</v>
      </c>
    </row>
    <row r="658" spans="1:6" customFormat="1" x14ac:dyDescent="0.25">
      <c r="A658" s="278" t="s">
        <v>2353</v>
      </c>
      <c r="B658" s="278" t="s">
        <v>2354</v>
      </c>
      <c r="C658" s="278" t="s">
        <v>435</v>
      </c>
      <c r="D658" s="283" t="s">
        <v>653</v>
      </c>
      <c r="E658" s="278" t="s">
        <v>5751</v>
      </c>
      <c r="F658" s="278" t="s">
        <v>489</v>
      </c>
    </row>
    <row r="659" spans="1:6" customFormat="1" x14ac:dyDescent="0.25">
      <c r="A659" s="278" t="s">
        <v>2355</v>
      </c>
      <c r="B659" s="278" t="s">
        <v>2356</v>
      </c>
      <c r="C659" s="278" t="s">
        <v>439</v>
      </c>
      <c r="D659" s="283" t="s">
        <v>653</v>
      </c>
      <c r="E659" s="278" t="s">
        <v>5750</v>
      </c>
      <c r="F659" s="278" t="s">
        <v>489</v>
      </c>
    </row>
    <row r="660" spans="1:6" customFormat="1" x14ac:dyDescent="0.25">
      <c r="A660" s="278" t="s">
        <v>2357</v>
      </c>
      <c r="B660" s="278" t="s">
        <v>2358</v>
      </c>
      <c r="C660" s="278" t="s">
        <v>472</v>
      </c>
      <c r="D660" s="283" t="s">
        <v>637</v>
      </c>
      <c r="E660" s="278" t="s">
        <v>5752</v>
      </c>
      <c r="F660" s="278" t="s">
        <v>489</v>
      </c>
    </row>
    <row r="661" spans="1:6" customFormat="1" x14ac:dyDescent="0.25">
      <c r="A661" s="278" t="s">
        <v>2359</v>
      </c>
      <c r="B661" s="278" t="s">
        <v>2360</v>
      </c>
      <c r="C661" s="278" t="s">
        <v>435</v>
      </c>
      <c r="D661" s="283" t="s">
        <v>650</v>
      </c>
      <c r="E661" s="278" t="s">
        <v>5751</v>
      </c>
      <c r="F661" s="278" t="s">
        <v>489</v>
      </c>
    </row>
    <row r="662" spans="1:6" customFormat="1" x14ac:dyDescent="0.25">
      <c r="A662" s="278" t="s">
        <v>692</v>
      </c>
      <c r="B662" s="278" t="s">
        <v>693</v>
      </c>
      <c r="C662" s="278" t="s">
        <v>502</v>
      </c>
      <c r="D662" s="283" t="s">
        <v>694</v>
      </c>
      <c r="E662" s="278" t="s">
        <v>5750</v>
      </c>
      <c r="F662" s="278" t="s">
        <v>457</v>
      </c>
    </row>
    <row r="663" spans="1:6" customFormat="1" x14ac:dyDescent="0.25">
      <c r="A663" s="278" t="s">
        <v>2361</v>
      </c>
      <c r="B663" s="278" t="s">
        <v>2362</v>
      </c>
      <c r="C663" s="278" t="s">
        <v>475</v>
      </c>
      <c r="D663" s="283" t="s">
        <v>640</v>
      </c>
      <c r="E663" s="278" t="s">
        <v>5753</v>
      </c>
      <c r="F663" s="278" t="s">
        <v>489</v>
      </c>
    </row>
    <row r="664" spans="1:6" customFormat="1" x14ac:dyDescent="0.25">
      <c r="A664" s="278" t="s">
        <v>2363</v>
      </c>
      <c r="B664" s="278" t="s">
        <v>2364</v>
      </c>
      <c r="C664" s="278" t="s">
        <v>475</v>
      </c>
      <c r="D664" s="283" t="s">
        <v>640</v>
      </c>
      <c r="E664" s="278" t="s">
        <v>5753</v>
      </c>
      <c r="F664" s="278" t="s">
        <v>489</v>
      </c>
    </row>
    <row r="665" spans="1:6" customFormat="1" x14ac:dyDescent="0.25">
      <c r="A665" s="278" t="s">
        <v>2365</v>
      </c>
      <c r="B665" s="278" t="s">
        <v>2366</v>
      </c>
      <c r="C665" s="278" t="s">
        <v>475</v>
      </c>
      <c r="D665" s="283" t="s">
        <v>640</v>
      </c>
      <c r="E665" s="278" t="s">
        <v>5753</v>
      </c>
      <c r="F665" s="278" t="s">
        <v>489</v>
      </c>
    </row>
    <row r="666" spans="1:6" customFormat="1" x14ac:dyDescent="0.25">
      <c r="A666" s="278" t="s">
        <v>2367</v>
      </c>
      <c r="B666" s="278" t="s">
        <v>2368</v>
      </c>
      <c r="C666" s="278" t="s">
        <v>475</v>
      </c>
      <c r="D666" s="283" t="s">
        <v>640</v>
      </c>
      <c r="E666" s="278" t="s">
        <v>5753</v>
      </c>
      <c r="F666" s="278" t="s">
        <v>489</v>
      </c>
    </row>
    <row r="667" spans="1:6" customFormat="1" x14ac:dyDescent="0.25">
      <c r="A667" s="278" t="s">
        <v>2369</v>
      </c>
      <c r="B667" s="278" t="s">
        <v>2370</v>
      </c>
      <c r="C667" s="278" t="s">
        <v>475</v>
      </c>
      <c r="D667" s="283" t="s">
        <v>640</v>
      </c>
      <c r="E667" s="278" t="s">
        <v>5753</v>
      </c>
      <c r="F667" s="278" t="s">
        <v>489</v>
      </c>
    </row>
    <row r="668" spans="1:6" customFormat="1" x14ac:dyDescent="0.25">
      <c r="A668" s="278" t="s">
        <v>2371</v>
      </c>
      <c r="B668" s="278" t="s">
        <v>2372</v>
      </c>
      <c r="C668" s="278" t="s">
        <v>475</v>
      </c>
      <c r="D668" s="283" t="s">
        <v>640</v>
      </c>
      <c r="E668" s="278" t="s">
        <v>5753</v>
      </c>
      <c r="F668" s="278" t="s">
        <v>489</v>
      </c>
    </row>
    <row r="669" spans="1:6" customFormat="1" x14ac:dyDescent="0.25">
      <c r="A669" s="278" t="s">
        <v>2373</v>
      </c>
      <c r="B669" s="278" t="s">
        <v>2374</v>
      </c>
      <c r="C669" s="278" t="s">
        <v>476</v>
      </c>
      <c r="D669" s="283" t="s">
        <v>642</v>
      </c>
      <c r="E669" s="278" t="s">
        <v>5753</v>
      </c>
      <c r="F669" s="278" t="s">
        <v>489</v>
      </c>
    </row>
    <row r="670" spans="1:6" customFormat="1" x14ac:dyDescent="0.25">
      <c r="A670" s="278" t="s">
        <v>2375</v>
      </c>
      <c r="B670" s="278" t="s">
        <v>2376</v>
      </c>
      <c r="C670" s="278" t="s">
        <v>476</v>
      </c>
      <c r="D670" s="283" t="s">
        <v>642</v>
      </c>
      <c r="E670" s="278" t="s">
        <v>5753</v>
      </c>
      <c r="F670" s="278" t="s">
        <v>489</v>
      </c>
    </row>
    <row r="671" spans="1:6" customFormat="1" x14ac:dyDescent="0.25">
      <c r="A671" s="278" t="s">
        <v>2377</v>
      </c>
      <c r="B671" s="278" t="s">
        <v>2378</v>
      </c>
      <c r="C671" s="278" t="s">
        <v>476</v>
      </c>
      <c r="D671" s="283" t="s">
        <v>639</v>
      </c>
      <c r="E671" s="278" t="s">
        <v>5753</v>
      </c>
      <c r="F671" s="278" t="s">
        <v>489</v>
      </c>
    </row>
    <row r="672" spans="1:6" customFormat="1" x14ac:dyDescent="0.25">
      <c r="A672" s="278" t="s">
        <v>2379</v>
      </c>
      <c r="B672" s="278" t="s">
        <v>2380</v>
      </c>
      <c r="C672" s="278" t="s">
        <v>455</v>
      </c>
      <c r="D672" s="283" t="s">
        <v>638</v>
      </c>
      <c r="E672" s="278" t="s">
        <v>5752</v>
      </c>
      <c r="F672" s="278" t="s">
        <v>489</v>
      </c>
    </row>
    <row r="673" spans="1:6" customFormat="1" x14ac:dyDescent="0.25">
      <c r="A673" s="278" t="s">
        <v>2381</v>
      </c>
      <c r="B673" s="278" t="s">
        <v>2382</v>
      </c>
      <c r="C673" s="278" t="s">
        <v>466</v>
      </c>
      <c r="D673" s="283" t="s">
        <v>662</v>
      </c>
      <c r="E673" s="278" t="s">
        <v>5749</v>
      </c>
      <c r="F673" s="278" t="s">
        <v>489</v>
      </c>
    </row>
    <row r="674" spans="1:6" customFormat="1" x14ac:dyDescent="0.25">
      <c r="A674" s="278" t="s">
        <v>2383</v>
      </c>
      <c r="B674" s="278" t="s">
        <v>2384</v>
      </c>
      <c r="C674" s="278" t="s">
        <v>466</v>
      </c>
      <c r="D674" s="283" t="s">
        <v>662</v>
      </c>
      <c r="E674" s="278" t="s">
        <v>5749</v>
      </c>
      <c r="F674" s="278" t="s">
        <v>489</v>
      </c>
    </row>
    <row r="675" spans="1:6" customFormat="1" x14ac:dyDescent="0.25">
      <c r="A675" s="278" t="s">
        <v>2385</v>
      </c>
      <c r="B675" s="278" t="s">
        <v>2386</v>
      </c>
      <c r="C675" s="278" t="s">
        <v>435</v>
      </c>
      <c r="D675" s="283" t="s">
        <v>664</v>
      </c>
      <c r="E675" s="278" t="s">
        <v>5749</v>
      </c>
      <c r="F675" s="278" t="s">
        <v>489</v>
      </c>
    </row>
    <row r="676" spans="1:6" customFormat="1" x14ac:dyDescent="0.25">
      <c r="A676" s="278" t="s">
        <v>671</v>
      </c>
      <c r="B676" s="278" t="s">
        <v>518</v>
      </c>
      <c r="C676" s="278" t="s">
        <v>511</v>
      </c>
      <c r="D676" s="283" t="s">
        <v>519</v>
      </c>
      <c r="E676" s="278" t="s">
        <v>5750</v>
      </c>
      <c r="F676" s="278" t="s">
        <v>457</v>
      </c>
    </row>
    <row r="677" spans="1:6" customFormat="1" x14ac:dyDescent="0.25">
      <c r="A677" s="278" t="s">
        <v>2387</v>
      </c>
      <c r="B677" s="278" t="s">
        <v>2388</v>
      </c>
      <c r="C677" s="278" t="s">
        <v>498</v>
      </c>
      <c r="D677" s="283" t="s">
        <v>635</v>
      </c>
      <c r="E677" s="278" t="s">
        <v>5754</v>
      </c>
      <c r="F677" s="278" t="s">
        <v>489</v>
      </c>
    </row>
    <row r="678" spans="1:6" customFormat="1" x14ac:dyDescent="0.25">
      <c r="A678" s="278" t="s">
        <v>2389</v>
      </c>
      <c r="B678" s="278" t="s">
        <v>2390</v>
      </c>
      <c r="C678" s="278" t="s">
        <v>443</v>
      </c>
      <c r="D678" s="283" t="s">
        <v>643</v>
      </c>
      <c r="E678" s="278" t="s">
        <v>5753</v>
      </c>
      <c r="F678" s="278" t="s">
        <v>489</v>
      </c>
    </row>
    <row r="679" spans="1:6" customFormat="1" x14ac:dyDescent="0.25">
      <c r="A679" s="278" t="s">
        <v>675</v>
      </c>
      <c r="B679" s="278" t="s">
        <v>520</v>
      </c>
      <c r="C679" s="278" t="s">
        <v>504</v>
      </c>
      <c r="D679" s="283" t="s">
        <v>521</v>
      </c>
      <c r="E679" s="278" t="s">
        <v>5750</v>
      </c>
      <c r="F679" s="278" t="s">
        <v>457</v>
      </c>
    </row>
    <row r="680" spans="1:6" customFormat="1" x14ac:dyDescent="0.25">
      <c r="A680" s="278" t="s">
        <v>705</v>
      </c>
      <c r="B680" s="278" t="s">
        <v>522</v>
      </c>
      <c r="C680" s="278" t="s">
        <v>500</v>
      </c>
      <c r="D680" s="283" t="s">
        <v>521</v>
      </c>
      <c r="E680" s="278" t="s">
        <v>5754</v>
      </c>
      <c r="F680" s="278" t="s">
        <v>457</v>
      </c>
    </row>
    <row r="681" spans="1:6" customFormat="1" x14ac:dyDescent="0.25">
      <c r="A681" s="278" t="s">
        <v>670</v>
      </c>
      <c r="B681" s="278" t="s">
        <v>523</v>
      </c>
      <c r="C681" s="278" t="s">
        <v>504</v>
      </c>
      <c r="D681" s="283" t="s">
        <v>524</v>
      </c>
      <c r="E681" s="278" t="s">
        <v>5749</v>
      </c>
      <c r="F681" s="278" t="s">
        <v>457</v>
      </c>
    </row>
    <row r="682" spans="1:6" customFormat="1" x14ac:dyDescent="0.25">
      <c r="A682" s="278" t="s">
        <v>672</v>
      </c>
      <c r="B682" s="278" t="s">
        <v>525</v>
      </c>
      <c r="C682" s="278" t="s">
        <v>504</v>
      </c>
      <c r="D682" s="283" t="s">
        <v>524</v>
      </c>
      <c r="E682" s="278" t="s">
        <v>5750</v>
      </c>
      <c r="F682" s="278" t="s">
        <v>457</v>
      </c>
    </row>
    <row r="683" spans="1:6" customFormat="1" x14ac:dyDescent="0.25">
      <c r="A683" s="278" t="s">
        <v>677</v>
      </c>
      <c r="B683" s="278" t="s">
        <v>526</v>
      </c>
      <c r="C683" s="278" t="s">
        <v>527</v>
      </c>
      <c r="D683" s="283" t="s">
        <v>524</v>
      </c>
      <c r="E683" s="278" t="s">
        <v>5750</v>
      </c>
      <c r="F683" s="278" t="s">
        <v>457</v>
      </c>
    </row>
    <row r="684" spans="1:6" customFormat="1" x14ac:dyDescent="0.25">
      <c r="A684" s="278" t="s">
        <v>685</v>
      </c>
      <c r="B684" s="278" t="s">
        <v>528</v>
      </c>
      <c r="C684" s="278" t="s">
        <v>506</v>
      </c>
      <c r="D684" s="283" t="s">
        <v>524</v>
      </c>
      <c r="E684" s="278" t="s">
        <v>5750</v>
      </c>
      <c r="F684" s="278" t="s">
        <v>457</v>
      </c>
    </row>
    <row r="685" spans="1:6" customFormat="1" x14ac:dyDescent="0.25">
      <c r="A685" s="278" t="s">
        <v>686</v>
      </c>
      <c r="B685" s="278" t="s">
        <v>529</v>
      </c>
      <c r="C685" s="278" t="s">
        <v>530</v>
      </c>
      <c r="D685" s="283" t="s">
        <v>524</v>
      </c>
      <c r="E685" s="278" t="s">
        <v>5750</v>
      </c>
      <c r="F685" s="278" t="s">
        <v>457</v>
      </c>
    </row>
    <row r="686" spans="1:6" customFormat="1" x14ac:dyDescent="0.25">
      <c r="A686" s="278" t="s">
        <v>689</v>
      </c>
      <c r="B686" s="278" t="s">
        <v>531</v>
      </c>
      <c r="C686" s="278" t="s">
        <v>527</v>
      </c>
      <c r="D686" s="283" t="s">
        <v>524</v>
      </c>
      <c r="E686" s="278" t="s">
        <v>5750</v>
      </c>
      <c r="F686" s="278" t="s">
        <v>457</v>
      </c>
    </row>
    <row r="687" spans="1:6" customFormat="1" x14ac:dyDescent="0.25">
      <c r="A687" s="278" t="s">
        <v>690</v>
      </c>
      <c r="B687" s="278" t="s">
        <v>532</v>
      </c>
      <c r="C687" s="278" t="s">
        <v>504</v>
      </c>
      <c r="D687" s="283" t="s">
        <v>524</v>
      </c>
      <c r="E687" s="278" t="s">
        <v>5750</v>
      </c>
      <c r="F687" s="278" t="s">
        <v>457</v>
      </c>
    </row>
    <row r="688" spans="1:6" customFormat="1" x14ac:dyDescent="0.25">
      <c r="A688" s="278" t="s">
        <v>699</v>
      </c>
      <c r="B688" s="278" t="s">
        <v>533</v>
      </c>
      <c r="C688" s="278" t="s">
        <v>503</v>
      </c>
      <c r="D688" s="283" t="s">
        <v>524</v>
      </c>
      <c r="E688" s="278" t="s">
        <v>5751</v>
      </c>
      <c r="F688" s="278" t="s">
        <v>457</v>
      </c>
    </row>
    <row r="689" spans="1:6" customFormat="1" x14ac:dyDescent="0.25">
      <c r="A689" s="278" t="s">
        <v>703</v>
      </c>
      <c r="B689" s="278" t="s">
        <v>534</v>
      </c>
      <c r="C689" s="278" t="s">
        <v>504</v>
      </c>
      <c r="D689" s="283" t="s">
        <v>524</v>
      </c>
      <c r="E689" s="278" t="s">
        <v>5751</v>
      </c>
      <c r="F689" s="278" t="s">
        <v>457</v>
      </c>
    </row>
    <row r="690" spans="1:6" customFormat="1" x14ac:dyDescent="0.25">
      <c r="A690" s="278" t="s">
        <v>713</v>
      </c>
      <c r="B690" s="278" t="s">
        <v>537</v>
      </c>
      <c r="C690" s="278" t="s">
        <v>506</v>
      </c>
      <c r="D690" s="283" t="s">
        <v>524</v>
      </c>
      <c r="E690" s="278" t="s">
        <v>5754</v>
      </c>
      <c r="F690" s="278" t="s">
        <v>457</v>
      </c>
    </row>
    <row r="691" spans="1:6" customFormat="1" x14ac:dyDescent="0.25">
      <c r="A691" s="278" t="s">
        <v>714</v>
      </c>
      <c r="B691" s="278" t="s">
        <v>538</v>
      </c>
      <c r="C691" s="278" t="s">
        <v>506</v>
      </c>
      <c r="D691" s="283" t="s">
        <v>524</v>
      </c>
      <c r="E691" s="278" t="s">
        <v>5754</v>
      </c>
      <c r="F691" s="278" t="s">
        <v>457</v>
      </c>
    </row>
    <row r="692" spans="1:6" customFormat="1" x14ac:dyDescent="0.25">
      <c r="A692" s="278" t="s">
        <v>707</v>
      </c>
      <c r="B692" s="278" t="s">
        <v>535</v>
      </c>
      <c r="C692" s="278" t="s">
        <v>506</v>
      </c>
      <c r="D692" s="283" t="s">
        <v>524</v>
      </c>
      <c r="E692" s="278" t="s">
        <v>5754</v>
      </c>
      <c r="F692" s="278" t="s">
        <v>457</v>
      </c>
    </row>
    <row r="693" spans="1:6" customFormat="1" x14ac:dyDescent="0.25">
      <c r="A693" s="278" t="s">
        <v>712</v>
      </c>
      <c r="B693" s="278" t="s">
        <v>536</v>
      </c>
      <c r="C693" s="278" t="s">
        <v>500</v>
      </c>
      <c r="D693" s="283" t="s">
        <v>524</v>
      </c>
      <c r="E693" s="278" t="s">
        <v>5754</v>
      </c>
      <c r="F693" s="278" t="s">
        <v>457</v>
      </c>
    </row>
    <row r="694" spans="1:6" customFormat="1" x14ac:dyDescent="0.25">
      <c r="A694" s="278" t="s">
        <v>708</v>
      </c>
      <c r="B694" s="278" t="s">
        <v>539</v>
      </c>
      <c r="C694" s="278" t="s">
        <v>506</v>
      </c>
      <c r="D694" s="283" t="s">
        <v>524</v>
      </c>
      <c r="E694" s="278" t="s">
        <v>5754</v>
      </c>
      <c r="F694" s="278" t="s">
        <v>457</v>
      </c>
    </row>
    <row r="695" spans="1:6" customFormat="1" x14ac:dyDescent="0.25">
      <c r="A695" s="278" t="s">
        <v>2391</v>
      </c>
      <c r="B695" s="278" t="s">
        <v>2392</v>
      </c>
      <c r="C695" s="278" t="s">
        <v>435</v>
      </c>
      <c r="D695" s="283" t="s">
        <v>660</v>
      </c>
      <c r="E695" s="278" t="s">
        <v>5749</v>
      </c>
      <c r="F695" s="278" t="s">
        <v>489</v>
      </c>
    </row>
    <row r="696" spans="1:6" customFormat="1" x14ac:dyDescent="0.25">
      <c r="A696" s="278" t="s">
        <v>2393</v>
      </c>
      <c r="B696" s="278" t="s">
        <v>2394</v>
      </c>
      <c r="C696" s="278" t="s">
        <v>435</v>
      </c>
      <c r="D696" s="283" t="s">
        <v>660</v>
      </c>
      <c r="E696" s="278" t="s">
        <v>5749</v>
      </c>
      <c r="F696" s="278" t="s">
        <v>489</v>
      </c>
    </row>
    <row r="697" spans="1:6" customFormat="1" x14ac:dyDescent="0.25">
      <c r="A697" s="278" t="s">
        <v>2395</v>
      </c>
      <c r="B697" s="278" t="s">
        <v>2396</v>
      </c>
      <c r="C697" s="278" t="s">
        <v>435</v>
      </c>
      <c r="D697" s="283" t="s">
        <v>660</v>
      </c>
      <c r="E697" s="278" t="s">
        <v>5749</v>
      </c>
      <c r="F697" s="278" t="s">
        <v>489</v>
      </c>
    </row>
    <row r="698" spans="1:6" customFormat="1" x14ac:dyDescent="0.25">
      <c r="A698" s="278" t="s">
        <v>2397</v>
      </c>
      <c r="B698" s="278" t="s">
        <v>2398</v>
      </c>
      <c r="C698" s="278" t="s">
        <v>435</v>
      </c>
      <c r="D698" s="283" t="s">
        <v>660</v>
      </c>
      <c r="E698" s="278" t="s">
        <v>5749</v>
      </c>
      <c r="F698" s="278" t="s">
        <v>489</v>
      </c>
    </row>
    <row r="699" spans="1:6" customFormat="1" x14ac:dyDescent="0.25">
      <c r="A699" s="278" t="s">
        <v>2399</v>
      </c>
      <c r="B699" s="278" t="s">
        <v>2400</v>
      </c>
      <c r="C699" s="278" t="s">
        <v>435</v>
      </c>
      <c r="D699" s="283" t="s">
        <v>660</v>
      </c>
      <c r="E699" s="278" t="s">
        <v>5749</v>
      </c>
      <c r="F699" s="278" t="s">
        <v>489</v>
      </c>
    </row>
    <row r="700" spans="1:6" customFormat="1" x14ac:dyDescent="0.25">
      <c r="A700" s="278" t="s">
        <v>2401</v>
      </c>
      <c r="B700" s="278" t="s">
        <v>2402</v>
      </c>
      <c r="C700" s="278" t="s">
        <v>435</v>
      </c>
      <c r="D700" s="283" t="s">
        <v>660</v>
      </c>
      <c r="E700" s="278" t="s">
        <v>5749</v>
      </c>
      <c r="F700" s="278" t="s">
        <v>489</v>
      </c>
    </row>
    <row r="701" spans="1:6" customFormat="1" x14ac:dyDescent="0.25">
      <c r="A701" s="278" t="s">
        <v>2403</v>
      </c>
      <c r="B701" s="278" t="s">
        <v>2404</v>
      </c>
      <c r="C701" s="278" t="s">
        <v>435</v>
      </c>
      <c r="D701" s="283" t="s">
        <v>660</v>
      </c>
      <c r="E701" s="278" t="s">
        <v>5749</v>
      </c>
      <c r="F701" s="278" t="s">
        <v>489</v>
      </c>
    </row>
    <row r="702" spans="1:6" customFormat="1" x14ac:dyDescent="0.25">
      <c r="A702" s="278" t="s">
        <v>2405</v>
      </c>
      <c r="B702" s="278" t="s">
        <v>2406</v>
      </c>
      <c r="C702" s="278" t="s">
        <v>435</v>
      </c>
      <c r="D702" s="283" t="s">
        <v>660</v>
      </c>
      <c r="E702" s="278" t="s">
        <v>5749</v>
      </c>
      <c r="F702" s="278" t="s">
        <v>489</v>
      </c>
    </row>
    <row r="703" spans="1:6" customFormat="1" x14ac:dyDescent="0.25">
      <c r="A703" s="278" t="s">
        <v>2407</v>
      </c>
      <c r="B703" s="278" t="s">
        <v>2408</v>
      </c>
      <c r="C703" s="278" t="s">
        <v>435</v>
      </c>
      <c r="D703" s="283" t="s">
        <v>660</v>
      </c>
      <c r="E703" s="278" t="s">
        <v>5749</v>
      </c>
      <c r="F703" s="278" t="s">
        <v>489</v>
      </c>
    </row>
    <row r="704" spans="1:6" customFormat="1" x14ac:dyDescent="0.25">
      <c r="A704" s="278" t="s">
        <v>2409</v>
      </c>
      <c r="B704" s="278" t="s">
        <v>2410</v>
      </c>
      <c r="C704" s="278" t="s">
        <v>435</v>
      </c>
      <c r="D704" s="283" t="s">
        <v>660</v>
      </c>
      <c r="E704" s="278" t="s">
        <v>5749</v>
      </c>
      <c r="F704" s="278" t="s">
        <v>489</v>
      </c>
    </row>
    <row r="705" spans="1:6" customFormat="1" x14ac:dyDescent="0.25">
      <c r="A705" s="278" t="s">
        <v>2411</v>
      </c>
      <c r="B705" s="278" t="s">
        <v>2412</v>
      </c>
      <c r="C705" s="278" t="s">
        <v>435</v>
      </c>
      <c r="D705" s="283" t="s">
        <v>660</v>
      </c>
      <c r="E705" s="278" t="s">
        <v>5749</v>
      </c>
      <c r="F705" s="278" t="s">
        <v>489</v>
      </c>
    </row>
    <row r="706" spans="1:6" customFormat="1" x14ac:dyDescent="0.25">
      <c r="A706" s="278" t="s">
        <v>2413</v>
      </c>
      <c r="B706" s="278" t="s">
        <v>2414</v>
      </c>
      <c r="C706" s="278" t="s">
        <v>435</v>
      </c>
      <c r="D706" s="283" t="s">
        <v>660</v>
      </c>
      <c r="E706" s="278" t="s">
        <v>5749</v>
      </c>
      <c r="F706" s="278" t="s">
        <v>489</v>
      </c>
    </row>
    <row r="707" spans="1:6" customFormat="1" x14ac:dyDescent="0.25">
      <c r="A707" s="278" t="s">
        <v>2415</v>
      </c>
      <c r="B707" s="278" t="s">
        <v>2416</v>
      </c>
      <c r="C707" s="278" t="s">
        <v>435</v>
      </c>
      <c r="D707" s="283" t="s">
        <v>660</v>
      </c>
      <c r="E707" s="278" t="s">
        <v>5749</v>
      </c>
      <c r="F707" s="278" t="s">
        <v>489</v>
      </c>
    </row>
    <row r="708" spans="1:6" customFormat="1" x14ac:dyDescent="0.25">
      <c r="A708" s="278" t="s">
        <v>2417</v>
      </c>
      <c r="B708" s="278" t="s">
        <v>2418</v>
      </c>
      <c r="C708" s="278" t="s">
        <v>435</v>
      </c>
      <c r="D708" s="283" t="s">
        <v>660</v>
      </c>
      <c r="E708" s="278" t="s">
        <v>5749</v>
      </c>
      <c r="F708" s="278" t="s">
        <v>489</v>
      </c>
    </row>
    <row r="709" spans="1:6" customFormat="1" x14ac:dyDescent="0.25">
      <c r="A709" s="278" t="s">
        <v>2419</v>
      </c>
      <c r="B709" s="278" t="s">
        <v>2420</v>
      </c>
      <c r="C709" s="278" t="s">
        <v>452</v>
      </c>
      <c r="D709" s="283" t="s">
        <v>631</v>
      </c>
      <c r="E709" s="278" t="s">
        <v>5754</v>
      </c>
      <c r="F709" s="278" t="s">
        <v>489</v>
      </c>
    </row>
    <row r="710" spans="1:6" x14ac:dyDescent="0.25">
      <c r="A710" s="278" t="s">
        <v>669</v>
      </c>
      <c r="B710" s="278" t="s">
        <v>540</v>
      </c>
      <c r="C710" s="278" t="s">
        <v>503</v>
      </c>
      <c r="D710" s="283" t="s">
        <v>541</v>
      </c>
      <c r="E710" s="278" t="s">
        <v>5749</v>
      </c>
      <c r="F710" s="278" t="s">
        <v>457</v>
      </c>
    </row>
    <row r="711" spans="1:6" x14ac:dyDescent="0.25">
      <c r="A711" s="278" t="s">
        <v>674</v>
      </c>
      <c r="B711" s="278" t="s">
        <v>542</v>
      </c>
      <c r="C711" s="278" t="s">
        <v>530</v>
      </c>
      <c r="D711" s="283" t="s">
        <v>541</v>
      </c>
      <c r="E711" s="278" t="s">
        <v>5750</v>
      </c>
      <c r="F711" s="278" t="s">
        <v>457</v>
      </c>
    </row>
    <row r="712" spans="1:6" x14ac:dyDescent="0.25">
      <c r="A712" s="278" t="s">
        <v>678</v>
      </c>
      <c r="B712" s="278" t="s">
        <v>543</v>
      </c>
      <c r="C712" s="278" t="s">
        <v>502</v>
      </c>
      <c r="D712" s="283" t="s">
        <v>541</v>
      </c>
      <c r="E712" s="278" t="s">
        <v>5750</v>
      </c>
      <c r="F712" s="278" t="s">
        <v>457</v>
      </c>
    </row>
    <row r="713" spans="1:6" x14ac:dyDescent="0.25">
      <c r="A713" s="278" t="s">
        <v>680</v>
      </c>
      <c r="B713" s="278" t="s">
        <v>544</v>
      </c>
      <c r="C713" s="278" t="s">
        <v>504</v>
      </c>
      <c r="D713" s="283" t="s">
        <v>541</v>
      </c>
      <c r="E713" s="278" t="s">
        <v>5750</v>
      </c>
      <c r="F713" s="278" t="s">
        <v>457</v>
      </c>
    </row>
    <row r="714" spans="1:6" x14ac:dyDescent="0.25">
      <c r="A714" s="278" t="s">
        <v>681</v>
      </c>
      <c r="B714" s="278" t="s">
        <v>545</v>
      </c>
      <c r="C714" s="278" t="s">
        <v>530</v>
      </c>
      <c r="D714" s="283" t="s">
        <v>541</v>
      </c>
      <c r="E714" s="278" t="s">
        <v>5750</v>
      </c>
      <c r="F714" s="278" t="s">
        <v>457</v>
      </c>
    </row>
    <row r="715" spans="1:6" x14ac:dyDescent="0.25">
      <c r="A715" s="278" t="s">
        <v>682</v>
      </c>
      <c r="B715" s="278" t="s">
        <v>546</v>
      </c>
      <c r="C715" s="278" t="s">
        <v>530</v>
      </c>
      <c r="D715" s="283" t="s">
        <v>541</v>
      </c>
      <c r="E715" s="278" t="s">
        <v>5750</v>
      </c>
      <c r="F715" s="278" t="s">
        <v>457</v>
      </c>
    </row>
    <row r="716" spans="1:6" x14ac:dyDescent="0.25">
      <c r="A716" s="278" t="s">
        <v>687</v>
      </c>
      <c r="B716" s="278" t="s">
        <v>547</v>
      </c>
      <c r="C716" s="278" t="s">
        <v>506</v>
      </c>
      <c r="D716" s="283" t="s">
        <v>541</v>
      </c>
      <c r="E716" s="278" t="s">
        <v>5750</v>
      </c>
      <c r="F716" s="278" t="s">
        <v>457</v>
      </c>
    </row>
    <row r="717" spans="1:6" x14ac:dyDescent="0.25">
      <c r="A717" s="278" t="s">
        <v>691</v>
      </c>
      <c r="B717" s="278" t="s">
        <v>548</v>
      </c>
      <c r="C717" s="278" t="s">
        <v>502</v>
      </c>
      <c r="D717" s="283" t="s">
        <v>541</v>
      </c>
      <c r="E717" s="278" t="s">
        <v>5750</v>
      </c>
      <c r="F717" s="278" t="s">
        <v>457</v>
      </c>
    </row>
    <row r="718" spans="1:6" x14ac:dyDescent="0.25">
      <c r="A718" s="278" t="s">
        <v>696</v>
      </c>
      <c r="B718" s="278" t="s">
        <v>549</v>
      </c>
      <c r="C718" s="278" t="s">
        <v>504</v>
      </c>
      <c r="D718" s="283" t="s">
        <v>541</v>
      </c>
      <c r="E718" s="278" t="s">
        <v>5753</v>
      </c>
      <c r="F718" s="278" t="s">
        <v>457</v>
      </c>
    </row>
    <row r="719" spans="1:6" x14ac:dyDescent="0.25">
      <c r="A719" s="278" t="s">
        <v>698</v>
      </c>
      <c r="B719" s="278" t="s">
        <v>550</v>
      </c>
      <c r="C719" s="278" t="s">
        <v>530</v>
      </c>
      <c r="D719" s="283" t="s">
        <v>541</v>
      </c>
      <c r="E719" s="278" t="s">
        <v>5751</v>
      </c>
      <c r="F719" s="278" t="s">
        <v>457</v>
      </c>
    </row>
    <row r="720" spans="1:6" x14ac:dyDescent="0.25">
      <c r="A720" s="278" t="s">
        <v>711</v>
      </c>
      <c r="B720" s="278" t="s">
        <v>551</v>
      </c>
      <c r="C720" s="278" t="s">
        <v>502</v>
      </c>
      <c r="D720" s="283" t="s">
        <v>541</v>
      </c>
      <c r="E720" s="278" t="s">
        <v>5754</v>
      </c>
      <c r="F720" s="278" t="s">
        <v>457</v>
      </c>
    </row>
    <row r="721" spans="1:6" x14ac:dyDescent="0.25">
      <c r="A721" s="278" t="s">
        <v>668</v>
      </c>
      <c r="B721" s="278" t="s">
        <v>552</v>
      </c>
      <c r="C721" s="278" t="s">
        <v>504</v>
      </c>
      <c r="D721" s="283" t="s">
        <v>553</v>
      </c>
      <c r="E721" s="278" t="s">
        <v>5749</v>
      </c>
      <c r="F721" s="278" t="s">
        <v>457</v>
      </c>
    </row>
    <row r="722" spans="1:6" x14ac:dyDescent="0.25">
      <c r="A722" s="278" t="s">
        <v>673</v>
      </c>
      <c r="B722" s="278" t="s">
        <v>554</v>
      </c>
      <c r="C722" s="278" t="s">
        <v>500</v>
      </c>
      <c r="D722" s="283" t="s">
        <v>553</v>
      </c>
      <c r="E722" s="278" t="s">
        <v>5750</v>
      </c>
      <c r="F722" s="278" t="s">
        <v>457</v>
      </c>
    </row>
    <row r="723" spans="1:6" x14ac:dyDescent="0.25">
      <c r="A723" s="278" t="s">
        <v>673</v>
      </c>
      <c r="B723" s="278" t="s">
        <v>555</v>
      </c>
      <c r="C723" s="278" t="s">
        <v>506</v>
      </c>
      <c r="D723" s="283" t="s">
        <v>553</v>
      </c>
      <c r="E723" s="278" t="s">
        <v>5750</v>
      </c>
      <c r="F723" s="278" t="s">
        <v>457</v>
      </c>
    </row>
    <row r="724" spans="1:6" x14ac:dyDescent="0.25">
      <c r="A724" s="278" t="s">
        <v>676</v>
      </c>
      <c r="B724" s="278" t="s">
        <v>556</v>
      </c>
      <c r="C724" s="278" t="s">
        <v>506</v>
      </c>
      <c r="D724" s="283" t="s">
        <v>553</v>
      </c>
      <c r="E724" s="278" t="s">
        <v>5750</v>
      </c>
      <c r="F724" s="278" t="s">
        <v>457</v>
      </c>
    </row>
    <row r="725" spans="1:6" x14ac:dyDescent="0.25">
      <c r="A725" s="278" t="s">
        <v>679</v>
      </c>
      <c r="B725" s="278" t="s">
        <v>557</v>
      </c>
      <c r="C725" s="278" t="s">
        <v>558</v>
      </c>
      <c r="D725" s="283" t="s">
        <v>553</v>
      </c>
      <c r="E725" s="278" t="s">
        <v>5750</v>
      </c>
      <c r="F725" s="278" t="s">
        <v>457</v>
      </c>
    </row>
    <row r="726" spans="1:6" x14ac:dyDescent="0.25">
      <c r="A726" s="278" t="s">
        <v>683</v>
      </c>
      <c r="B726" s="278" t="s">
        <v>559</v>
      </c>
      <c r="C726" s="278" t="s">
        <v>506</v>
      </c>
      <c r="D726" s="283" t="s">
        <v>553</v>
      </c>
      <c r="E726" s="278" t="s">
        <v>5750</v>
      </c>
      <c r="F726" s="278" t="s">
        <v>457</v>
      </c>
    </row>
    <row r="727" spans="1:6" x14ac:dyDescent="0.25">
      <c r="A727" s="278" t="s">
        <v>684</v>
      </c>
      <c r="B727" s="278" t="s">
        <v>560</v>
      </c>
      <c r="C727" s="278" t="s">
        <v>504</v>
      </c>
      <c r="D727" s="283" t="s">
        <v>553</v>
      </c>
      <c r="E727" s="278" t="s">
        <v>5750</v>
      </c>
      <c r="F727" s="278" t="s">
        <v>457</v>
      </c>
    </row>
    <row r="728" spans="1:6" x14ac:dyDescent="0.25">
      <c r="A728" s="278" t="s">
        <v>688</v>
      </c>
      <c r="B728" s="278" t="s">
        <v>561</v>
      </c>
      <c r="C728" s="278" t="s">
        <v>506</v>
      </c>
      <c r="D728" s="283" t="s">
        <v>553</v>
      </c>
      <c r="E728" s="278" t="s">
        <v>5750</v>
      </c>
      <c r="F728" s="278" t="s">
        <v>457</v>
      </c>
    </row>
    <row r="729" spans="1:6" x14ac:dyDescent="0.25">
      <c r="A729" s="278" t="s">
        <v>695</v>
      </c>
      <c r="B729" s="278" t="s">
        <v>562</v>
      </c>
      <c r="C729" s="278" t="s">
        <v>511</v>
      </c>
      <c r="D729" s="283" t="s">
        <v>553</v>
      </c>
      <c r="E729" s="278" t="s">
        <v>5753</v>
      </c>
      <c r="F729" s="278" t="s">
        <v>457</v>
      </c>
    </row>
    <row r="730" spans="1:6" x14ac:dyDescent="0.25">
      <c r="A730" s="278" t="s">
        <v>697</v>
      </c>
      <c r="B730" s="278" t="s">
        <v>563</v>
      </c>
      <c r="C730" s="278" t="s">
        <v>511</v>
      </c>
      <c r="D730" s="283" t="s">
        <v>553</v>
      </c>
      <c r="E730" s="278" t="s">
        <v>5751</v>
      </c>
      <c r="F730" s="278" t="s">
        <v>457</v>
      </c>
    </row>
    <row r="731" spans="1:6" x14ac:dyDescent="0.25">
      <c r="A731" s="278" t="s">
        <v>700</v>
      </c>
      <c r="B731" s="278" t="s">
        <v>564</v>
      </c>
      <c r="C731" s="278" t="s">
        <v>565</v>
      </c>
      <c r="D731" s="283" t="s">
        <v>553</v>
      </c>
      <c r="E731" s="278" t="s">
        <v>5751</v>
      </c>
      <c r="F731" s="278" t="s">
        <v>457</v>
      </c>
    </row>
    <row r="732" spans="1:6" x14ac:dyDescent="0.25">
      <c r="A732" s="278" t="s">
        <v>702</v>
      </c>
      <c r="B732" s="278" t="s">
        <v>566</v>
      </c>
      <c r="C732" s="278" t="s">
        <v>511</v>
      </c>
      <c r="D732" s="283" t="s">
        <v>553</v>
      </c>
      <c r="E732" s="278" t="s">
        <v>5751</v>
      </c>
      <c r="F732" s="278" t="s">
        <v>457</v>
      </c>
    </row>
    <row r="733" spans="1:6" x14ac:dyDescent="0.25">
      <c r="A733" s="278" t="s">
        <v>701</v>
      </c>
      <c r="B733" s="278" t="s">
        <v>567</v>
      </c>
      <c r="C733" s="278" t="s">
        <v>511</v>
      </c>
      <c r="D733" s="283" t="s">
        <v>553</v>
      </c>
      <c r="E733" s="278" t="s">
        <v>5751</v>
      </c>
      <c r="F733" s="278" t="s">
        <v>457</v>
      </c>
    </row>
    <row r="734" spans="1:6" x14ac:dyDescent="0.25">
      <c r="A734" s="278" t="s">
        <v>704</v>
      </c>
      <c r="B734" s="278" t="s">
        <v>568</v>
      </c>
      <c r="C734" s="278" t="s">
        <v>501</v>
      </c>
      <c r="D734" s="283" t="s">
        <v>553</v>
      </c>
      <c r="E734" s="278" t="s">
        <v>5751</v>
      </c>
      <c r="F734" s="278" t="s">
        <v>457</v>
      </c>
    </row>
    <row r="735" spans="1:6" x14ac:dyDescent="0.25">
      <c r="A735" s="278" t="s">
        <v>706</v>
      </c>
      <c r="B735" s="278" t="s">
        <v>569</v>
      </c>
      <c r="C735" s="278" t="s">
        <v>506</v>
      </c>
      <c r="D735" s="283" t="s">
        <v>553</v>
      </c>
      <c r="E735" s="278" t="s">
        <v>5754</v>
      </c>
      <c r="F735" s="278" t="s">
        <v>457</v>
      </c>
    </row>
    <row r="736" spans="1:6" x14ac:dyDescent="0.25">
      <c r="A736" s="278" t="s">
        <v>710</v>
      </c>
      <c r="B736" s="278" t="s">
        <v>571</v>
      </c>
      <c r="C736" s="278" t="s">
        <v>506</v>
      </c>
      <c r="D736" s="283" t="s">
        <v>553</v>
      </c>
      <c r="E736" s="278" t="s">
        <v>5754</v>
      </c>
      <c r="F736" s="278" t="s">
        <v>457</v>
      </c>
    </row>
    <row r="737" spans="1:6" x14ac:dyDescent="0.25">
      <c r="A737" s="278" t="s">
        <v>709</v>
      </c>
      <c r="B737" s="278" t="s">
        <v>570</v>
      </c>
      <c r="C737" s="278" t="s">
        <v>506</v>
      </c>
      <c r="D737" s="283" t="s">
        <v>553</v>
      </c>
      <c r="E737" s="278" t="s">
        <v>5754</v>
      </c>
      <c r="F737" s="278" t="s">
        <v>457</v>
      </c>
    </row>
    <row r="738" spans="1:6" x14ac:dyDescent="0.25">
      <c r="A738" s="278" t="s">
        <v>2421</v>
      </c>
      <c r="B738" s="278" t="s">
        <v>2422</v>
      </c>
      <c r="C738" s="278" t="s">
        <v>578</v>
      </c>
      <c r="D738" s="283">
        <v>46112</v>
      </c>
      <c r="E738" s="278" t="s">
        <v>5750</v>
      </c>
      <c r="F738" s="278" t="s">
        <v>457</v>
      </c>
    </row>
    <row r="739" spans="1:6" x14ac:dyDescent="0.25">
      <c r="A739" s="278" t="s">
        <v>2423</v>
      </c>
      <c r="B739" s="278" t="s">
        <v>2424</v>
      </c>
      <c r="C739" s="278" t="s">
        <v>579</v>
      </c>
      <c r="D739" s="283">
        <v>46112</v>
      </c>
      <c r="E739" s="278" t="s">
        <v>5752</v>
      </c>
      <c r="F739" s="278" t="s">
        <v>457</v>
      </c>
    </row>
    <row r="740" spans="1:6" x14ac:dyDescent="0.25">
      <c r="A740" s="278" t="s">
        <v>2425</v>
      </c>
      <c r="B740" s="278" t="s">
        <v>2426</v>
      </c>
      <c r="C740" s="278" t="s">
        <v>579</v>
      </c>
      <c r="D740" s="283">
        <v>46112</v>
      </c>
      <c r="E740" s="278" t="s">
        <v>5752</v>
      </c>
      <c r="F740" s="278" t="s">
        <v>457</v>
      </c>
    </row>
    <row r="741" spans="1:6" x14ac:dyDescent="0.25">
      <c r="A741" s="278" t="s">
        <v>2427</v>
      </c>
      <c r="B741" s="278" t="s">
        <v>2428</v>
      </c>
      <c r="C741" s="278" t="s">
        <v>875</v>
      </c>
      <c r="D741" s="283">
        <v>46112</v>
      </c>
      <c r="E741" s="278" t="s">
        <v>5752</v>
      </c>
      <c r="F741" s="278" t="s">
        <v>580</v>
      </c>
    </row>
    <row r="742" spans="1:6" x14ac:dyDescent="0.25">
      <c r="A742" s="278" t="s">
        <v>2423</v>
      </c>
      <c r="B742" s="278" t="s">
        <v>2429</v>
      </c>
      <c r="C742" s="278" t="s">
        <v>579</v>
      </c>
      <c r="D742" s="283">
        <v>46112</v>
      </c>
      <c r="E742" s="278" t="s">
        <v>5752</v>
      </c>
      <c r="F742" s="278" t="s">
        <v>457</v>
      </c>
    </row>
    <row r="743" spans="1:6" x14ac:dyDescent="0.25">
      <c r="A743" s="278" t="s">
        <v>2430</v>
      </c>
      <c r="B743" s="278" t="s">
        <v>2431</v>
      </c>
      <c r="C743" s="278" t="s">
        <v>579</v>
      </c>
      <c r="D743" s="283">
        <v>46112</v>
      </c>
      <c r="E743" s="278" t="s">
        <v>5752</v>
      </c>
      <c r="F743" s="278" t="s">
        <v>580</v>
      </c>
    </row>
    <row r="744" spans="1:6" x14ac:dyDescent="0.25">
      <c r="A744" s="278" t="s">
        <v>2432</v>
      </c>
      <c r="B744" s="278" t="s">
        <v>2433</v>
      </c>
      <c r="C744" s="278" t="s">
        <v>579</v>
      </c>
      <c r="D744" s="283">
        <v>46112</v>
      </c>
      <c r="E744" s="278" t="s">
        <v>5752</v>
      </c>
      <c r="F744" s="278" t="s">
        <v>457</v>
      </c>
    </row>
    <row r="745" spans="1:6" x14ac:dyDescent="0.25">
      <c r="A745" s="278" t="s">
        <v>2434</v>
      </c>
      <c r="B745" s="278" t="s">
        <v>2435</v>
      </c>
      <c r="C745" s="278" t="s">
        <v>579</v>
      </c>
      <c r="D745" s="283">
        <v>46112</v>
      </c>
      <c r="E745" s="278" t="s">
        <v>5752</v>
      </c>
      <c r="F745" s="278" t="s">
        <v>457</v>
      </c>
    </row>
    <row r="746" spans="1:6" x14ac:dyDescent="0.25">
      <c r="A746" s="278" t="s">
        <v>2432</v>
      </c>
      <c r="B746" s="278" t="s">
        <v>2436</v>
      </c>
      <c r="C746" s="278" t="s">
        <v>579</v>
      </c>
      <c r="D746" s="283">
        <v>46112</v>
      </c>
      <c r="E746" s="278" t="s">
        <v>5752</v>
      </c>
      <c r="F746" s="278" t="s">
        <v>457</v>
      </c>
    </row>
    <row r="747" spans="1:6" x14ac:dyDescent="0.25">
      <c r="A747" s="278" t="s">
        <v>2432</v>
      </c>
      <c r="B747" s="278" t="s">
        <v>2437</v>
      </c>
      <c r="C747" s="278" t="s">
        <v>579</v>
      </c>
      <c r="D747" s="283">
        <v>46112</v>
      </c>
      <c r="E747" s="278" t="s">
        <v>5752</v>
      </c>
      <c r="F747" s="278" t="s">
        <v>457</v>
      </c>
    </row>
    <row r="748" spans="1:6" x14ac:dyDescent="0.25">
      <c r="A748" s="278" t="s">
        <v>2434</v>
      </c>
      <c r="B748" s="278" t="s">
        <v>2438</v>
      </c>
      <c r="C748" s="278" t="s">
        <v>579</v>
      </c>
      <c r="D748" s="283">
        <v>46112</v>
      </c>
      <c r="E748" s="278" t="s">
        <v>5752</v>
      </c>
      <c r="F748" s="278" t="s">
        <v>457</v>
      </c>
    </row>
    <row r="749" spans="1:6" x14ac:dyDescent="0.25">
      <c r="A749" s="278" t="s">
        <v>2439</v>
      </c>
      <c r="B749" s="278" t="s">
        <v>2440</v>
      </c>
      <c r="C749" s="278" t="s">
        <v>579</v>
      </c>
      <c r="D749" s="283">
        <v>46112</v>
      </c>
      <c r="E749" s="278" t="s">
        <v>5752</v>
      </c>
      <c r="F749" s="278" t="s">
        <v>457</v>
      </c>
    </row>
    <row r="750" spans="1:6" x14ac:dyDescent="0.25">
      <c r="A750" s="278" t="s">
        <v>2432</v>
      </c>
      <c r="B750" s="278" t="s">
        <v>2441</v>
      </c>
      <c r="C750" s="278" t="s">
        <v>579</v>
      </c>
      <c r="D750" s="283">
        <v>46112</v>
      </c>
      <c r="E750" s="278" t="s">
        <v>5752</v>
      </c>
      <c r="F750" s="278" t="s">
        <v>457</v>
      </c>
    </row>
    <row r="751" spans="1:6" x14ac:dyDescent="0.25">
      <c r="A751" s="278" t="s">
        <v>2439</v>
      </c>
      <c r="B751" s="278" t="s">
        <v>2442</v>
      </c>
      <c r="C751" s="278" t="s">
        <v>579</v>
      </c>
      <c r="D751" s="283">
        <v>46112</v>
      </c>
      <c r="E751" s="278" t="s">
        <v>5752</v>
      </c>
      <c r="F751" s="278" t="s">
        <v>457</v>
      </c>
    </row>
    <row r="752" spans="1:6" x14ac:dyDescent="0.25">
      <c r="A752" s="278" t="s">
        <v>2443</v>
      </c>
      <c r="B752" s="278" t="s">
        <v>2444</v>
      </c>
      <c r="C752" s="278" t="s">
        <v>511</v>
      </c>
      <c r="D752" s="283">
        <v>46112</v>
      </c>
      <c r="E752" s="278" t="s">
        <v>5751</v>
      </c>
      <c r="F752" s="278" t="s">
        <v>457</v>
      </c>
    </row>
    <row r="753" spans="1:6" x14ac:dyDescent="0.25">
      <c r="A753" s="278" t="s">
        <v>2445</v>
      </c>
      <c r="B753" s="278" t="s">
        <v>2446</v>
      </c>
      <c r="C753" s="278" t="s">
        <v>511</v>
      </c>
      <c r="D753" s="283">
        <v>46112</v>
      </c>
      <c r="E753" s="278" t="s">
        <v>5751</v>
      </c>
      <c r="F753" s="278" t="s">
        <v>457</v>
      </c>
    </row>
    <row r="754" spans="1:6" x14ac:dyDescent="0.25">
      <c r="A754" s="278" t="s">
        <v>2447</v>
      </c>
      <c r="B754" s="278" t="s">
        <v>2448</v>
      </c>
      <c r="C754" s="278" t="s">
        <v>511</v>
      </c>
      <c r="D754" s="283">
        <v>46112</v>
      </c>
      <c r="E754" s="278" t="s">
        <v>5751</v>
      </c>
      <c r="F754" s="278" t="s">
        <v>457</v>
      </c>
    </row>
    <row r="755" spans="1:6" x14ac:dyDescent="0.25">
      <c r="A755" s="278" t="s">
        <v>2449</v>
      </c>
      <c r="B755" s="278" t="s">
        <v>2450</v>
      </c>
      <c r="C755" s="278" t="s">
        <v>504</v>
      </c>
      <c r="D755" s="283">
        <v>46112</v>
      </c>
      <c r="E755" s="278" t="s">
        <v>5751</v>
      </c>
      <c r="F755" s="278" t="s">
        <v>457</v>
      </c>
    </row>
    <row r="756" spans="1:6" x14ac:dyDescent="0.25">
      <c r="A756" s="278" t="s">
        <v>628</v>
      </c>
      <c r="B756" s="278" t="s">
        <v>2451</v>
      </c>
      <c r="C756" s="278" t="s">
        <v>500</v>
      </c>
      <c r="D756" s="283">
        <v>46203</v>
      </c>
      <c r="E756" s="278" t="s">
        <v>5750</v>
      </c>
      <c r="F756" s="278" t="s">
        <v>457</v>
      </c>
    </row>
    <row r="757" spans="1:6" x14ac:dyDescent="0.25">
      <c r="A757" s="278" t="s">
        <v>2452</v>
      </c>
      <c r="B757" s="278" t="s">
        <v>2453</v>
      </c>
      <c r="C757" s="278" t="s">
        <v>500</v>
      </c>
      <c r="D757" s="283">
        <v>46203</v>
      </c>
      <c r="E757" s="278" t="s">
        <v>5750</v>
      </c>
      <c r="F757" s="278" t="s">
        <v>457</v>
      </c>
    </row>
    <row r="758" spans="1:6" x14ac:dyDescent="0.25">
      <c r="A758" s="278" t="s">
        <v>2432</v>
      </c>
      <c r="B758" s="278" t="s">
        <v>2454</v>
      </c>
      <c r="C758" s="278" t="s">
        <v>579</v>
      </c>
      <c r="D758" s="283">
        <v>46203</v>
      </c>
      <c r="E758" s="278" t="s">
        <v>5752</v>
      </c>
      <c r="F758" s="278" t="s">
        <v>457</v>
      </c>
    </row>
    <row r="759" spans="1:6" x14ac:dyDescent="0.25">
      <c r="A759" s="278" t="s">
        <v>2455</v>
      </c>
      <c r="B759" s="278" t="s">
        <v>2456</v>
      </c>
      <c r="C759" s="278" t="s">
        <v>504</v>
      </c>
      <c r="D759" s="283">
        <v>46203</v>
      </c>
      <c r="E759" s="278" t="s">
        <v>5753</v>
      </c>
      <c r="F759" s="278" t="s">
        <v>457</v>
      </c>
    </row>
    <row r="760" spans="1:6" x14ac:dyDescent="0.25">
      <c r="A760" s="278" t="s">
        <v>2457</v>
      </c>
      <c r="B760" s="278" t="s">
        <v>2458</v>
      </c>
      <c r="C760" s="278" t="s">
        <v>504</v>
      </c>
      <c r="D760" s="283">
        <v>46203</v>
      </c>
      <c r="E760" s="278" t="s">
        <v>5753</v>
      </c>
      <c r="F760" s="278" t="s">
        <v>457</v>
      </c>
    </row>
    <row r="761" spans="1:6" x14ac:dyDescent="0.25">
      <c r="A761" s="278" t="s">
        <v>2459</v>
      </c>
      <c r="B761" s="278" t="s">
        <v>2460</v>
      </c>
      <c r="C761" s="278" t="s">
        <v>504</v>
      </c>
      <c r="D761" s="283">
        <v>46203</v>
      </c>
      <c r="E761" s="278" t="s">
        <v>5753</v>
      </c>
      <c r="F761" s="278" t="s">
        <v>457</v>
      </c>
    </row>
    <row r="762" spans="1:6" x14ac:dyDescent="0.25">
      <c r="A762" s="278" t="s">
        <v>2461</v>
      </c>
      <c r="B762" s="278" t="s">
        <v>2462</v>
      </c>
      <c r="C762" s="278" t="s">
        <v>504</v>
      </c>
      <c r="D762" s="283">
        <v>46203</v>
      </c>
      <c r="E762" s="278" t="s">
        <v>5753</v>
      </c>
      <c r="F762" s="278" t="s">
        <v>457</v>
      </c>
    </row>
    <row r="763" spans="1:6" x14ac:dyDescent="0.25">
      <c r="A763" s="278" t="s">
        <v>2463</v>
      </c>
      <c r="B763" s="278" t="s">
        <v>2464</v>
      </c>
      <c r="C763" s="278" t="s">
        <v>2465</v>
      </c>
      <c r="D763" s="283">
        <v>46203</v>
      </c>
      <c r="E763" s="278" t="s">
        <v>5754</v>
      </c>
      <c r="F763" s="278" t="s">
        <v>457</v>
      </c>
    </row>
    <row r="764" spans="1:6" x14ac:dyDescent="0.25">
      <c r="A764" s="278" t="s">
        <v>2466</v>
      </c>
      <c r="B764" s="278" t="s">
        <v>2467</v>
      </c>
      <c r="C764" s="278" t="s">
        <v>894</v>
      </c>
      <c r="D764" s="283">
        <v>46213</v>
      </c>
      <c r="E764" s="278" t="s">
        <v>5750</v>
      </c>
      <c r="F764" s="278" t="s">
        <v>457</v>
      </c>
    </row>
    <row r="765" spans="1:6" x14ac:dyDescent="0.25">
      <c r="A765" s="278" t="s">
        <v>2468</v>
      </c>
      <c r="B765" s="278" t="s">
        <v>2469</v>
      </c>
      <c r="C765" s="278" t="s">
        <v>504</v>
      </c>
      <c r="D765" s="283">
        <v>46282</v>
      </c>
      <c r="E765" s="278" t="s">
        <v>5750</v>
      </c>
      <c r="F765" s="278" t="s">
        <v>457</v>
      </c>
    </row>
    <row r="766" spans="1:6" x14ac:dyDescent="0.25">
      <c r="A766" s="278" t="s">
        <v>2470</v>
      </c>
      <c r="B766" s="278" t="s">
        <v>2471</v>
      </c>
      <c r="C766" s="278" t="s">
        <v>504</v>
      </c>
      <c r="D766" s="283">
        <v>46295</v>
      </c>
      <c r="E766" s="278" t="s">
        <v>5750</v>
      </c>
      <c r="F766" s="278" t="s">
        <v>457</v>
      </c>
    </row>
    <row r="767" spans="1:6" x14ac:dyDescent="0.25">
      <c r="A767" s="278" t="s">
        <v>2472</v>
      </c>
      <c r="B767" s="278" t="s">
        <v>2473</v>
      </c>
      <c r="C767" s="278" t="s">
        <v>504</v>
      </c>
      <c r="D767" s="283">
        <v>46295</v>
      </c>
      <c r="E767" s="278" t="s">
        <v>5750</v>
      </c>
      <c r="F767" s="278" t="s">
        <v>457</v>
      </c>
    </row>
    <row r="768" spans="1:6" x14ac:dyDescent="0.25">
      <c r="A768" s="278" t="s">
        <v>2474</v>
      </c>
      <c r="B768" s="278" t="s">
        <v>2475</v>
      </c>
      <c r="C768" s="278" t="s">
        <v>504</v>
      </c>
      <c r="D768" s="283">
        <v>46295</v>
      </c>
      <c r="E768" s="278" t="s">
        <v>5750</v>
      </c>
      <c r="F768" s="278" t="s">
        <v>457</v>
      </c>
    </row>
    <row r="769" spans="1:6" x14ac:dyDescent="0.25">
      <c r="A769" s="278" t="s">
        <v>2476</v>
      </c>
      <c r="B769" s="278" t="s">
        <v>2477</v>
      </c>
      <c r="C769" s="278" t="s">
        <v>504</v>
      </c>
      <c r="D769" s="283">
        <v>46295</v>
      </c>
      <c r="E769" s="278" t="s">
        <v>5750</v>
      </c>
      <c r="F769" s="278" t="s">
        <v>457</v>
      </c>
    </row>
    <row r="770" spans="1:6" x14ac:dyDescent="0.25">
      <c r="A770" s="278" t="s">
        <v>2478</v>
      </c>
      <c r="B770" s="278" t="s">
        <v>2479</v>
      </c>
      <c r="C770" s="278" t="s">
        <v>511</v>
      </c>
      <c r="D770" s="283">
        <v>46295</v>
      </c>
      <c r="E770" s="278" t="s">
        <v>5751</v>
      </c>
      <c r="F770" s="278" t="s">
        <v>457</v>
      </c>
    </row>
    <row r="771" spans="1:6" x14ac:dyDescent="0.25">
      <c r="A771" s="278" t="s">
        <v>2480</v>
      </c>
      <c r="B771" s="278" t="s">
        <v>2481</v>
      </c>
      <c r="C771" s="278" t="s">
        <v>2465</v>
      </c>
      <c r="D771" s="283">
        <v>46295</v>
      </c>
      <c r="E771" s="278" t="s">
        <v>5754</v>
      </c>
      <c r="F771" s="278" t="s">
        <v>457</v>
      </c>
    </row>
    <row r="772" spans="1:6" x14ac:dyDescent="0.25">
      <c r="A772" s="278" t="s">
        <v>2482</v>
      </c>
      <c r="B772" s="278" t="s">
        <v>2483</v>
      </c>
      <c r="C772" s="278" t="s">
        <v>500</v>
      </c>
      <c r="D772" s="283">
        <v>46295</v>
      </c>
      <c r="E772" s="278" t="s">
        <v>5754</v>
      </c>
      <c r="F772" s="278" t="s">
        <v>457</v>
      </c>
    </row>
    <row r="773" spans="1:6" x14ac:dyDescent="0.25">
      <c r="A773" s="278" t="s">
        <v>2484</v>
      </c>
      <c r="B773" s="278" t="s">
        <v>2485</v>
      </c>
      <c r="C773" s="278" t="s">
        <v>2486</v>
      </c>
      <c r="D773" s="283">
        <v>46295</v>
      </c>
      <c r="E773" s="278" t="s">
        <v>5754</v>
      </c>
      <c r="F773" s="278" t="s">
        <v>457</v>
      </c>
    </row>
    <row r="774" spans="1:6" x14ac:dyDescent="0.25">
      <c r="A774" s="278" t="s">
        <v>2487</v>
      </c>
      <c r="B774" s="278" t="s">
        <v>2488</v>
      </c>
      <c r="C774" s="278" t="s">
        <v>500</v>
      </c>
      <c r="D774" s="283">
        <v>46295</v>
      </c>
      <c r="E774" s="278" t="s">
        <v>5754</v>
      </c>
      <c r="F774" s="278" t="s">
        <v>457</v>
      </c>
    </row>
    <row r="775" spans="1:6" x14ac:dyDescent="0.25">
      <c r="A775" s="278" t="s">
        <v>2489</v>
      </c>
      <c r="B775" s="278" t="s">
        <v>2490</v>
      </c>
      <c r="C775" s="278" t="s">
        <v>511</v>
      </c>
      <c r="D775" s="283">
        <v>46357</v>
      </c>
      <c r="E775" s="278" t="s">
        <v>5750</v>
      </c>
      <c r="F775" s="278" t="s">
        <v>457</v>
      </c>
    </row>
    <row r="776" spans="1:6" x14ac:dyDescent="0.25">
      <c r="A776" s="278" t="s">
        <v>2491</v>
      </c>
      <c r="B776" s="278" t="s">
        <v>2492</v>
      </c>
      <c r="C776" s="278" t="s">
        <v>500</v>
      </c>
      <c r="D776" s="283">
        <v>46387</v>
      </c>
      <c r="E776" s="278" t="s">
        <v>5750</v>
      </c>
      <c r="F776" s="278" t="s">
        <v>457</v>
      </c>
    </row>
    <row r="777" spans="1:6" x14ac:dyDescent="0.25">
      <c r="A777" s="278" t="s">
        <v>845</v>
      </c>
      <c r="B777" s="278" t="s">
        <v>2493</v>
      </c>
      <c r="C777" s="278" t="s">
        <v>500</v>
      </c>
      <c r="D777" s="283">
        <v>46387</v>
      </c>
      <c r="E777" s="278" t="s">
        <v>5750</v>
      </c>
      <c r="F777" s="278" t="s">
        <v>457</v>
      </c>
    </row>
    <row r="778" spans="1:6" x14ac:dyDescent="0.25">
      <c r="A778" s="278" t="s">
        <v>2494</v>
      </c>
      <c r="B778" s="278" t="s">
        <v>2495</v>
      </c>
      <c r="C778" s="278" t="s">
        <v>517</v>
      </c>
      <c r="D778" s="283">
        <v>46387</v>
      </c>
      <c r="E778" s="278" t="s">
        <v>5752</v>
      </c>
      <c r="F778" s="278" t="s">
        <v>580</v>
      </c>
    </row>
    <row r="779" spans="1:6" x14ac:dyDescent="0.25">
      <c r="A779" s="245"/>
      <c r="B779" s="246"/>
      <c r="C779" s="245"/>
      <c r="D779" s="247"/>
      <c r="E779" s="250"/>
      <c r="F779" s="251"/>
    </row>
    <row r="780" spans="1:6" x14ac:dyDescent="0.25">
      <c r="A780" s="245"/>
      <c r="B780" s="246"/>
      <c r="C780" s="245"/>
      <c r="D780" s="247"/>
      <c r="E780" s="250"/>
      <c r="F780" s="251"/>
    </row>
    <row r="781" spans="1:6" x14ac:dyDescent="0.25">
      <c r="A781" s="245"/>
      <c r="B781" s="246"/>
      <c r="C781" s="245"/>
      <c r="D781" s="247"/>
      <c r="E781" s="250"/>
      <c r="F781" s="251"/>
    </row>
    <row r="782" spans="1:6" x14ac:dyDescent="0.25">
      <c r="A782" s="245"/>
      <c r="B782" s="246"/>
      <c r="C782" s="245"/>
      <c r="D782" s="247"/>
      <c r="E782" s="250"/>
      <c r="F782" s="251"/>
    </row>
    <row r="783" spans="1:6" x14ac:dyDescent="0.25">
      <c r="A783" s="245"/>
      <c r="B783" s="246"/>
      <c r="C783" s="245"/>
      <c r="D783" s="247"/>
      <c r="E783" s="250"/>
      <c r="F783" s="251"/>
    </row>
    <row r="784" spans="1:6" x14ac:dyDescent="0.25">
      <c r="A784" s="245"/>
      <c r="B784" s="246"/>
      <c r="C784" s="245"/>
      <c r="D784" s="247"/>
      <c r="E784" s="250"/>
      <c r="F784" s="251"/>
    </row>
    <row r="785" spans="1:6" x14ac:dyDescent="0.25">
      <c r="A785" s="245"/>
      <c r="B785" s="246"/>
      <c r="C785" s="245"/>
      <c r="D785" s="247"/>
      <c r="E785" s="250"/>
      <c r="F785" s="251"/>
    </row>
    <row r="786" spans="1:6" x14ac:dyDescent="0.25">
      <c r="A786" s="245"/>
      <c r="B786" s="246"/>
      <c r="C786" s="245"/>
      <c r="D786" s="247"/>
      <c r="E786" s="250"/>
      <c r="F786" s="251"/>
    </row>
    <row r="787" spans="1:6" x14ac:dyDescent="0.25">
      <c r="A787" s="245"/>
      <c r="B787" s="246"/>
      <c r="C787" s="245"/>
      <c r="D787" s="247"/>
      <c r="E787" s="250"/>
      <c r="F787" s="251"/>
    </row>
    <row r="788" spans="1:6" x14ac:dyDescent="0.25">
      <c r="A788" s="245"/>
      <c r="B788" s="246"/>
      <c r="C788" s="245"/>
      <c r="D788" s="247"/>
      <c r="E788" s="250"/>
      <c r="F788" s="251"/>
    </row>
    <row r="789" spans="1:6" x14ac:dyDescent="0.25">
      <c r="A789" s="245"/>
      <c r="B789" s="246"/>
      <c r="C789" s="245"/>
      <c r="D789" s="247"/>
      <c r="E789" s="250"/>
      <c r="F789" s="251"/>
    </row>
    <row r="790" spans="1:6" x14ac:dyDescent="0.25">
      <c r="A790" s="245"/>
      <c r="B790" s="246"/>
      <c r="C790" s="245"/>
      <c r="D790" s="247"/>
      <c r="E790" s="250"/>
      <c r="F790" s="251"/>
    </row>
    <row r="791" spans="1:6" x14ac:dyDescent="0.25">
      <c r="A791" s="245"/>
      <c r="B791" s="246"/>
      <c r="C791" s="245"/>
      <c r="D791" s="247"/>
      <c r="E791" s="250"/>
      <c r="F791" s="251"/>
    </row>
    <row r="792" spans="1:6" x14ac:dyDescent="0.25">
      <c r="A792" s="245"/>
      <c r="B792" s="246"/>
      <c r="C792" s="245"/>
      <c r="D792" s="247"/>
      <c r="E792" s="250"/>
      <c r="F792" s="251"/>
    </row>
    <row r="793" spans="1:6" x14ac:dyDescent="0.25">
      <c r="A793" s="245"/>
      <c r="B793" s="246"/>
      <c r="C793" s="245"/>
      <c r="D793" s="247"/>
      <c r="E793" s="250"/>
      <c r="F793" s="251"/>
    </row>
    <row r="794" spans="1:6" x14ac:dyDescent="0.25">
      <c r="A794" s="245"/>
      <c r="B794" s="246"/>
      <c r="C794" s="245"/>
      <c r="D794" s="247"/>
      <c r="E794" s="250"/>
      <c r="F794" s="251"/>
    </row>
    <row r="795" spans="1:6" x14ac:dyDescent="0.25">
      <c r="A795" s="245"/>
      <c r="B795" s="246"/>
      <c r="C795" s="245"/>
      <c r="D795" s="247"/>
      <c r="E795" s="250"/>
      <c r="F795" s="251"/>
    </row>
    <row r="796" spans="1:6" x14ac:dyDescent="0.25">
      <c r="A796" s="245"/>
      <c r="B796" s="246"/>
      <c r="C796" s="245"/>
      <c r="D796" s="247"/>
      <c r="E796" s="250"/>
      <c r="F796" s="251"/>
    </row>
    <row r="797" spans="1:6" x14ac:dyDescent="0.25">
      <c r="A797" s="245"/>
      <c r="B797" s="246"/>
      <c r="C797" s="245"/>
      <c r="D797" s="247"/>
      <c r="E797" s="250"/>
      <c r="F797" s="251"/>
    </row>
    <row r="798" spans="1:6" x14ac:dyDescent="0.25">
      <c r="A798" s="245"/>
      <c r="B798" s="246"/>
      <c r="C798" s="245"/>
      <c r="D798" s="247"/>
      <c r="E798" s="250"/>
      <c r="F798" s="251"/>
    </row>
    <row r="799" spans="1:6" x14ac:dyDescent="0.25">
      <c r="A799" s="245"/>
      <c r="B799" s="246"/>
      <c r="C799" s="245"/>
      <c r="D799" s="247"/>
      <c r="E799" s="250"/>
      <c r="F799" s="251"/>
    </row>
    <row r="800" spans="1:6" x14ac:dyDescent="0.25">
      <c r="A800" s="245"/>
      <c r="B800" s="246"/>
      <c r="C800" s="245"/>
      <c r="D800" s="247"/>
      <c r="E800" s="250"/>
      <c r="F800" s="251"/>
    </row>
    <row r="801" spans="1:6" x14ac:dyDescent="0.25">
      <c r="A801" s="245"/>
      <c r="B801" s="246"/>
      <c r="C801" s="245"/>
      <c r="D801" s="247"/>
      <c r="E801" s="250"/>
      <c r="F801" s="251"/>
    </row>
    <row r="802" spans="1:6" x14ac:dyDescent="0.25">
      <c r="A802" s="245"/>
      <c r="B802" s="246"/>
      <c r="C802" s="245"/>
      <c r="D802" s="247"/>
      <c r="E802" s="250"/>
      <c r="F802" s="251"/>
    </row>
    <row r="803" spans="1:6" x14ac:dyDescent="0.25">
      <c r="A803" s="245"/>
      <c r="B803" s="246"/>
      <c r="C803" s="245"/>
      <c r="D803" s="247"/>
      <c r="E803" s="250"/>
      <c r="F803" s="251"/>
    </row>
    <row r="804" spans="1:6" x14ac:dyDescent="0.25">
      <c r="A804" s="245"/>
      <c r="B804" s="246"/>
      <c r="C804" s="245"/>
      <c r="D804" s="247"/>
      <c r="E804" s="250"/>
      <c r="F804" s="251"/>
    </row>
    <row r="805" spans="1:6" x14ac:dyDescent="0.25">
      <c r="A805" s="245"/>
      <c r="B805" s="246"/>
      <c r="C805" s="245"/>
      <c r="D805" s="247"/>
      <c r="E805" s="250"/>
      <c r="F805" s="251"/>
    </row>
    <row r="806" spans="1:6" x14ac:dyDescent="0.25">
      <c r="A806" s="245"/>
      <c r="B806" s="246"/>
      <c r="C806" s="245"/>
      <c r="D806" s="247"/>
      <c r="E806" s="250"/>
      <c r="F806" s="251"/>
    </row>
    <row r="807" spans="1:6" x14ac:dyDescent="0.25">
      <c r="A807" s="245"/>
      <c r="B807" s="246"/>
      <c r="C807" s="245"/>
      <c r="D807" s="247"/>
      <c r="E807" s="250"/>
      <c r="F807" s="251"/>
    </row>
    <row r="808" spans="1:6" x14ac:dyDescent="0.25">
      <c r="A808" s="245"/>
      <c r="B808" s="246"/>
      <c r="C808" s="245"/>
      <c r="D808" s="247"/>
      <c r="E808" s="250"/>
      <c r="F808" s="251"/>
    </row>
    <row r="809" spans="1:6" x14ac:dyDescent="0.25">
      <c r="A809" s="245"/>
      <c r="B809" s="246"/>
      <c r="C809" s="245"/>
      <c r="D809" s="247"/>
      <c r="E809" s="250"/>
      <c r="F809" s="251"/>
    </row>
    <row r="810" spans="1:6" x14ac:dyDescent="0.25">
      <c r="A810" s="245"/>
      <c r="B810" s="246"/>
      <c r="C810" s="245"/>
      <c r="D810" s="247"/>
      <c r="E810" s="250"/>
      <c r="F810" s="251"/>
    </row>
    <row r="811" spans="1:6" x14ac:dyDescent="0.25">
      <c r="A811" s="245"/>
      <c r="B811" s="246"/>
      <c r="C811" s="245"/>
      <c r="D811" s="247"/>
      <c r="E811" s="250"/>
      <c r="F811" s="251"/>
    </row>
    <row r="812" spans="1:6" x14ac:dyDescent="0.25">
      <c r="A812" s="245"/>
      <c r="B812" s="246"/>
      <c r="C812" s="245"/>
      <c r="D812" s="247"/>
      <c r="E812" s="250"/>
      <c r="F812" s="251"/>
    </row>
    <row r="813" spans="1:6" x14ac:dyDescent="0.25">
      <c r="A813" s="245"/>
      <c r="B813" s="246"/>
      <c r="C813" s="245"/>
      <c r="D813" s="247"/>
      <c r="E813" s="250"/>
      <c r="F813" s="251"/>
    </row>
    <row r="814" spans="1:6" x14ac:dyDescent="0.25">
      <c r="A814" s="245"/>
      <c r="B814" s="246"/>
      <c r="C814" s="245"/>
      <c r="D814" s="247"/>
      <c r="E814" s="250"/>
      <c r="F814" s="251"/>
    </row>
    <row r="815" spans="1:6" x14ac:dyDescent="0.25">
      <c r="A815" s="245"/>
      <c r="B815" s="246"/>
      <c r="C815" s="245"/>
      <c r="D815" s="247"/>
      <c r="E815" s="250"/>
      <c r="F815" s="251"/>
    </row>
    <row r="816" spans="1:6" x14ac:dyDescent="0.25">
      <c r="A816" s="245"/>
      <c r="B816" s="246"/>
      <c r="C816" s="245"/>
      <c r="D816" s="247"/>
      <c r="E816" s="250"/>
      <c r="F816" s="251"/>
    </row>
    <row r="817" spans="1:6" x14ac:dyDescent="0.25">
      <c r="A817" s="245"/>
      <c r="B817" s="246"/>
      <c r="C817" s="245"/>
      <c r="D817" s="247"/>
      <c r="E817" s="250"/>
      <c r="F817" s="251"/>
    </row>
    <row r="818" spans="1:6" x14ac:dyDescent="0.25">
      <c r="A818" s="245"/>
      <c r="B818" s="246"/>
      <c r="C818" s="245"/>
      <c r="D818" s="247"/>
      <c r="E818" s="250"/>
      <c r="F818" s="251"/>
    </row>
    <row r="819" spans="1:6" x14ac:dyDescent="0.25">
      <c r="A819" s="245"/>
      <c r="B819" s="246"/>
      <c r="C819" s="245"/>
      <c r="D819" s="247"/>
      <c r="E819" s="250"/>
      <c r="F819" s="251"/>
    </row>
    <row r="820" spans="1:6" x14ac:dyDescent="0.25">
      <c r="A820" s="245"/>
      <c r="B820" s="246"/>
      <c r="C820" s="245"/>
      <c r="D820" s="247"/>
      <c r="E820" s="250"/>
      <c r="F820" s="251"/>
    </row>
    <row r="821" spans="1:6" x14ac:dyDescent="0.25">
      <c r="A821" s="245"/>
      <c r="B821" s="246"/>
      <c r="C821" s="245"/>
      <c r="D821" s="247"/>
      <c r="E821" s="250"/>
      <c r="F821" s="251"/>
    </row>
    <row r="822" spans="1:6" x14ac:dyDescent="0.25">
      <c r="A822" s="245"/>
      <c r="B822" s="246"/>
      <c r="C822" s="245"/>
      <c r="D822" s="247"/>
      <c r="E822" s="250"/>
      <c r="F822" s="251"/>
    </row>
    <row r="823" spans="1:6" x14ac:dyDescent="0.25">
      <c r="A823" s="245"/>
      <c r="B823" s="246"/>
      <c r="C823" s="245"/>
      <c r="D823" s="247"/>
      <c r="E823" s="250"/>
      <c r="F823" s="251"/>
    </row>
    <row r="824" spans="1:6" x14ac:dyDescent="0.25">
      <c r="A824" s="245"/>
      <c r="B824" s="246"/>
      <c r="C824" s="245"/>
      <c r="D824" s="247"/>
      <c r="E824" s="250"/>
      <c r="F824" s="251"/>
    </row>
    <row r="825" spans="1:6" x14ac:dyDescent="0.25">
      <c r="A825" s="245"/>
      <c r="B825" s="246"/>
      <c r="C825" s="245"/>
      <c r="D825" s="247"/>
      <c r="E825" s="250"/>
      <c r="F825" s="251"/>
    </row>
    <row r="826" spans="1:6" x14ac:dyDescent="0.25">
      <c r="A826" s="245"/>
      <c r="B826" s="246"/>
      <c r="C826" s="245"/>
      <c r="D826" s="247"/>
      <c r="E826" s="250"/>
      <c r="F826" s="251"/>
    </row>
    <row r="827" spans="1:6" x14ac:dyDescent="0.25">
      <c r="A827" s="245"/>
      <c r="B827" s="246"/>
      <c r="C827" s="245"/>
      <c r="D827" s="247"/>
      <c r="E827" s="250"/>
      <c r="F827" s="251"/>
    </row>
    <row r="828" spans="1:6" x14ac:dyDescent="0.25">
      <c r="A828" s="245"/>
      <c r="B828" s="246"/>
      <c r="C828" s="245"/>
      <c r="D828" s="247"/>
      <c r="E828" s="250"/>
      <c r="F828" s="251"/>
    </row>
    <row r="829" spans="1:6" x14ac:dyDescent="0.25">
      <c r="A829" s="245"/>
      <c r="B829" s="246"/>
      <c r="C829" s="245"/>
      <c r="D829" s="247"/>
      <c r="E829" s="250"/>
      <c r="F829" s="251"/>
    </row>
    <row r="830" spans="1:6" x14ac:dyDescent="0.25">
      <c r="A830" s="245"/>
      <c r="B830" s="246"/>
      <c r="C830" s="245"/>
      <c r="D830" s="247"/>
      <c r="E830" s="250"/>
      <c r="F830" s="251"/>
    </row>
    <row r="831" spans="1:6" x14ac:dyDescent="0.25">
      <c r="A831" s="245"/>
      <c r="B831" s="246"/>
      <c r="C831" s="245"/>
      <c r="D831" s="247"/>
      <c r="E831" s="250"/>
      <c r="F831" s="251"/>
    </row>
    <row r="832" spans="1:6" x14ac:dyDescent="0.25">
      <c r="A832" s="245"/>
      <c r="B832" s="246"/>
      <c r="C832" s="245"/>
      <c r="D832" s="247"/>
      <c r="E832" s="250"/>
      <c r="F832" s="251"/>
    </row>
    <row r="833" spans="1:6" x14ac:dyDescent="0.25">
      <c r="A833" s="245"/>
      <c r="B833" s="246"/>
      <c r="C833" s="245"/>
      <c r="D833" s="247"/>
      <c r="E833" s="250"/>
      <c r="F833" s="251"/>
    </row>
    <row r="834" spans="1:6" x14ac:dyDescent="0.25">
      <c r="A834" s="245"/>
      <c r="B834" s="246"/>
      <c r="C834" s="245"/>
      <c r="D834" s="247"/>
      <c r="E834" s="250"/>
      <c r="F834" s="251"/>
    </row>
    <row r="835" spans="1:6" x14ac:dyDescent="0.25">
      <c r="A835" s="245"/>
      <c r="B835" s="246"/>
      <c r="C835" s="245"/>
      <c r="D835" s="247"/>
      <c r="E835" s="250"/>
      <c r="F835" s="251"/>
    </row>
    <row r="836" spans="1:6" x14ac:dyDescent="0.25">
      <c r="A836" s="245"/>
      <c r="B836" s="246"/>
      <c r="C836" s="245"/>
      <c r="D836" s="247"/>
      <c r="E836" s="250"/>
      <c r="F836" s="251"/>
    </row>
    <row r="837" spans="1:6" x14ac:dyDescent="0.25">
      <c r="A837" s="245"/>
      <c r="B837" s="246"/>
      <c r="C837" s="245"/>
      <c r="D837" s="247"/>
      <c r="E837" s="250"/>
      <c r="F837" s="251"/>
    </row>
    <row r="838" spans="1:6" x14ac:dyDescent="0.25">
      <c r="A838" s="245"/>
      <c r="B838" s="246"/>
      <c r="C838" s="245"/>
      <c r="D838" s="247"/>
      <c r="E838" s="250"/>
      <c r="F838" s="251"/>
    </row>
    <row r="839" spans="1:6" x14ac:dyDescent="0.25">
      <c r="A839" s="245"/>
      <c r="B839" s="246"/>
      <c r="C839" s="245"/>
      <c r="D839" s="247"/>
      <c r="E839" s="250"/>
      <c r="F839" s="251"/>
    </row>
    <row r="840" spans="1:6" x14ac:dyDescent="0.25">
      <c r="A840" s="245"/>
      <c r="B840" s="246"/>
      <c r="C840" s="245"/>
      <c r="D840" s="247"/>
      <c r="E840" s="250"/>
      <c r="F840" s="251"/>
    </row>
    <row r="841" spans="1:6" x14ac:dyDescent="0.25">
      <c r="A841" s="245"/>
      <c r="B841" s="246"/>
      <c r="C841" s="245"/>
      <c r="D841" s="247"/>
      <c r="E841" s="250"/>
      <c r="F841" s="251"/>
    </row>
    <row r="842" spans="1:6" x14ac:dyDescent="0.25">
      <c r="A842" s="245"/>
      <c r="B842" s="246"/>
      <c r="C842" s="245"/>
      <c r="D842" s="247"/>
      <c r="E842" s="250"/>
      <c r="F842" s="251"/>
    </row>
    <row r="843" spans="1:6" x14ac:dyDescent="0.25">
      <c r="A843" s="245"/>
      <c r="B843" s="246"/>
      <c r="C843" s="245"/>
      <c r="D843" s="247"/>
      <c r="E843" s="250"/>
      <c r="F843" s="251"/>
    </row>
    <row r="844" spans="1:6" x14ac:dyDescent="0.25">
      <c r="A844" s="245"/>
      <c r="B844" s="246"/>
      <c r="C844" s="245"/>
      <c r="D844" s="247"/>
      <c r="E844" s="250"/>
      <c r="F844" s="251"/>
    </row>
    <row r="845" spans="1:6" x14ac:dyDescent="0.25">
      <c r="A845" s="245"/>
      <c r="B845" s="246"/>
      <c r="C845" s="245"/>
      <c r="D845" s="247"/>
      <c r="E845" s="250"/>
      <c r="F845" s="251"/>
    </row>
    <row r="846" spans="1:6" x14ac:dyDescent="0.25">
      <c r="A846" s="245"/>
      <c r="B846" s="246"/>
      <c r="C846" s="245"/>
      <c r="D846" s="247"/>
      <c r="E846" s="250"/>
      <c r="F846" s="251"/>
    </row>
    <row r="847" spans="1:6" x14ac:dyDescent="0.25">
      <c r="A847" s="245"/>
      <c r="B847" s="246"/>
      <c r="C847" s="245"/>
      <c r="D847" s="247"/>
      <c r="E847" s="250"/>
      <c r="F847" s="251"/>
    </row>
    <row r="848" spans="1:6" x14ac:dyDescent="0.25">
      <c r="A848" s="245"/>
      <c r="B848" s="246"/>
      <c r="C848" s="245"/>
      <c r="D848" s="247"/>
      <c r="E848" s="250"/>
      <c r="F848" s="251"/>
    </row>
    <row r="849" spans="1:6" x14ac:dyDescent="0.25">
      <c r="A849" s="245"/>
      <c r="B849" s="246"/>
      <c r="C849" s="245"/>
      <c r="D849" s="247"/>
      <c r="E849" s="250"/>
      <c r="F849" s="251"/>
    </row>
    <row r="850" spans="1:6" x14ac:dyDescent="0.25">
      <c r="A850" s="245"/>
      <c r="B850" s="246"/>
      <c r="C850" s="245"/>
      <c r="D850" s="247"/>
      <c r="E850" s="250"/>
      <c r="F850" s="251"/>
    </row>
    <row r="851" spans="1:6" x14ac:dyDescent="0.25">
      <c r="A851" s="245"/>
      <c r="B851" s="246"/>
      <c r="C851" s="245"/>
      <c r="D851" s="247"/>
      <c r="E851" s="250"/>
      <c r="F851" s="251"/>
    </row>
    <row r="852" spans="1:6" x14ac:dyDescent="0.25">
      <c r="A852" s="245"/>
      <c r="B852" s="246"/>
      <c r="C852" s="245"/>
      <c r="D852" s="247"/>
      <c r="E852" s="250"/>
      <c r="F852" s="251"/>
    </row>
    <row r="853" spans="1:6" x14ac:dyDescent="0.25">
      <c r="A853" s="245"/>
      <c r="B853" s="246"/>
      <c r="C853" s="245"/>
      <c r="D853" s="247"/>
      <c r="E853" s="250"/>
      <c r="F853" s="251"/>
    </row>
    <row r="854" spans="1:6" x14ac:dyDescent="0.25">
      <c r="A854" s="245"/>
      <c r="B854" s="246"/>
      <c r="C854" s="245"/>
      <c r="D854" s="247"/>
      <c r="E854" s="250"/>
      <c r="F854" s="251"/>
    </row>
    <row r="855" spans="1:6" x14ac:dyDescent="0.25">
      <c r="A855" s="245"/>
      <c r="B855" s="246"/>
      <c r="C855" s="245"/>
      <c r="D855" s="247"/>
      <c r="E855" s="250"/>
      <c r="F855" s="251"/>
    </row>
    <row r="856" spans="1:6" x14ac:dyDescent="0.25">
      <c r="A856" s="245"/>
      <c r="B856" s="246"/>
      <c r="C856" s="245"/>
      <c r="D856" s="247"/>
      <c r="E856" s="250"/>
      <c r="F856" s="251"/>
    </row>
    <row r="857" spans="1:6" x14ac:dyDescent="0.25">
      <c r="A857" s="245"/>
      <c r="B857" s="246"/>
      <c r="C857" s="245"/>
      <c r="D857" s="247"/>
      <c r="E857" s="250"/>
      <c r="F857" s="251"/>
    </row>
    <row r="858" spans="1:6" x14ac:dyDescent="0.25">
      <c r="A858" s="245"/>
      <c r="B858" s="246"/>
      <c r="C858" s="245"/>
      <c r="D858" s="247"/>
      <c r="E858" s="250"/>
      <c r="F858" s="251"/>
    </row>
    <row r="859" spans="1:6" x14ac:dyDescent="0.25">
      <c r="A859" s="245"/>
      <c r="B859" s="246"/>
      <c r="C859" s="245"/>
      <c r="D859" s="247"/>
      <c r="E859" s="250"/>
      <c r="F859" s="251"/>
    </row>
    <row r="860" spans="1:6" x14ac:dyDescent="0.25">
      <c r="A860" s="245"/>
      <c r="B860" s="246"/>
      <c r="C860" s="245"/>
      <c r="D860" s="247"/>
      <c r="E860" s="250"/>
      <c r="F860" s="251"/>
    </row>
    <row r="861" spans="1:6" x14ac:dyDescent="0.25">
      <c r="A861" s="245"/>
      <c r="B861" s="246"/>
      <c r="C861" s="245"/>
      <c r="D861" s="247"/>
      <c r="E861" s="250"/>
      <c r="F861" s="251"/>
    </row>
    <row r="862" spans="1:6" x14ac:dyDescent="0.25">
      <c r="A862" s="245"/>
      <c r="B862" s="246"/>
      <c r="C862" s="245"/>
      <c r="D862" s="247"/>
      <c r="E862" s="250"/>
      <c r="F862" s="251"/>
    </row>
    <row r="863" spans="1:6" x14ac:dyDescent="0.25">
      <c r="A863" s="245"/>
      <c r="B863" s="246"/>
      <c r="C863" s="245"/>
      <c r="D863" s="247"/>
      <c r="E863" s="250"/>
      <c r="F863" s="251"/>
    </row>
    <row r="864" spans="1:6" x14ac:dyDescent="0.25">
      <c r="A864" s="245"/>
      <c r="B864" s="246"/>
      <c r="C864" s="245"/>
      <c r="D864" s="247"/>
      <c r="E864" s="250"/>
      <c r="F864" s="251"/>
    </row>
    <row r="865" spans="1:6" x14ac:dyDescent="0.25">
      <c r="A865" s="245"/>
      <c r="B865" s="246"/>
      <c r="C865" s="245"/>
      <c r="D865" s="247"/>
      <c r="E865" s="250"/>
      <c r="F865" s="251"/>
    </row>
    <row r="866" spans="1:6" x14ac:dyDescent="0.25">
      <c r="A866" s="245"/>
      <c r="B866" s="246"/>
      <c r="C866" s="245"/>
      <c r="D866" s="247"/>
      <c r="E866" s="250"/>
      <c r="F866" s="251"/>
    </row>
    <row r="867" spans="1:6" x14ac:dyDescent="0.25">
      <c r="A867" s="245"/>
      <c r="B867" s="246"/>
      <c r="C867" s="245"/>
      <c r="D867" s="247"/>
      <c r="E867" s="250"/>
      <c r="F867" s="251"/>
    </row>
    <row r="868" spans="1:6" x14ac:dyDescent="0.25">
      <c r="A868" s="245"/>
      <c r="B868" s="246"/>
      <c r="C868" s="245"/>
      <c r="D868" s="247"/>
      <c r="E868" s="250"/>
      <c r="F868" s="251"/>
    </row>
    <row r="869" spans="1:6" x14ac:dyDescent="0.25">
      <c r="A869" s="245"/>
      <c r="B869" s="246"/>
      <c r="C869" s="245"/>
      <c r="D869" s="247"/>
      <c r="E869" s="250"/>
      <c r="F869" s="251"/>
    </row>
    <row r="870" spans="1:6" x14ac:dyDescent="0.25">
      <c r="A870" s="245"/>
      <c r="B870" s="246"/>
      <c r="C870" s="245"/>
      <c r="D870" s="247"/>
      <c r="E870" s="250"/>
      <c r="F870" s="251"/>
    </row>
    <row r="871" spans="1:6" x14ac:dyDescent="0.25">
      <c r="A871" s="245"/>
      <c r="B871" s="246"/>
      <c r="C871" s="245"/>
      <c r="D871" s="247"/>
      <c r="E871" s="250"/>
      <c r="F871" s="251"/>
    </row>
    <row r="872" spans="1:6" x14ac:dyDescent="0.25">
      <c r="A872" s="245"/>
      <c r="B872" s="246"/>
      <c r="C872" s="245"/>
      <c r="D872" s="247"/>
      <c r="E872" s="250"/>
      <c r="F872" s="251"/>
    </row>
    <row r="873" spans="1:6" x14ac:dyDescent="0.25">
      <c r="A873" s="245"/>
      <c r="B873" s="246"/>
      <c r="C873" s="245"/>
      <c r="D873" s="247"/>
      <c r="E873" s="250"/>
      <c r="F873" s="251"/>
    </row>
    <row r="874" spans="1:6" x14ac:dyDescent="0.25">
      <c r="A874" s="245"/>
      <c r="B874" s="246"/>
      <c r="C874" s="245"/>
      <c r="D874" s="247"/>
      <c r="E874" s="250"/>
      <c r="F874" s="251"/>
    </row>
    <row r="875" spans="1:6" x14ac:dyDescent="0.25">
      <c r="A875" s="245"/>
      <c r="B875" s="246"/>
      <c r="C875" s="245"/>
      <c r="D875" s="247"/>
      <c r="E875" s="250"/>
      <c r="F875" s="251"/>
    </row>
    <row r="876" spans="1:6" x14ac:dyDescent="0.25">
      <c r="A876" s="245"/>
      <c r="B876" s="246"/>
      <c r="C876" s="245"/>
      <c r="D876" s="247"/>
      <c r="E876" s="250"/>
      <c r="F876" s="251"/>
    </row>
    <row r="877" spans="1:6" x14ac:dyDescent="0.25">
      <c r="A877" s="245"/>
      <c r="B877" s="246"/>
      <c r="C877" s="245"/>
      <c r="D877" s="247"/>
      <c r="E877" s="250"/>
      <c r="F877" s="251"/>
    </row>
    <row r="878" spans="1:6" x14ac:dyDescent="0.25">
      <c r="A878" s="245"/>
      <c r="B878" s="246"/>
      <c r="C878" s="245"/>
      <c r="D878" s="247"/>
      <c r="E878" s="250"/>
      <c r="F878" s="251"/>
    </row>
    <row r="879" spans="1:6" x14ac:dyDescent="0.25">
      <c r="A879" s="245"/>
      <c r="B879" s="246"/>
      <c r="C879" s="245"/>
      <c r="D879" s="247"/>
      <c r="E879" s="250"/>
      <c r="F879" s="251"/>
    </row>
    <row r="880" spans="1:6" x14ac:dyDescent="0.25">
      <c r="A880" s="245"/>
      <c r="B880" s="246"/>
      <c r="C880" s="245"/>
      <c r="D880" s="247"/>
      <c r="E880" s="250"/>
      <c r="F880" s="251"/>
    </row>
    <row r="881" spans="1:6" x14ac:dyDescent="0.25">
      <c r="A881" s="245"/>
      <c r="B881" s="246"/>
      <c r="C881" s="245"/>
      <c r="D881" s="247"/>
      <c r="E881" s="250"/>
      <c r="F881" s="251"/>
    </row>
    <row r="882" spans="1:6" x14ac:dyDescent="0.25">
      <c r="A882" s="245"/>
      <c r="B882" s="246"/>
      <c r="C882" s="245"/>
      <c r="D882" s="247"/>
      <c r="E882" s="250"/>
      <c r="F882" s="251"/>
    </row>
    <row r="883" spans="1:6" x14ac:dyDescent="0.25">
      <c r="A883" s="245"/>
      <c r="B883" s="246"/>
      <c r="C883" s="245"/>
      <c r="D883" s="247"/>
      <c r="E883" s="250"/>
      <c r="F883" s="251"/>
    </row>
    <row r="884" spans="1:6" x14ac:dyDescent="0.25">
      <c r="A884" s="245"/>
      <c r="B884" s="246"/>
      <c r="C884" s="245"/>
      <c r="D884" s="247"/>
      <c r="E884" s="250"/>
      <c r="F884" s="251"/>
    </row>
    <row r="885" spans="1:6" x14ac:dyDescent="0.25">
      <c r="A885" s="245"/>
      <c r="B885" s="246"/>
      <c r="C885" s="245"/>
      <c r="D885" s="247"/>
      <c r="E885" s="250"/>
      <c r="F885" s="251"/>
    </row>
    <row r="886" spans="1:6" x14ac:dyDescent="0.25">
      <c r="A886" s="245"/>
      <c r="B886" s="246"/>
      <c r="C886" s="245"/>
      <c r="D886" s="247"/>
      <c r="E886" s="250"/>
      <c r="F886" s="251"/>
    </row>
    <row r="887" spans="1:6" x14ac:dyDescent="0.25">
      <c r="A887" s="245"/>
      <c r="B887" s="246"/>
      <c r="C887" s="245"/>
      <c r="D887" s="247"/>
      <c r="E887" s="250"/>
      <c r="F887" s="251"/>
    </row>
    <row r="888" spans="1:6" x14ac:dyDescent="0.25">
      <c r="A888" s="245"/>
      <c r="B888" s="246"/>
      <c r="C888" s="245"/>
      <c r="D888" s="247"/>
      <c r="E888" s="250"/>
      <c r="F888" s="251"/>
    </row>
    <row r="889" spans="1:6" x14ac:dyDescent="0.25">
      <c r="A889" s="245"/>
      <c r="B889" s="246"/>
      <c r="C889" s="245"/>
      <c r="D889" s="247"/>
      <c r="E889" s="250"/>
      <c r="F889" s="251"/>
    </row>
    <row r="890" spans="1:6" x14ac:dyDescent="0.25">
      <c r="A890" s="245"/>
      <c r="B890" s="246"/>
      <c r="C890" s="245"/>
      <c r="D890" s="247"/>
      <c r="E890" s="250"/>
      <c r="F890" s="251"/>
    </row>
    <row r="891" spans="1:6" x14ac:dyDescent="0.25">
      <c r="A891" s="245"/>
      <c r="B891" s="246"/>
      <c r="C891" s="245"/>
      <c r="D891" s="247"/>
      <c r="E891" s="250"/>
      <c r="F891" s="251"/>
    </row>
    <row r="892" spans="1:6" x14ac:dyDescent="0.25">
      <c r="A892" s="245"/>
      <c r="B892" s="246"/>
      <c r="C892" s="245"/>
      <c r="D892" s="247"/>
      <c r="E892" s="250"/>
      <c r="F892" s="251"/>
    </row>
    <row r="893" spans="1:6" x14ac:dyDescent="0.25">
      <c r="A893" s="245"/>
      <c r="B893" s="246"/>
      <c r="C893" s="245"/>
      <c r="D893" s="247"/>
      <c r="E893" s="250"/>
      <c r="F893" s="251"/>
    </row>
    <row r="894" spans="1:6" x14ac:dyDescent="0.25">
      <c r="A894" s="245"/>
      <c r="B894" s="246"/>
      <c r="C894" s="245"/>
      <c r="D894" s="247"/>
      <c r="E894" s="250"/>
      <c r="F894" s="251"/>
    </row>
    <row r="895" spans="1:6" x14ac:dyDescent="0.25">
      <c r="A895" s="245"/>
      <c r="B895" s="246"/>
      <c r="C895" s="245"/>
      <c r="D895" s="247"/>
      <c r="E895" s="250"/>
      <c r="F895" s="251"/>
    </row>
    <row r="896" spans="1:6" x14ac:dyDescent="0.25">
      <c r="A896" s="245"/>
      <c r="B896" s="246"/>
      <c r="C896" s="245"/>
      <c r="D896" s="247"/>
      <c r="E896" s="250"/>
      <c r="F896" s="251"/>
    </row>
    <row r="897" spans="1:6" x14ac:dyDescent="0.25">
      <c r="A897" s="245"/>
      <c r="B897" s="246"/>
      <c r="C897" s="245"/>
      <c r="D897" s="247"/>
      <c r="E897" s="250"/>
      <c r="F897" s="251"/>
    </row>
    <row r="898" spans="1:6" x14ac:dyDescent="0.25">
      <c r="A898" s="245"/>
      <c r="B898" s="246"/>
      <c r="C898" s="245"/>
      <c r="D898" s="247"/>
      <c r="E898" s="250"/>
      <c r="F898" s="251"/>
    </row>
    <row r="899" spans="1:6" x14ac:dyDescent="0.25">
      <c r="A899" s="245"/>
      <c r="B899" s="246"/>
      <c r="C899" s="245"/>
      <c r="D899" s="247"/>
      <c r="E899" s="250"/>
      <c r="F899" s="251"/>
    </row>
    <row r="900" spans="1:6" x14ac:dyDescent="0.25">
      <c r="A900" s="245"/>
      <c r="B900" s="246"/>
      <c r="C900" s="245"/>
      <c r="D900" s="247"/>
      <c r="E900" s="250"/>
      <c r="F900" s="251"/>
    </row>
    <row r="901" spans="1:6" x14ac:dyDescent="0.25">
      <c r="A901" s="245"/>
      <c r="B901" s="246"/>
      <c r="C901" s="245"/>
      <c r="D901" s="247"/>
      <c r="E901" s="250"/>
      <c r="F901" s="251"/>
    </row>
    <row r="902" spans="1:6" x14ac:dyDescent="0.25">
      <c r="A902" s="245"/>
      <c r="B902" s="246"/>
      <c r="C902" s="245"/>
      <c r="D902" s="247"/>
      <c r="E902" s="250"/>
      <c r="F902" s="251"/>
    </row>
    <row r="903" spans="1:6" x14ac:dyDescent="0.25">
      <c r="A903" s="245"/>
      <c r="B903" s="246"/>
      <c r="C903" s="245"/>
      <c r="D903" s="247"/>
      <c r="E903" s="250"/>
      <c r="F903" s="251"/>
    </row>
    <row r="904" spans="1:6" x14ac:dyDescent="0.25">
      <c r="A904" s="245"/>
      <c r="B904" s="246"/>
      <c r="C904" s="245"/>
      <c r="D904" s="247"/>
      <c r="E904" s="250"/>
      <c r="F904" s="251"/>
    </row>
    <row r="905" spans="1:6" x14ac:dyDescent="0.25">
      <c r="A905" s="245"/>
      <c r="B905" s="246"/>
      <c r="C905" s="245"/>
      <c r="D905" s="247"/>
      <c r="E905" s="250"/>
      <c r="F905" s="251"/>
    </row>
    <row r="906" spans="1:6" x14ac:dyDescent="0.25">
      <c r="A906" s="245"/>
      <c r="B906" s="246"/>
      <c r="C906" s="245"/>
      <c r="D906" s="247"/>
      <c r="E906" s="250"/>
      <c r="F906" s="251"/>
    </row>
    <row r="907" spans="1:6" x14ac:dyDescent="0.25">
      <c r="A907" s="245"/>
      <c r="B907" s="246"/>
      <c r="C907" s="245"/>
      <c r="D907" s="247"/>
      <c r="E907" s="250"/>
      <c r="F907" s="251"/>
    </row>
    <row r="908" spans="1:6" x14ac:dyDescent="0.25">
      <c r="A908" s="245"/>
      <c r="B908" s="246"/>
      <c r="C908" s="245"/>
      <c r="D908" s="247"/>
      <c r="E908" s="250"/>
      <c r="F908" s="251"/>
    </row>
    <row r="909" spans="1:6" x14ac:dyDescent="0.25">
      <c r="A909" s="245"/>
      <c r="B909" s="246"/>
      <c r="C909" s="245"/>
      <c r="D909" s="247"/>
      <c r="E909" s="250"/>
      <c r="F909" s="251"/>
    </row>
    <row r="910" spans="1:6" x14ac:dyDescent="0.25">
      <c r="A910" s="245"/>
      <c r="B910" s="246"/>
      <c r="C910" s="245"/>
      <c r="D910" s="247"/>
      <c r="E910" s="250"/>
      <c r="F910" s="251"/>
    </row>
    <row r="911" spans="1:6" x14ac:dyDescent="0.25">
      <c r="A911" s="245"/>
      <c r="B911" s="246"/>
      <c r="C911" s="245"/>
      <c r="D911" s="247"/>
      <c r="E911" s="250"/>
      <c r="F911" s="251"/>
    </row>
    <row r="912" spans="1:6" x14ac:dyDescent="0.25">
      <c r="A912" s="245"/>
      <c r="B912" s="246"/>
      <c r="C912" s="245"/>
      <c r="D912" s="247"/>
      <c r="E912" s="250"/>
      <c r="F912" s="251"/>
    </row>
    <row r="913" spans="1:6" x14ac:dyDescent="0.25">
      <c r="A913" s="245"/>
      <c r="B913" s="246"/>
      <c r="C913" s="245"/>
      <c r="D913" s="247"/>
      <c r="E913" s="250"/>
      <c r="F913" s="251"/>
    </row>
    <row r="914" spans="1:6" x14ac:dyDescent="0.25">
      <c r="A914" s="245"/>
      <c r="B914" s="246"/>
      <c r="C914" s="245"/>
      <c r="D914" s="247"/>
      <c r="E914" s="250"/>
      <c r="F914" s="251"/>
    </row>
    <row r="915" spans="1:6" x14ac:dyDescent="0.25">
      <c r="A915" s="245"/>
      <c r="B915" s="246"/>
      <c r="C915" s="245"/>
      <c r="D915" s="247"/>
      <c r="E915" s="250"/>
      <c r="F915" s="251"/>
    </row>
    <row r="916" spans="1:6" x14ac:dyDescent="0.25">
      <c r="A916" s="245"/>
      <c r="B916" s="246"/>
      <c r="C916" s="245"/>
      <c r="D916" s="247"/>
      <c r="E916" s="250"/>
      <c r="F916" s="251"/>
    </row>
    <row r="917" spans="1:6" x14ac:dyDescent="0.25">
      <c r="A917" s="245"/>
      <c r="B917" s="246"/>
      <c r="C917" s="245"/>
      <c r="D917" s="247"/>
      <c r="E917" s="250"/>
      <c r="F917" s="251"/>
    </row>
    <row r="918" spans="1:6" x14ac:dyDescent="0.25">
      <c r="A918" s="245"/>
      <c r="B918" s="246"/>
      <c r="C918" s="245"/>
      <c r="D918" s="247"/>
      <c r="E918" s="250"/>
      <c r="F918" s="251"/>
    </row>
    <row r="919" spans="1:6" x14ac:dyDescent="0.25">
      <c r="A919" s="245"/>
      <c r="B919" s="246"/>
      <c r="C919" s="245"/>
      <c r="D919" s="247"/>
      <c r="E919" s="250"/>
      <c r="F919" s="251"/>
    </row>
    <row r="920" spans="1:6" x14ac:dyDescent="0.25">
      <c r="A920" s="245"/>
      <c r="B920" s="246"/>
      <c r="C920" s="245"/>
      <c r="D920" s="247"/>
      <c r="E920" s="250"/>
      <c r="F920" s="251"/>
    </row>
    <row r="921" spans="1:6" x14ac:dyDescent="0.25">
      <c r="A921" s="245"/>
      <c r="B921" s="246"/>
      <c r="C921" s="245"/>
      <c r="D921" s="247"/>
      <c r="E921" s="250"/>
      <c r="F921" s="251"/>
    </row>
    <row r="922" spans="1:6" x14ac:dyDescent="0.25">
      <c r="A922" s="245"/>
      <c r="B922" s="246"/>
      <c r="C922" s="245"/>
      <c r="D922" s="247"/>
      <c r="E922" s="250"/>
      <c r="F922" s="251"/>
    </row>
    <row r="923" spans="1:6" x14ac:dyDescent="0.25">
      <c r="A923" s="245"/>
      <c r="B923" s="246"/>
      <c r="C923" s="245"/>
      <c r="D923" s="247"/>
      <c r="E923" s="250"/>
      <c r="F923" s="251"/>
    </row>
    <row r="924" spans="1:6" x14ac:dyDescent="0.25">
      <c r="A924" s="245"/>
      <c r="B924" s="246"/>
      <c r="C924" s="245"/>
      <c r="D924" s="247"/>
      <c r="E924" s="250"/>
      <c r="F924" s="251"/>
    </row>
    <row r="925" spans="1:6" x14ac:dyDescent="0.25">
      <c r="A925" s="245"/>
      <c r="B925" s="246"/>
      <c r="C925" s="245"/>
      <c r="D925" s="247"/>
      <c r="E925" s="250"/>
      <c r="F925" s="251"/>
    </row>
    <row r="926" spans="1:6" x14ac:dyDescent="0.25">
      <c r="A926" s="245"/>
      <c r="B926" s="246"/>
      <c r="C926" s="245"/>
      <c r="D926" s="247"/>
      <c r="E926" s="250"/>
      <c r="F926" s="251"/>
    </row>
    <row r="927" spans="1:6" x14ac:dyDescent="0.25">
      <c r="A927" s="245"/>
      <c r="B927" s="246"/>
      <c r="C927" s="245"/>
      <c r="D927" s="247"/>
      <c r="E927" s="250"/>
      <c r="F927" s="251"/>
    </row>
    <row r="928" spans="1:6" x14ac:dyDescent="0.25">
      <c r="A928" s="245"/>
      <c r="B928" s="246"/>
      <c r="C928" s="245"/>
      <c r="D928" s="247"/>
      <c r="E928" s="250"/>
      <c r="F928" s="251"/>
    </row>
    <row r="929" spans="1:6" x14ac:dyDescent="0.25">
      <c r="A929" s="245"/>
      <c r="B929" s="246"/>
      <c r="C929" s="245"/>
      <c r="D929" s="247"/>
      <c r="E929" s="250"/>
      <c r="F929" s="251"/>
    </row>
    <row r="930" spans="1:6" x14ac:dyDescent="0.25">
      <c r="A930" s="245"/>
      <c r="B930" s="246"/>
      <c r="C930" s="245"/>
      <c r="D930" s="247"/>
      <c r="E930" s="250"/>
      <c r="F930" s="251"/>
    </row>
    <row r="931" spans="1:6" x14ac:dyDescent="0.25">
      <c r="A931" s="245"/>
      <c r="B931" s="246"/>
      <c r="C931" s="245"/>
      <c r="D931" s="247"/>
      <c r="E931" s="250"/>
      <c r="F931" s="251"/>
    </row>
    <row r="932" spans="1:6" x14ac:dyDescent="0.25">
      <c r="A932" s="245"/>
      <c r="B932" s="246"/>
      <c r="C932" s="245"/>
      <c r="D932" s="247"/>
      <c r="E932" s="250"/>
      <c r="F932" s="251"/>
    </row>
    <row r="933" spans="1:6" x14ac:dyDescent="0.25">
      <c r="A933" s="245"/>
      <c r="B933" s="246"/>
      <c r="C933" s="245"/>
      <c r="D933" s="247"/>
      <c r="E933" s="250"/>
      <c r="F933" s="251"/>
    </row>
    <row r="934" spans="1:6" x14ac:dyDescent="0.25">
      <c r="A934" s="245"/>
      <c r="B934" s="246"/>
      <c r="C934" s="245"/>
      <c r="D934" s="247"/>
      <c r="E934" s="250"/>
      <c r="F934" s="251"/>
    </row>
    <row r="935" spans="1:6" x14ac:dyDescent="0.25">
      <c r="A935" s="245"/>
      <c r="B935" s="246"/>
      <c r="C935" s="245"/>
      <c r="D935" s="247"/>
      <c r="E935" s="250"/>
      <c r="F935" s="251"/>
    </row>
    <row r="936" spans="1:6" x14ac:dyDescent="0.25">
      <c r="A936" s="245"/>
      <c r="B936" s="246"/>
      <c r="C936" s="245"/>
      <c r="D936" s="247"/>
      <c r="E936" s="250"/>
      <c r="F936" s="251"/>
    </row>
    <row r="937" spans="1:6" x14ac:dyDescent="0.25">
      <c r="A937" s="245"/>
      <c r="B937" s="246"/>
      <c r="C937" s="245"/>
      <c r="D937" s="247"/>
      <c r="E937" s="250"/>
      <c r="F937" s="251"/>
    </row>
    <row r="938" spans="1:6" x14ac:dyDescent="0.25">
      <c r="A938" s="245"/>
      <c r="B938" s="246"/>
      <c r="C938" s="245"/>
      <c r="D938" s="247"/>
      <c r="E938" s="250"/>
      <c r="F938" s="251"/>
    </row>
    <row r="939" spans="1:6" x14ac:dyDescent="0.25">
      <c r="A939" s="245"/>
      <c r="B939" s="246"/>
      <c r="C939" s="245"/>
      <c r="D939" s="247"/>
      <c r="E939" s="250"/>
      <c r="F939" s="251"/>
    </row>
    <row r="940" spans="1:6" x14ac:dyDescent="0.25">
      <c r="A940" s="245"/>
      <c r="B940" s="246"/>
      <c r="C940" s="245"/>
      <c r="D940" s="247"/>
      <c r="E940" s="250"/>
      <c r="F940" s="251"/>
    </row>
    <row r="941" spans="1:6" x14ac:dyDescent="0.25">
      <c r="A941" s="245"/>
      <c r="B941" s="246"/>
      <c r="C941" s="245"/>
      <c r="D941" s="247"/>
      <c r="E941" s="250"/>
      <c r="F941" s="251"/>
    </row>
    <row r="942" spans="1:6" x14ac:dyDescent="0.25">
      <c r="A942" s="245"/>
      <c r="B942" s="246"/>
      <c r="C942" s="245"/>
      <c r="D942" s="247"/>
      <c r="E942" s="250"/>
      <c r="F942" s="251"/>
    </row>
    <row r="943" spans="1:6" x14ac:dyDescent="0.25">
      <c r="A943" s="245"/>
      <c r="B943" s="246"/>
      <c r="C943" s="245"/>
      <c r="D943" s="247"/>
      <c r="E943" s="250"/>
      <c r="F943" s="251"/>
    </row>
    <row r="944" spans="1:6" x14ac:dyDescent="0.25">
      <c r="A944" s="245"/>
      <c r="B944" s="246"/>
      <c r="C944" s="245"/>
      <c r="D944" s="247"/>
      <c r="E944" s="250"/>
      <c r="F944" s="251"/>
    </row>
    <row r="945" spans="1:6" x14ac:dyDescent="0.25">
      <c r="A945" s="245"/>
      <c r="B945" s="246"/>
      <c r="C945" s="245"/>
      <c r="D945" s="247"/>
      <c r="E945" s="250"/>
      <c r="F945" s="251"/>
    </row>
    <row r="946" spans="1:6" x14ac:dyDescent="0.25">
      <c r="A946" s="245"/>
      <c r="B946" s="246"/>
      <c r="C946" s="245"/>
      <c r="D946" s="247"/>
      <c r="E946" s="250"/>
      <c r="F946" s="251"/>
    </row>
    <row r="947" spans="1:6" x14ac:dyDescent="0.25">
      <c r="A947" s="245"/>
      <c r="B947" s="246"/>
      <c r="C947" s="245"/>
      <c r="D947" s="247"/>
      <c r="E947" s="250"/>
      <c r="F947" s="251"/>
    </row>
    <row r="948" spans="1:6" x14ac:dyDescent="0.25">
      <c r="A948" s="245"/>
      <c r="B948" s="246"/>
      <c r="C948" s="245"/>
      <c r="D948" s="247"/>
      <c r="E948" s="250"/>
      <c r="F948" s="251"/>
    </row>
    <row r="949" spans="1:6" x14ac:dyDescent="0.25">
      <c r="A949" s="245"/>
      <c r="B949" s="246"/>
      <c r="C949" s="245"/>
      <c r="D949" s="247"/>
      <c r="E949" s="250"/>
      <c r="F949" s="251"/>
    </row>
    <row r="950" spans="1:6" x14ac:dyDescent="0.25">
      <c r="A950" s="245"/>
      <c r="B950" s="246"/>
      <c r="C950" s="245"/>
      <c r="D950" s="247"/>
      <c r="E950" s="250"/>
      <c r="F950" s="251"/>
    </row>
    <row r="951" spans="1:6" x14ac:dyDescent="0.25">
      <c r="A951" s="245"/>
      <c r="B951" s="246"/>
      <c r="C951" s="245"/>
      <c r="D951" s="247"/>
      <c r="E951" s="250"/>
      <c r="F951" s="251"/>
    </row>
    <row r="952" spans="1:6" x14ac:dyDescent="0.25">
      <c r="A952" s="245"/>
      <c r="B952" s="246"/>
      <c r="C952" s="245"/>
      <c r="D952" s="247"/>
      <c r="E952" s="250"/>
      <c r="F952" s="251"/>
    </row>
    <row r="953" spans="1:6" x14ac:dyDescent="0.25">
      <c r="A953" s="245"/>
      <c r="B953" s="246"/>
      <c r="C953" s="245"/>
      <c r="D953" s="247"/>
      <c r="E953" s="250"/>
      <c r="F953" s="251"/>
    </row>
    <row r="954" spans="1:6" x14ac:dyDescent="0.25">
      <c r="A954" s="245"/>
      <c r="B954" s="246"/>
      <c r="C954" s="245"/>
      <c r="D954" s="247"/>
      <c r="E954" s="250"/>
      <c r="F954" s="251"/>
    </row>
    <row r="955" spans="1:6" x14ac:dyDescent="0.25">
      <c r="A955" s="245"/>
      <c r="B955" s="246"/>
      <c r="C955" s="245"/>
      <c r="D955" s="247"/>
      <c r="E955" s="250"/>
      <c r="F955" s="251"/>
    </row>
    <row r="956" spans="1:6" x14ac:dyDescent="0.25">
      <c r="A956" s="245"/>
      <c r="B956" s="246"/>
      <c r="C956" s="245"/>
      <c r="D956" s="247"/>
      <c r="E956" s="250"/>
      <c r="F956" s="251"/>
    </row>
    <row r="957" spans="1:6" x14ac:dyDescent="0.25">
      <c r="A957" s="245"/>
      <c r="B957" s="246"/>
      <c r="C957" s="245"/>
      <c r="D957" s="247"/>
      <c r="E957" s="250"/>
      <c r="F957" s="251"/>
    </row>
    <row r="958" spans="1:6" x14ac:dyDescent="0.25">
      <c r="A958" s="245"/>
      <c r="B958" s="246"/>
      <c r="C958" s="245"/>
      <c r="D958" s="247"/>
      <c r="E958" s="250"/>
      <c r="F958" s="251"/>
    </row>
    <row r="959" spans="1:6" x14ac:dyDescent="0.25">
      <c r="A959" s="245"/>
      <c r="B959" s="246"/>
      <c r="C959" s="245"/>
      <c r="D959" s="247"/>
      <c r="E959" s="250"/>
      <c r="F959" s="251"/>
    </row>
    <row r="960" spans="1:6" x14ac:dyDescent="0.25">
      <c r="A960" s="245"/>
      <c r="B960" s="246"/>
      <c r="C960" s="245"/>
      <c r="D960" s="247"/>
      <c r="E960" s="250"/>
      <c r="F960" s="251"/>
    </row>
    <row r="961" spans="1:6" x14ac:dyDescent="0.25">
      <c r="A961" s="245"/>
      <c r="B961" s="246"/>
      <c r="C961" s="245"/>
      <c r="D961" s="247"/>
      <c r="E961" s="250"/>
      <c r="F961" s="251"/>
    </row>
    <row r="962" spans="1:6" x14ac:dyDescent="0.25">
      <c r="A962" s="245"/>
      <c r="B962" s="246"/>
      <c r="C962" s="245"/>
      <c r="D962" s="247"/>
      <c r="E962" s="250"/>
      <c r="F962" s="251"/>
    </row>
    <row r="963" spans="1:6" x14ac:dyDescent="0.25">
      <c r="A963" s="245"/>
      <c r="B963" s="246"/>
      <c r="C963" s="245"/>
      <c r="D963" s="247"/>
      <c r="E963" s="250"/>
      <c r="F963" s="251"/>
    </row>
    <row r="964" spans="1:6" x14ac:dyDescent="0.25">
      <c r="A964" s="245"/>
      <c r="B964" s="246"/>
      <c r="C964" s="245"/>
      <c r="D964" s="247"/>
      <c r="E964" s="250"/>
      <c r="F964" s="251"/>
    </row>
    <row r="965" spans="1:6" x14ac:dyDescent="0.25">
      <c r="A965" s="245"/>
      <c r="B965" s="246"/>
      <c r="C965" s="245"/>
      <c r="D965" s="247"/>
      <c r="E965" s="250"/>
      <c r="F965" s="251"/>
    </row>
    <row r="966" spans="1:6" x14ac:dyDescent="0.25">
      <c r="A966" s="245"/>
      <c r="B966" s="246"/>
      <c r="C966" s="245"/>
      <c r="D966" s="247"/>
      <c r="E966" s="250"/>
      <c r="F966" s="251"/>
    </row>
    <row r="967" spans="1:6" x14ac:dyDescent="0.25">
      <c r="A967" s="245"/>
      <c r="B967" s="246"/>
      <c r="C967" s="245"/>
      <c r="D967" s="247"/>
      <c r="E967" s="250"/>
      <c r="F967" s="251"/>
    </row>
    <row r="968" spans="1:6" x14ac:dyDescent="0.25">
      <c r="A968" s="245"/>
      <c r="B968" s="246"/>
      <c r="C968" s="245"/>
      <c r="D968" s="247"/>
      <c r="E968" s="250"/>
      <c r="F968" s="251"/>
    </row>
    <row r="969" spans="1:6" x14ac:dyDescent="0.25">
      <c r="A969" s="245"/>
      <c r="B969" s="246"/>
      <c r="C969" s="245"/>
      <c r="D969" s="247"/>
      <c r="E969" s="250"/>
      <c r="F969" s="251"/>
    </row>
    <row r="970" spans="1:6" x14ac:dyDescent="0.25">
      <c r="A970" s="245"/>
      <c r="B970" s="246"/>
      <c r="C970" s="245"/>
      <c r="D970" s="247"/>
      <c r="E970" s="250"/>
      <c r="F970" s="251"/>
    </row>
    <row r="971" spans="1:6" x14ac:dyDescent="0.25">
      <c r="A971" s="245"/>
      <c r="B971" s="246"/>
      <c r="C971" s="245"/>
      <c r="D971" s="247"/>
      <c r="E971" s="250"/>
      <c r="F971" s="251"/>
    </row>
    <row r="972" spans="1:6" x14ac:dyDescent="0.25">
      <c r="A972" s="245"/>
      <c r="B972" s="246"/>
      <c r="C972" s="245"/>
      <c r="D972" s="247"/>
      <c r="E972" s="250"/>
      <c r="F972" s="251"/>
    </row>
    <row r="973" spans="1:6" x14ac:dyDescent="0.25">
      <c r="A973" s="245"/>
      <c r="B973" s="246"/>
      <c r="C973" s="245"/>
      <c r="D973" s="247"/>
      <c r="E973" s="250"/>
      <c r="F973" s="251"/>
    </row>
    <row r="974" spans="1:6" x14ac:dyDescent="0.25">
      <c r="A974" s="245"/>
      <c r="B974" s="246"/>
      <c r="C974" s="245"/>
      <c r="D974" s="247"/>
      <c r="E974" s="250"/>
      <c r="F974" s="251"/>
    </row>
    <row r="975" spans="1:6" x14ac:dyDescent="0.25">
      <c r="A975" s="245"/>
      <c r="B975" s="246"/>
      <c r="C975" s="245"/>
      <c r="D975" s="247"/>
      <c r="E975" s="250"/>
      <c r="F975" s="251"/>
    </row>
    <row r="976" spans="1:6" x14ac:dyDescent="0.25">
      <c r="A976" s="245"/>
      <c r="B976" s="246"/>
      <c r="C976" s="245"/>
      <c r="D976" s="247"/>
      <c r="E976" s="250"/>
      <c r="F976" s="251"/>
    </row>
    <row r="977" spans="1:6" x14ac:dyDescent="0.25">
      <c r="A977" s="245"/>
      <c r="B977" s="246"/>
      <c r="C977" s="245"/>
      <c r="D977" s="247"/>
      <c r="E977" s="250"/>
      <c r="F977" s="251"/>
    </row>
    <row r="978" spans="1:6" x14ac:dyDescent="0.25">
      <c r="A978" s="245"/>
      <c r="B978" s="246"/>
      <c r="C978" s="245"/>
      <c r="D978" s="247"/>
      <c r="E978" s="250"/>
      <c r="F978" s="251"/>
    </row>
    <row r="979" spans="1:6" x14ac:dyDescent="0.25">
      <c r="A979" s="245"/>
      <c r="B979" s="246"/>
      <c r="C979" s="245"/>
      <c r="D979" s="247"/>
      <c r="E979" s="250"/>
      <c r="F979" s="251"/>
    </row>
    <row r="980" spans="1:6" x14ac:dyDescent="0.25">
      <c r="A980" s="245"/>
      <c r="B980" s="246"/>
      <c r="C980" s="245"/>
      <c r="D980" s="247"/>
      <c r="E980" s="250"/>
      <c r="F980" s="251"/>
    </row>
    <row r="981" spans="1:6" x14ac:dyDescent="0.25">
      <c r="A981" s="245"/>
      <c r="B981" s="246"/>
      <c r="C981" s="245"/>
      <c r="D981" s="247"/>
      <c r="E981" s="250"/>
      <c r="F981" s="251"/>
    </row>
    <row r="982" spans="1:6" x14ac:dyDescent="0.25">
      <c r="A982" s="245"/>
      <c r="B982" s="246"/>
      <c r="C982" s="245"/>
      <c r="D982" s="247"/>
      <c r="E982" s="250"/>
      <c r="F982" s="251"/>
    </row>
    <row r="983" spans="1:6" x14ac:dyDescent="0.25">
      <c r="A983" s="245"/>
      <c r="B983" s="246"/>
      <c r="C983" s="245"/>
      <c r="D983" s="247"/>
      <c r="E983" s="250"/>
      <c r="F983" s="251"/>
    </row>
    <row r="984" spans="1:6" x14ac:dyDescent="0.25">
      <c r="A984" s="245"/>
      <c r="B984" s="246"/>
      <c r="C984" s="245"/>
      <c r="D984" s="247"/>
      <c r="E984" s="250"/>
      <c r="F984" s="251"/>
    </row>
    <row r="985" spans="1:6" x14ac:dyDescent="0.25">
      <c r="A985" s="245"/>
      <c r="B985" s="246"/>
      <c r="C985" s="245"/>
      <c r="D985" s="247"/>
      <c r="E985" s="250"/>
      <c r="F985" s="251"/>
    </row>
    <row r="986" spans="1:6" x14ac:dyDescent="0.25">
      <c r="A986" s="245"/>
      <c r="B986" s="246"/>
      <c r="C986" s="245"/>
      <c r="D986" s="247"/>
      <c r="E986" s="250"/>
      <c r="F986" s="251"/>
    </row>
    <row r="987" spans="1:6" x14ac:dyDescent="0.25">
      <c r="A987" s="245"/>
      <c r="B987" s="246"/>
      <c r="C987" s="245"/>
      <c r="D987" s="247"/>
      <c r="E987" s="250"/>
      <c r="F987" s="251"/>
    </row>
    <row r="988" spans="1:6" x14ac:dyDescent="0.25">
      <c r="A988" s="245"/>
      <c r="B988" s="246"/>
      <c r="C988" s="245"/>
      <c r="D988" s="247"/>
      <c r="E988" s="250"/>
      <c r="F988" s="251"/>
    </row>
    <row r="989" spans="1:6" x14ac:dyDescent="0.25">
      <c r="A989" s="245"/>
      <c r="B989" s="246"/>
      <c r="C989" s="245"/>
      <c r="D989" s="247"/>
      <c r="E989" s="250"/>
      <c r="F989" s="251"/>
    </row>
    <row r="990" spans="1:6" x14ac:dyDescent="0.25">
      <c r="A990" s="245"/>
      <c r="B990" s="246"/>
      <c r="C990" s="245"/>
      <c r="D990" s="247"/>
      <c r="E990" s="250"/>
      <c r="F990" s="251"/>
    </row>
    <row r="991" spans="1:6" x14ac:dyDescent="0.25">
      <c r="A991" s="245"/>
      <c r="B991" s="246"/>
      <c r="C991" s="245"/>
      <c r="D991" s="247"/>
      <c r="E991" s="250"/>
      <c r="F991" s="251"/>
    </row>
    <row r="992" spans="1:6" x14ac:dyDescent="0.25">
      <c r="A992" s="245"/>
      <c r="B992" s="246"/>
      <c r="C992" s="245"/>
      <c r="D992" s="247"/>
      <c r="E992" s="250"/>
      <c r="F992" s="251"/>
    </row>
    <row r="993" spans="1:6" x14ac:dyDescent="0.25">
      <c r="A993" s="245"/>
      <c r="B993" s="246"/>
      <c r="C993" s="245"/>
      <c r="D993" s="247"/>
      <c r="E993" s="250"/>
      <c r="F993" s="251"/>
    </row>
    <row r="994" spans="1:6" x14ac:dyDescent="0.25">
      <c r="A994" s="245"/>
      <c r="B994" s="246"/>
      <c r="C994" s="245"/>
      <c r="D994" s="247"/>
      <c r="E994" s="250"/>
      <c r="F994" s="251"/>
    </row>
    <row r="995" spans="1:6" x14ac:dyDescent="0.25">
      <c r="A995" s="245"/>
      <c r="B995" s="246"/>
      <c r="C995" s="245"/>
      <c r="D995" s="247"/>
      <c r="E995" s="250"/>
      <c r="F995" s="251"/>
    </row>
    <row r="996" spans="1:6" x14ac:dyDescent="0.25">
      <c r="A996" s="245"/>
      <c r="B996" s="246"/>
      <c r="C996" s="245"/>
      <c r="D996" s="247"/>
      <c r="E996" s="250"/>
      <c r="F996" s="251"/>
    </row>
    <row r="997" spans="1:6" x14ac:dyDescent="0.25">
      <c r="A997" s="245"/>
      <c r="B997" s="246"/>
      <c r="C997" s="245"/>
      <c r="D997" s="247"/>
      <c r="E997" s="250"/>
      <c r="F997" s="251"/>
    </row>
    <row r="998" spans="1:6" x14ac:dyDescent="0.25">
      <c r="A998" s="245"/>
      <c r="B998" s="246"/>
      <c r="C998" s="245"/>
      <c r="D998" s="247"/>
      <c r="E998" s="250"/>
      <c r="F998" s="251"/>
    </row>
    <row r="999" spans="1:6" x14ac:dyDescent="0.25">
      <c r="A999" s="245"/>
      <c r="B999" s="246"/>
      <c r="C999" s="245"/>
      <c r="D999" s="247"/>
      <c r="E999" s="250"/>
      <c r="F999" s="251"/>
    </row>
    <row r="1000" spans="1:6" x14ac:dyDescent="0.25">
      <c r="A1000" s="245"/>
      <c r="B1000" s="246"/>
      <c r="C1000" s="245"/>
      <c r="D1000" s="247"/>
      <c r="E1000" s="250"/>
      <c r="F1000" s="251"/>
    </row>
    <row r="1001" spans="1:6" x14ac:dyDescent="0.25">
      <c r="A1001" s="245"/>
      <c r="B1001" s="246"/>
      <c r="C1001" s="245"/>
      <c r="D1001" s="247"/>
      <c r="E1001" s="250"/>
      <c r="F1001" s="251"/>
    </row>
    <row r="1002" spans="1:6" x14ac:dyDescent="0.25">
      <c r="A1002" s="245"/>
      <c r="B1002" s="246"/>
      <c r="C1002" s="245"/>
      <c r="D1002" s="247"/>
      <c r="E1002" s="250"/>
      <c r="F1002" s="251"/>
    </row>
    <row r="1003" spans="1:6" x14ac:dyDescent="0.25">
      <c r="A1003" s="245"/>
      <c r="B1003" s="246"/>
      <c r="C1003" s="245"/>
      <c r="D1003" s="247"/>
      <c r="E1003" s="250"/>
      <c r="F1003" s="251"/>
    </row>
    <row r="1004" spans="1:6" x14ac:dyDescent="0.25">
      <c r="A1004" s="245"/>
      <c r="B1004" s="246"/>
      <c r="C1004" s="245"/>
      <c r="D1004" s="247"/>
      <c r="E1004" s="250"/>
      <c r="F1004" s="251"/>
    </row>
    <row r="1005" spans="1:6" x14ac:dyDescent="0.25">
      <c r="A1005" s="245"/>
      <c r="B1005" s="246"/>
      <c r="C1005" s="245"/>
      <c r="D1005" s="247"/>
      <c r="E1005" s="250"/>
      <c r="F1005" s="251"/>
    </row>
    <row r="1006" spans="1:6" x14ac:dyDescent="0.25">
      <c r="A1006" s="245"/>
      <c r="B1006" s="246"/>
      <c r="C1006" s="245"/>
      <c r="D1006" s="247"/>
      <c r="E1006" s="250"/>
      <c r="F1006" s="251"/>
    </row>
    <row r="1007" spans="1:6" x14ac:dyDescent="0.25">
      <c r="A1007" s="245"/>
      <c r="B1007" s="246"/>
      <c r="C1007" s="245"/>
      <c r="D1007" s="247"/>
      <c r="E1007" s="250"/>
      <c r="F1007" s="251"/>
    </row>
    <row r="1008" spans="1:6" x14ac:dyDescent="0.25">
      <c r="A1008" s="245"/>
      <c r="B1008" s="246"/>
      <c r="C1008" s="245"/>
      <c r="D1008" s="247"/>
      <c r="E1008" s="250"/>
      <c r="F1008" s="251"/>
    </row>
    <row r="1009" spans="1:6" x14ac:dyDescent="0.25">
      <c r="A1009" s="245"/>
      <c r="B1009" s="246"/>
      <c r="C1009" s="245"/>
      <c r="D1009" s="247"/>
      <c r="E1009" s="250"/>
      <c r="F1009" s="251"/>
    </row>
    <row r="1010" spans="1:6" x14ac:dyDescent="0.25">
      <c r="A1010" s="245"/>
      <c r="B1010" s="246"/>
      <c r="C1010" s="245"/>
      <c r="D1010" s="247"/>
      <c r="E1010" s="250"/>
      <c r="F1010" s="251"/>
    </row>
    <row r="1011" spans="1:6" x14ac:dyDescent="0.25">
      <c r="A1011" s="245"/>
      <c r="B1011" s="246"/>
      <c r="C1011" s="245"/>
      <c r="D1011" s="247"/>
      <c r="E1011" s="250"/>
      <c r="F1011" s="251"/>
    </row>
    <row r="1012" spans="1:6" x14ac:dyDescent="0.25">
      <c r="A1012" s="245"/>
      <c r="B1012" s="246"/>
      <c r="C1012" s="245"/>
      <c r="D1012" s="247"/>
      <c r="E1012" s="250"/>
      <c r="F1012" s="251"/>
    </row>
    <row r="1013" spans="1:6" x14ac:dyDescent="0.25">
      <c r="A1013" s="245"/>
      <c r="B1013" s="246"/>
      <c r="C1013" s="245"/>
      <c r="D1013" s="247"/>
      <c r="E1013" s="250"/>
      <c r="F1013" s="251"/>
    </row>
    <row r="1014" spans="1:6" x14ac:dyDescent="0.25">
      <c r="A1014" s="245"/>
      <c r="B1014" s="246"/>
      <c r="C1014" s="245"/>
      <c r="D1014" s="247"/>
      <c r="E1014" s="250"/>
      <c r="F1014" s="251"/>
    </row>
    <row r="1015" spans="1:6" x14ac:dyDescent="0.25">
      <c r="A1015" s="245"/>
      <c r="B1015" s="246"/>
      <c r="C1015" s="245"/>
      <c r="D1015" s="247"/>
      <c r="E1015" s="250"/>
      <c r="F1015" s="251"/>
    </row>
    <row r="1016" spans="1:6" x14ac:dyDescent="0.25">
      <c r="A1016" s="245"/>
      <c r="B1016" s="246"/>
      <c r="C1016" s="245"/>
      <c r="D1016" s="247"/>
      <c r="E1016" s="250"/>
      <c r="F1016" s="251"/>
    </row>
    <row r="1017" spans="1:6" x14ac:dyDescent="0.25">
      <c r="A1017" s="245"/>
      <c r="B1017" s="246"/>
      <c r="C1017" s="245"/>
      <c r="D1017" s="247"/>
      <c r="E1017" s="250"/>
      <c r="F1017" s="251"/>
    </row>
    <row r="1018" spans="1:6" x14ac:dyDescent="0.25">
      <c r="A1018" s="245"/>
      <c r="B1018" s="246"/>
      <c r="C1018" s="245"/>
      <c r="D1018" s="247"/>
      <c r="E1018" s="250"/>
      <c r="F1018" s="251"/>
    </row>
    <row r="1019" spans="1:6" x14ac:dyDescent="0.25">
      <c r="A1019" s="245"/>
      <c r="B1019" s="246"/>
      <c r="C1019" s="245"/>
      <c r="D1019" s="247"/>
      <c r="E1019" s="250"/>
      <c r="F1019" s="251"/>
    </row>
    <row r="1020" spans="1:6" x14ac:dyDescent="0.25">
      <c r="A1020" s="245"/>
      <c r="B1020" s="246"/>
      <c r="C1020" s="245"/>
      <c r="D1020" s="247"/>
      <c r="E1020" s="250"/>
      <c r="F1020" s="251"/>
    </row>
    <row r="1021" spans="1:6" x14ac:dyDescent="0.25">
      <c r="A1021" s="245"/>
      <c r="B1021" s="246"/>
      <c r="C1021" s="245"/>
      <c r="D1021" s="247"/>
      <c r="E1021" s="250"/>
      <c r="F1021" s="251"/>
    </row>
    <row r="1022" spans="1:6" x14ac:dyDescent="0.25">
      <c r="A1022" s="245"/>
      <c r="B1022" s="246"/>
      <c r="C1022" s="245"/>
      <c r="D1022" s="247"/>
      <c r="E1022" s="250"/>
      <c r="F1022" s="251"/>
    </row>
    <row r="1023" spans="1:6" x14ac:dyDescent="0.25">
      <c r="A1023" s="245"/>
      <c r="B1023" s="246"/>
      <c r="C1023" s="245"/>
      <c r="D1023" s="247"/>
      <c r="E1023" s="250"/>
      <c r="F1023" s="251"/>
    </row>
    <row r="1024" spans="1:6" x14ac:dyDescent="0.25">
      <c r="A1024" s="245"/>
      <c r="B1024" s="246"/>
      <c r="C1024" s="245"/>
      <c r="D1024" s="247"/>
      <c r="E1024" s="250"/>
      <c r="F1024" s="251"/>
    </row>
    <row r="1025" spans="1:6" x14ac:dyDescent="0.25">
      <c r="A1025" s="245"/>
      <c r="B1025" s="246"/>
      <c r="C1025" s="245"/>
      <c r="D1025" s="247"/>
      <c r="E1025" s="250"/>
      <c r="F1025" s="251"/>
    </row>
    <row r="1026" spans="1:6" x14ac:dyDescent="0.25">
      <c r="A1026" s="245"/>
      <c r="B1026" s="246"/>
      <c r="C1026" s="245"/>
      <c r="D1026" s="247"/>
      <c r="E1026" s="250"/>
      <c r="F1026" s="251"/>
    </row>
    <row r="1027" spans="1:6" x14ac:dyDescent="0.25">
      <c r="A1027" s="245"/>
      <c r="B1027" s="246"/>
      <c r="C1027" s="245"/>
      <c r="D1027" s="247"/>
      <c r="E1027" s="250"/>
      <c r="F1027" s="251"/>
    </row>
    <row r="1028" spans="1:6" x14ac:dyDescent="0.25">
      <c r="A1028" s="245"/>
      <c r="B1028" s="246"/>
      <c r="C1028" s="245"/>
      <c r="D1028" s="247"/>
      <c r="E1028" s="250"/>
      <c r="F1028" s="251"/>
    </row>
    <row r="1029" spans="1:6" x14ac:dyDescent="0.25">
      <c r="A1029" s="245"/>
      <c r="B1029" s="246"/>
      <c r="C1029" s="245"/>
      <c r="D1029" s="247"/>
      <c r="E1029" s="250"/>
      <c r="F1029" s="251"/>
    </row>
    <row r="1030" spans="1:6" x14ac:dyDescent="0.25">
      <c r="A1030" s="245"/>
      <c r="B1030" s="246"/>
      <c r="C1030" s="245"/>
      <c r="D1030" s="247"/>
      <c r="E1030" s="250"/>
      <c r="F1030" s="251"/>
    </row>
    <row r="1031" spans="1:6" x14ac:dyDescent="0.25">
      <c r="A1031" s="245"/>
      <c r="B1031" s="246"/>
      <c r="C1031" s="245"/>
      <c r="D1031" s="247"/>
      <c r="E1031" s="250"/>
      <c r="F1031" s="251"/>
    </row>
    <row r="1032" spans="1:6" x14ac:dyDescent="0.25">
      <c r="A1032" s="245"/>
      <c r="B1032" s="246"/>
      <c r="C1032" s="245"/>
      <c r="D1032" s="247"/>
      <c r="E1032" s="250"/>
      <c r="F1032" s="251"/>
    </row>
    <row r="1033" spans="1:6" x14ac:dyDescent="0.25">
      <c r="A1033" s="245"/>
      <c r="B1033" s="246"/>
      <c r="C1033" s="245"/>
      <c r="D1033" s="247"/>
      <c r="E1033" s="250"/>
      <c r="F1033" s="251"/>
    </row>
    <row r="1034" spans="1:6" x14ac:dyDescent="0.25">
      <c r="A1034" s="245"/>
      <c r="B1034" s="246"/>
      <c r="C1034" s="245"/>
      <c r="D1034" s="247"/>
      <c r="E1034" s="250"/>
      <c r="F1034" s="251"/>
    </row>
    <row r="1035" spans="1:6" x14ac:dyDescent="0.25">
      <c r="A1035" s="245"/>
      <c r="B1035" s="246"/>
      <c r="C1035" s="245"/>
      <c r="D1035" s="247"/>
      <c r="E1035" s="250"/>
      <c r="F1035" s="251"/>
    </row>
    <row r="1036" spans="1:6" x14ac:dyDescent="0.25">
      <c r="A1036" s="245"/>
      <c r="B1036" s="246"/>
      <c r="C1036" s="245"/>
      <c r="D1036" s="247"/>
      <c r="E1036" s="250"/>
      <c r="F1036" s="251"/>
    </row>
    <row r="1037" spans="1:6" x14ac:dyDescent="0.25">
      <c r="A1037" s="245"/>
      <c r="B1037" s="246"/>
      <c r="C1037" s="245"/>
      <c r="D1037" s="247"/>
      <c r="E1037" s="250"/>
      <c r="F1037" s="251"/>
    </row>
    <row r="1038" spans="1:6" x14ac:dyDescent="0.25">
      <c r="A1038" s="245"/>
      <c r="B1038" s="246"/>
      <c r="C1038" s="245"/>
      <c r="D1038" s="247"/>
      <c r="E1038" s="250"/>
      <c r="F1038" s="251"/>
    </row>
    <row r="1039" spans="1:6" x14ac:dyDescent="0.25">
      <c r="A1039" s="245"/>
      <c r="B1039" s="246"/>
      <c r="C1039" s="245"/>
      <c r="D1039" s="247"/>
      <c r="E1039" s="250"/>
      <c r="F1039" s="251"/>
    </row>
    <row r="1040" spans="1:6" x14ac:dyDescent="0.25">
      <c r="A1040" s="245"/>
      <c r="B1040" s="246"/>
      <c r="C1040" s="245"/>
      <c r="D1040" s="247"/>
      <c r="E1040" s="250"/>
      <c r="F1040" s="251"/>
    </row>
    <row r="1041" spans="1:6" x14ac:dyDescent="0.25">
      <c r="A1041" s="245"/>
      <c r="B1041" s="246"/>
      <c r="C1041" s="245"/>
      <c r="D1041" s="247"/>
      <c r="E1041" s="250"/>
      <c r="F1041" s="251"/>
    </row>
    <row r="1042" spans="1:6" x14ac:dyDescent="0.25">
      <c r="A1042" s="245"/>
      <c r="B1042" s="246"/>
      <c r="C1042" s="245"/>
      <c r="D1042" s="247"/>
      <c r="E1042" s="250"/>
      <c r="F1042" s="251"/>
    </row>
    <row r="1043" spans="1:6" x14ac:dyDescent="0.25">
      <c r="A1043" s="245"/>
      <c r="B1043" s="246"/>
      <c r="C1043" s="245"/>
      <c r="D1043" s="247"/>
      <c r="E1043" s="250"/>
      <c r="F1043" s="251"/>
    </row>
    <row r="1044" spans="1:6" x14ac:dyDescent="0.25">
      <c r="A1044" s="245"/>
      <c r="B1044" s="246"/>
      <c r="C1044" s="245"/>
      <c r="D1044" s="247"/>
      <c r="E1044" s="250"/>
      <c r="F1044" s="251"/>
    </row>
    <row r="1045" spans="1:6" x14ac:dyDescent="0.25">
      <c r="A1045" s="245"/>
      <c r="B1045" s="246"/>
      <c r="C1045" s="245"/>
      <c r="D1045" s="247"/>
      <c r="E1045" s="250"/>
      <c r="F1045" s="251"/>
    </row>
    <row r="1046" spans="1:6" x14ac:dyDescent="0.25">
      <c r="A1046" s="245"/>
      <c r="B1046" s="246"/>
      <c r="C1046" s="245"/>
      <c r="D1046" s="247"/>
      <c r="E1046" s="250"/>
      <c r="F1046" s="251"/>
    </row>
    <row r="1047" spans="1:6" x14ac:dyDescent="0.25">
      <c r="A1047" s="245"/>
      <c r="B1047" s="246"/>
      <c r="C1047" s="245"/>
      <c r="D1047" s="247"/>
      <c r="E1047" s="250"/>
      <c r="F1047" s="251"/>
    </row>
    <row r="1048" spans="1:6" x14ac:dyDescent="0.25">
      <c r="A1048" s="245"/>
      <c r="B1048" s="246"/>
      <c r="C1048" s="245"/>
      <c r="D1048" s="247"/>
      <c r="E1048" s="250"/>
      <c r="F1048" s="251"/>
    </row>
    <row r="1049" spans="1:6" x14ac:dyDescent="0.25">
      <c r="A1049" s="245"/>
      <c r="B1049" s="246"/>
      <c r="C1049" s="245"/>
      <c r="D1049" s="247"/>
      <c r="E1049" s="250"/>
      <c r="F1049" s="251"/>
    </row>
    <row r="1050" spans="1:6" x14ac:dyDescent="0.25">
      <c r="A1050" s="245"/>
      <c r="B1050" s="246"/>
      <c r="C1050" s="245"/>
      <c r="D1050" s="247"/>
      <c r="E1050" s="250"/>
      <c r="F1050" s="251"/>
    </row>
    <row r="1051" spans="1:6" x14ac:dyDescent="0.25">
      <c r="A1051" s="245"/>
      <c r="B1051" s="246"/>
      <c r="C1051" s="245"/>
      <c r="D1051" s="247"/>
      <c r="E1051" s="250"/>
      <c r="F1051" s="251"/>
    </row>
    <row r="1052" spans="1:6" x14ac:dyDescent="0.25">
      <c r="A1052" s="245"/>
      <c r="B1052" s="246"/>
      <c r="C1052" s="245"/>
      <c r="D1052" s="247"/>
      <c r="E1052" s="250"/>
      <c r="F1052" s="251"/>
    </row>
    <row r="1053" spans="1:6" x14ac:dyDescent="0.25">
      <c r="A1053" s="245"/>
      <c r="B1053" s="246"/>
      <c r="C1053" s="245"/>
      <c r="D1053" s="247"/>
      <c r="E1053" s="250"/>
      <c r="F1053" s="251"/>
    </row>
    <row r="1054" spans="1:6" x14ac:dyDescent="0.25">
      <c r="A1054" s="245"/>
      <c r="B1054" s="246"/>
      <c r="C1054" s="245"/>
      <c r="D1054" s="247"/>
      <c r="E1054" s="250"/>
      <c r="F1054" s="251"/>
    </row>
    <row r="1055" spans="1:6" x14ac:dyDescent="0.25">
      <c r="A1055" s="245"/>
      <c r="B1055" s="246"/>
      <c r="C1055" s="245"/>
      <c r="D1055" s="247"/>
      <c r="E1055" s="250"/>
      <c r="F1055" s="251"/>
    </row>
    <row r="1056" spans="1:6" x14ac:dyDescent="0.25">
      <c r="A1056" s="245"/>
      <c r="B1056" s="246"/>
      <c r="C1056" s="245"/>
      <c r="D1056" s="247"/>
      <c r="E1056" s="250"/>
      <c r="F1056" s="251"/>
    </row>
    <row r="1057" spans="1:6" x14ac:dyDescent="0.25">
      <c r="A1057" s="245"/>
      <c r="B1057" s="246"/>
      <c r="C1057" s="245"/>
      <c r="D1057" s="247"/>
      <c r="E1057" s="250"/>
      <c r="F1057" s="251"/>
    </row>
    <row r="1058" spans="1:6" x14ac:dyDescent="0.25">
      <c r="A1058" s="245"/>
      <c r="B1058" s="246"/>
      <c r="C1058" s="245"/>
      <c r="D1058" s="247"/>
      <c r="E1058" s="250"/>
      <c r="F1058" s="251"/>
    </row>
    <row r="1059" spans="1:6" x14ac:dyDescent="0.25">
      <c r="A1059" s="245"/>
      <c r="B1059" s="246"/>
      <c r="C1059" s="245"/>
      <c r="D1059" s="247"/>
      <c r="E1059" s="250"/>
      <c r="F1059" s="251"/>
    </row>
    <row r="1060" spans="1:6" x14ac:dyDescent="0.25">
      <c r="A1060" s="245"/>
      <c r="B1060" s="246"/>
      <c r="C1060" s="245"/>
      <c r="D1060" s="247"/>
      <c r="E1060" s="250"/>
      <c r="F1060" s="251"/>
    </row>
    <row r="1061" spans="1:6" x14ac:dyDescent="0.25">
      <c r="A1061" s="245"/>
      <c r="B1061" s="246"/>
      <c r="C1061" s="245"/>
      <c r="D1061" s="247"/>
      <c r="E1061" s="250"/>
      <c r="F1061" s="251"/>
    </row>
    <row r="1062" spans="1:6" x14ac:dyDescent="0.25">
      <c r="A1062" s="245"/>
      <c r="B1062" s="246"/>
      <c r="C1062" s="245"/>
      <c r="D1062" s="247"/>
      <c r="E1062" s="250"/>
      <c r="F1062" s="251"/>
    </row>
    <row r="1063" spans="1:6" x14ac:dyDescent="0.25">
      <c r="A1063" s="245"/>
      <c r="B1063" s="246"/>
      <c r="C1063" s="245"/>
      <c r="D1063" s="247"/>
      <c r="E1063" s="250"/>
      <c r="F1063" s="251"/>
    </row>
    <row r="1064" spans="1:6" x14ac:dyDescent="0.25">
      <c r="A1064" s="245"/>
      <c r="B1064" s="246"/>
      <c r="C1064" s="245"/>
      <c r="D1064" s="247"/>
      <c r="E1064" s="250"/>
      <c r="F1064" s="251"/>
    </row>
    <row r="1065" spans="1:6" x14ac:dyDescent="0.25">
      <c r="A1065" s="245"/>
      <c r="B1065" s="246"/>
      <c r="C1065" s="245"/>
      <c r="D1065" s="247"/>
      <c r="E1065" s="250"/>
      <c r="F1065" s="251"/>
    </row>
    <row r="1066" spans="1:6" x14ac:dyDescent="0.25">
      <c r="A1066" s="245"/>
      <c r="B1066" s="246"/>
      <c r="C1066" s="245"/>
      <c r="D1066" s="247"/>
      <c r="E1066" s="250"/>
      <c r="F1066" s="251"/>
    </row>
    <row r="1067" spans="1:6" x14ac:dyDescent="0.25">
      <c r="A1067" s="245"/>
      <c r="B1067" s="246"/>
      <c r="C1067" s="245"/>
      <c r="D1067" s="247"/>
      <c r="E1067" s="250"/>
      <c r="F1067" s="251"/>
    </row>
    <row r="1068" spans="1:6" x14ac:dyDescent="0.25">
      <c r="A1068" s="245"/>
      <c r="B1068" s="246"/>
      <c r="C1068" s="245"/>
      <c r="D1068" s="247"/>
      <c r="E1068" s="250"/>
      <c r="F1068" s="251"/>
    </row>
    <row r="1069" spans="1:6" x14ac:dyDescent="0.25">
      <c r="A1069" s="245"/>
      <c r="B1069" s="246"/>
      <c r="C1069" s="245"/>
      <c r="D1069" s="247"/>
      <c r="E1069" s="250"/>
      <c r="F1069" s="251"/>
    </row>
    <row r="1070" spans="1:6" x14ac:dyDescent="0.25">
      <c r="A1070" s="245"/>
      <c r="B1070" s="246"/>
      <c r="C1070" s="245"/>
      <c r="D1070" s="247"/>
      <c r="E1070" s="250"/>
      <c r="F1070" s="251"/>
    </row>
    <row r="1071" spans="1:6" x14ac:dyDescent="0.25">
      <c r="A1071" s="245"/>
      <c r="B1071" s="246"/>
      <c r="C1071" s="245"/>
      <c r="D1071" s="247"/>
      <c r="E1071" s="250"/>
      <c r="F1071" s="251"/>
    </row>
    <row r="1072" spans="1:6" x14ac:dyDescent="0.25">
      <c r="A1072" s="245"/>
      <c r="B1072" s="246"/>
      <c r="C1072" s="245"/>
      <c r="D1072" s="247"/>
      <c r="E1072" s="250"/>
      <c r="F1072" s="251"/>
    </row>
    <row r="1073" spans="1:6" x14ac:dyDescent="0.25">
      <c r="A1073" s="245"/>
      <c r="B1073" s="246"/>
      <c r="C1073" s="245"/>
      <c r="D1073" s="247"/>
      <c r="E1073" s="250"/>
      <c r="F1073" s="251"/>
    </row>
    <row r="1074" spans="1:6" x14ac:dyDescent="0.25">
      <c r="A1074" s="245"/>
      <c r="B1074" s="246"/>
      <c r="C1074" s="245"/>
      <c r="D1074" s="247"/>
      <c r="E1074" s="250"/>
      <c r="F1074" s="251"/>
    </row>
    <row r="1075" spans="1:6" x14ac:dyDescent="0.25">
      <c r="A1075" s="245"/>
      <c r="B1075" s="246"/>
      <c r="C1075" s="245"/>
      <c r="D1075" s="247"/>
      <c r="E1075" s="250"/>
      <c r="F1075" s="251"/>
    </row>
    <row r="1076" spans="1:6" x14ac:dyDescent="0.25">
      <c r="A1076" s="245"/>
      <c r="B1076" s="246"/>
      <c r="C1076" s="245"/>
      <c r="D1076" s="247"/>
      <c r="E1076" s="250"/>
      <c r="F1076" s="251"/>
    </row>
    <row r="1077" spans="1:6" x14ac:dyDescent="0.25">
      <c r="A1077" s="245"/>
      <c r="B1077" s="246"/>
      <c r="C1077" s="245"/>
      <c r="D1077" s="247"/>
      <c r="E1077" s="250"/>
      <c r="F1077" s="251"/>
    </row>
    <row r="1078" spans="1:6" x14ac:dyDescent="0.25">
      <c r="A1078" s="245"/>
      <c r="B1078" s="246"/>
      <c r="C1078" s="245"/>
      <c r="D1078" s="247"/>
      <c r="E1078" s="250"/>
      <c r="F1078" s="251"/>
    </row>
    <row r="1079" spans="1:6" x14ac:dyDescent="0.25">
      <c r="A1079" s="245"/>
      <c r="B1079" s="246"/>
      <c r="C1079" s="245"/>
      <c r="D1079" s="247"/>
      <c r="E1079" s="250"/>
      <c r="F1079" s="251"/>
    </row>
    <row r="1080" spans="1:6" x14ac:dyDescent="0.25">
      <c r="A1080" s="245"/>
      <c r="B1080" s="246"/>
      <c r="C1080" s="245"/>
      <c r="D1080" s="247"/>
      <c r="E1080" s="250"/>
      <c r="F1080" s="251"/>
    </row>
    <row r="1081" spans="1:6" x14ac:dyDescent="0.25">
      <c r="A1081" s="245"/>
      <c r="B1081" s="246"/>
      <c r="C1081" s="245"/>
      <c r="D1081" s="247"/>
      <c r="E1081" s="250"/>
      <c r="F1081" s="251"/>
    </row>
    <row r="1082" spans="1:6" x14ac:dyDescent="0.25">
      <c r="A1082" s="245"/>
      <c r="B1082" s="246"/>
      <c r="C1082" s="245"/>
      <c r="D1082" s="247"/>
      <c r="E1082" s="250"/>
      <c r="F1082" s="251"/>
    </row>
    <row r="1083" spans="1:6" x14ac:dyDescent="0.25">
      <c r="A1083" s="245"/>
      <c r="B1083" s="246"/>
      <c r="C1083" s="245"/>
      <c r="D1083" s="247"/>
      <c r="E1083" s="250"/>
      <c r="F1083" s="251"/>
    </row>
    <row r="1084" spans="1:6" x14ac:dyDescent="0.25">
      <c r="A1084" s="245"/>
      <c r="B1084" s="246"/>
      <c r="C1084" s="245"/>
      <c r="D1084" s="247"/>
      <c r="E1084" s="250"/>
      <c r="F1084" s="251"/>
    </row>
    <row r="1085" spans="1:6" x14ac:dyDescent="0.25">
      <c r="A1085" s="245"/>
      <c r="B1085" s="246"/>
      <c r="C1085" s="245"/>
      <c r="D1085" s="247"/>
      <c r="E1085" s="250"/>
      <c r="F1085" s="251"/>
    </row>
    <row r="1086" spans="1:6" x14ac:dyDescent="0.25">
      <c r="A1086" s="245"/>
      <c r="B1086" s="246"/>
      <c r="C1086" s="245"/>
      <c r="D1086" s="247"/>
      <c r="E1086" s="250"/>
      <c r="F1086" s="251"/>
    </row>
    <row r="1087" spans="1:6" x14ac:dyDescent="0.25">
      <c r="A1087" s="245"/>
      <c r="B1087" s="246"/>
      <c r="C1087" s="245"/>
      <c r="D1087" s="247"/>
      <c r="E1087" s="250"/>
      <c r="F1087" s="251"/>
    </row>
    <row r="1088" spans="1:6" x14ac:dyDescent="0.25">
      <c r="A1088" s="245"/>
      <c r="B1088" s="246"/>
      <c r="C1088" s="245"/>
      <c r="D1088" s="247"/>
      <c r="E1088" s="250"/>
      <c r="F1088" s="251"/>
    </row>
    <row r="1089" spans="1:6" x14ac:dyDescent="0.25">
      <c r="A1089" s="245"/>
      <c r="B1089" s="246"/>
      <c r="C1089" s="245"/>
      <c r="D1089" s="247"/>
      <c r="E1089" s="250"/>
      <c r="F1089" s="251"/>
    </row>
    <row r="1090" spans="1:6" x14ac:dyDescent="0.25">
      <c r="A1090" s="245"/>
      <c r="B1090" s="246"/>
      <c r="C1090" s="245"/>
      <c r="D1090" s="247"/>
      <c r="E1090" s="250"/>
      <c r="F1090" s="251"/>
    </row>
    <row r="1091" spans="1:6" x14ac:dyDescent="0.25">
      <c r="A1091" s="245"/>
      <c r="B1091" s="246"/>
      <c r="C1091" s="245"/>
      <c r="D1091" s="247"/>
      <c r="E1091" s="250"/>
      <c r="F1091" s="251"/>
    </row>
    <row r="1092" spans="1:6" x14ac:dyDescent="0.25">
      <c r="A1092" s="245"/>
      <c r="B1092" s="246"/>
      <c r="C1092" s="245"/>
      <c r="D1092" s="247"/>
      <c r="E1092" s="250"/>
      <c r="F1092" s="251"/>
    </row>
    <row r="1093" spans="1:6" x14ac:dyDescent="0.25">
      <c r="A1093" s="245"/>
      <c r="B1093" s="246"/>
      <c r="C1093" s="245"/>
      <c r="D1093" s="247"/>
      <c r="E1093" s="250"/>
      <c r="F1093" s="251"/>
    </row>
    <row r="1094" spans="1:6" x14ac:dyDescent="0.25">
      <c r="A1094" s="245"/>
      <c r="B1094" s="246"/>
      <c r="C1094" s="245"/>
      <c r="D1094" s="247"/>
      <c r="E1094" s="250"/>
      <c r="F1094" s="251"/>
    </row>
    <row r="1095" spans="1:6" x14ac:dyDescent="0.25">
      <c r="A1095" s="245"/>
      <c r="B1095" s="246"/>
      <c r="C1095" s="245"/>
      <c r="D1095" s="247"/>
      <c r="E1095" s="250"/>
      <c r="F1095" s="251"/>
    </row>
    <row r="1096" spans="1:6" x14ac:dyDescent="0.25">
      <c r="A1096" s="245"/>
      <c r="B1096" s="246"/>
      <c r="C1096" s="245"/>
      <c r="D1096" s="247"/>
      <c r="E1096" s="250"/>
      <c r="F1096" s="251"/>
    </row>
    <row r="1097" spans="1:6" x14ac:dyDescent="0.25">
      <c r="A1097" s="245"/>
      <c r="B1097" s="246"/>
      <c r="C1097" s="245"/>
      <c r="D1097" s="247"/>
      <c r="E1097" s="250"/>
      <c r="F1097" s="251"/>
    </row>
    <row r="1098" spans="1:6" x14ac:dyDescent="0.25">
      <c r="A1098" s="245"/>
      <c r="B1098" s="246"/>
      <c r="C1098" s="245"/>
      <c r="D1098" s="247"/>
      <c r="E1098" s="250"/>
      <c r="F1098" s="251"/>
    </row>
    <row r="1099" spans="1:6" x14ac:dyDescent="0.25">
      <c r="A1099" s="245"/>
      <c r="B1099" s="246"/>
      <c r="C1099" s="245"/>
      <c r="D1099" s="247"/>
      <c r="E1099" s="250"/>
      <c r="F1099" s="251"/>
    </row>
    <row r="1100" spans="1:6" x14ac:dyDescent="0.25">
      <c r="A1100" s="245"/>
      <c r="B1100" s="246"/>
      <c r="C1100" s="245"/>
      <c r="D1100" s="247"/>
      <c r="E1100" s="250"/>
      <c r="F1100" s="251"/>
    </row>
    <row r="1101" spans="1:6" x14ac:dyDescent="0.25">
      <c r="A1101" s="245"/>
      <c r="B1101" s="246"/>
      <c r="C1101" s="245"/>
      <c r="D1101" s="247"/>
      <c r="E1101" s="250"/>
      <c r="F1101" s="251"/>
    </row>
    <row r="1102" spans="1:6" x14ac:dyDescent="0.25">
      <c r="A1102" s="245"/>
      <c r="B1102" s="246"/>
      <c r="C1102" s="245"/>
      <c r="D1102" s="247"/>
      <c r="E1102" s="250"/>
      <c r="F1102" s="251"/>
    </row>
    <row r="1103" spans="1:6" x14ac:dyDescent="0.25">
      <c r="A1103" s="245"/>
      <c r="B1103" s="246"/>
      <c r="C1103" s="245"/>
      <c r="D1103" s="247"/>
      <c r="E1103" s="250"/>
      <c r="F1103" s="251"/>
    </row>
    <row r="1104" spans="1:6" x14ac:dyDescent="0.25">
      <c r="A1104" s="245"/>
      <c r="B1104" s="246"/>
      <c r="C1104" s="245"/>
      <c r="D1104" s="247"/>
      <c r="E1104" s="250"/>
      <c r="F1104" s="251"/>
    </row>
    <row r="1105" spans="1:6" x14ac:dyDescent="0.25">
      <c r="A1105" s="245"/>
      <c r="B1105" s="246"/>
      <c r="C1105" s="245"/>
      <c r="D1105" s="247"/>
      <c r="E1105" s="250"/>
      <c r="F1105" s="251"/>
    </row>
    <row r="1106" spans="1:6" x14ac:dyDescent="0.25">
      <c r="A1106" s="245"/>
      <c r="B1106" s="246"/>
      <c r="C1106" s="245"/>
      <c r="D1106" s="247"/>
      <c r="E1106" s="250"/>
      <c r="F1106" s="251"/>
    </row>
    <row r="1107" spans="1:6" x14ac:dyDescent="0.25">
      <c r="A1107" s="245"/>
      <c r="B1107" s="246"/>
      <c r="C1107" s="245"/>
      <c r="D1107" s="247"/>
      <c r="E1107" s="250"/>
      <c r="F1107" s="251"/>
    </row>
    <row r="1108" spans="1:6" x14ac:dyDescent="0.25">
      <c r="A1108" s="245"/>
      <c r="B1108" s="246"/>
      <c r="C1108" s="245"/>
      <c r="D1108" s="247"/>
      <c r="E1108" s="250"/>
      <c r="F1108" s="251"/>
    </row>
    <row r="1109" spans="1:6" x14ac:dyDescent="0.25">
      <c r="A1109" s="245"/>
      <c r="B1109" s="246"/>
      <c r="C1109" s="245"/>
      <c r="D1109" s="247"/>
      <c r="E1109" s="250"/>
      <c r="F1109" s="251"/>
    </row>
    <row r="1110" spans="1:6" x14ac:dyDescent="0.25">
      <c r="A1110" s="245"/>
      <c r="B1110" s="246"/>
      <c r="C1110" s="245"/>
      <c r="D1110" s="247"/>
      <c r="E1110" s="250"/>
      <c r="F1110" s="251"/>
    </row>
    <row r="1111" spans="1:6" x14ac:dyDescent="0.25">
      <c r="A1111" s="245"/>
      <c r="B1111" s="246"/>
      <c r="C1111" s="245"/>
      <c r="D1111" s="247"/>
      <c r="E1111" s="250"/>
      <c r="F1111" s="251"/>
    </row>
    <row r="1112" spans="1:6" x14ac:dyDescent="0.25">
      <c r="A1112" s="245"/>
      <c r="B1112" s="246"/>
      <c r="C1112" s="245"/>
      <c r="D1112" s="247"/>
      <c r="E1112" s="250"/>
      <c r="F1112" s="251"/>
    </row>
    <row r="1113" spans="1:6" x14ac:dyDescent="0.25">
      <c r="A1113" s="245"/>
      <c r="B1113" s="246"/>
      <c r="C1113" s="245"/>
      <c r="D1113" s="247"/>
      <c r="E1113" s="250"/>
      <c r="F1113" s="251"/>
    </row>
    <row r="1114" spans="1:6" x14ac:dyDescent="0.25">
      <c r="A1114" s="245"/>
      <c r="B1114" s="246"/>
      <c r="C1114" s="245"/>
      <c r="D1114" s="247"/>
      <c r="E1114" s="250"/>
      <c r="F1114" s="251"/>
    </row>
    <row r="1115" spans="1:6" x14ac:dyDescent="0.25">
      <c r="A1115" s="245"/>
      <c r="B1115" s="246"/>
      <c r="C1115" s="245"/>
      <c r="D1115" s="247"/>
      <c r="E1115" s="250"/>
      <c r="F1115" s="251"/>
    </row>
    <row r="1116" spans="1:6" x14ac:dyDescent="0.25">
      <c r="A1116" s="245"/>
      <c r="B1116" s="246"/>
      <c r="C1116" s="245"/>
      <c r="D1116" s="247"/>
      <c r="E1116" s="250"/>
      <c r="F1116" s="251"/>
    </row>
    <row r="1117" spans="1:6" x14ac:dyDescent="0.25">
      <c r="A1117" s="245"/>
      <c r="B1117" s="246"/>
      <c r="C1117" s="245"/>
      <c r="D1117" s="247"/>
      <c r="E1117" s="250"/>
      <c r="F1117" s="251"/>
    </row>
    <row r="1118" spans="1:6" x14ac:dyDescent="0.25">
      <c r="A1118" s="245"/>
      <c r="B1118" s="246"/>
      <c r="C1118" s="245"/>
      <c r="D1118" s="247"/>
      <c r="E1118" s="250"/>
      <c r="F1118" s="251"/>
    </row>
    <row r="1119" spans="1:6" x14ac:dyDescent="0.25">
      <c r="A1119" s="245"/>
      <c r="B1119" s="246"/>
      <c r="C1119" s="245"/>
      <c r="D1119" s="247"/>
      <c r="E1119" s="250"/>
      <c r="F1119" s="251"/>
    </row>
    <row r="1120" spans="1:6" x14ac:dyDescent="0.25">
      <c r="A1120" s="245"/>
      <c r="B1120" s="246"/>
      <c r="C1120" s="245"/>
      <c r="D1120" s="247"/>
      <c r="E1120" s="250"/>
      <c r="F1120" s="251"/>
    </row>
    <row r="1121" spans="1:6" x14ac:dyDescent="0.25">
      <c r="A1121" s="245"/>
      <c r="B1121" s="246"/>
      <c r="C1121" s="245"/>
      <c r="D1121" s="247"/>
      <c r="E1121" s="250"/>
      <c r="F1121" s="251"/>
    </row>
    <row r="1122" spans="1:6" x14ac:dyDescent="0.25">
      <c r="A1122" s="245"/>
      <c r="B1122" s="246"/>
      <c r="C1122" s="245"/>
      <c r="D1122" s="247"/>
      <c r="E1122" s="250"/>
      <c r="F1122" s="251"/>
    </row>
    <row r="1123" spans="1:6" x14ac:dyDescent="0.25">
      <c r="A1123" s="245"/>
      <c r="B1123" s="246"/>
      <c r="C1123" s="245"/>
      <c r="D1123" s="247"/>
      <c r="E1123" s="250"/>
      <c r="F1123" s="251"/>
    </row>
    <row r="1124" spans="1:6" x14ac:dyDescent="0.25">
      <c r="A1124" s="245"/>
      <c r="B1124" s="246"/>
      <c r="C1124" s="245"/>
      <c r="D1124" s="247"/>
      <c r="E1124" s="250"/>
      <c r="F1124" s="251"/>
    </row>
    <row r="1125" spans="1:6" x14ac:dyDescent="0.25">
      <c r="A1125" s="245"/>
      <c r="B1125" s="246"/>
      <c r="C1125" s="245"/>
      <c r="D1125" s="247"/>
      <c r="E1125" s="250"/>
      <c r="F1125" s="251"/>
    </row>
    <row r="1126" spans="1:6" x14ac:dyDescent="0.25">
      <c r="A1126" s="245"/>
      <c r="B1126" s="246"/>
      <c r="C1126" s="245"/>
      <c r="D1126" s="247"/>
      <c r="E1126" s="250"/>
      <c r="F1126" s="251"/>
    </row>
    <row r="1127" spans="1:6" x14ac:dyDescent="0.25">
      <c r="A1127" s="245"/>
      <c r="B1127" s="246"/>
      <c r="C1127" s="245"/>
      <c r="D1127" s="247"/>
      <c r="E1127" s="250"/>
      <c r="F1127" s="251"/>
    </row>
    <row r="1128" spans="1:6" x14ac:dyDescent="0.25">
      <c r="A1128" s="245"/>
      <c r="B1128" s="246"/>
      <c r="C1128" s="245"/>
      <c r="D1128" s="247"/>
      <c r="E1128" s="250"/>
      <c r="F1128" s="251"/>
    </row>
    <row r="1129" spans="1:6" x14ac:dyDescent="0.25">
      <c r="A1129" s="245"/>
      <c r="B1129" s="246"/>
      <c r="C1129" s="245"/>
      <c r="D1129" s="247"/>
      <c r="E1129" s="250"/>
      <c r="F1129" s="251"/>
    </row>
    <row r="1130" spans="1:6" x14ac:dyDescent="0.25">
      <c r="A1130" s="245"/>
      <c r="B1130" s="246"/>
      <c r="C1130" s="245"/>
      <c r="D1130" s="247"/>
      <c r="E1130" s="250"/>
      <c r="F1130" s="251"/>
    </row>
    <row r="1131" spans="1:6" x14ac:dyDescent="0.25">
      <c r="A1131" s="245"/>
      <c r="B1131" s="246"/>
      <c r="C1131" s="245"/>
      <c r="D1131" s="247"/>
      <c r="E1131" s="250"/>
      <c r="F1131" s="251"/>
    </row>
    <row r="1132" spans="1:6" x14ac:dyDescent="0.25">
      <c r="A1132" s="245"/>
      <c r="B1132" s="246"/>
      <c r="C1132" s="245"/>
      <c r="D1132" s="247"/>
      <c r="E1132" s="250"/>
      <c r="F1132" s="251"/>
    </row>
    <row r="1133" spans="1:6" x14ac:dyDescent="0.25">
      <c r="A1133" s="245"/>
      <c r="B1133" s="246"/>
      <c r="C1133" s="245"/>
      <c r="D1133" s="247"/>
      <c r="E1133" s="250"/>
      <c r="F1133" s="251"/>
    </row>
    <row r="1134" spans="1:6" x14ac:dyDescent="0.25">
      <c r="A1134" s="245"/>
      <c r="B1134" s="246"/>
      <c r="C1134" s="245"/>
      <c r="D1134" s="247"/>
      <c r="E1134" s="250"/>
      <c r="F1134" s="251"/>
    </row>
    <row r="1135" spans="1:6" x14ac:dyDescent="0.25">
      <c r="A1135" s="245"/>
      <c r="B1135" s="246"/>
      <c r="C1135" s="245"/>
      <c r="D1135" s="247"/>
      <c r="E1135" s="250"/>
      <c r="F1135" s="251"/>
    </row>
    <row r="1136" spans="1:6" x14ac:dyDescent="0.25">
      <c r="A1136" s="245"/>
      <c r="B1136" s="246"/>
      <c r="C1136" s="245"/>
      <c r="D1136" s="247"/>
      <c r="E1136" s="250"/>
      <c r="F1136" s="251"/>
    </row>
    <row r="1137" spans="1:6" x14ac:dyDescent="0.25">
      <c r="A1137" s="245"/>
      <c r="B1137" s="246"/>
      <c r="C1137" s="245"/>
      <c r="D1137" s="247"/>
      <c r="E1137" s="250"/>
      <c r="F1137" s="251"/>
    </row>
    <row r="1138" spans="1:6" x14ac:dyDescent="0.25">
      <c r="A1138" s="245"/>
      <c r="B1138" s="246"/>
      <c r="C1138" s="245"/>
      <c r="D1138" s="247"/>
      <c r="E1138" s="250"/>
      <c r="F1138" s="251"/>
    </row>
    <row r="1139" spans="1:6" x14ac:dyDescent="0.25">
      <c r="A1139" s="245"/>
      <c r="B1139" s="246"/>
      <c r="C1139" s="245"/>
      <c r="D1139" s="247"/>
      <c r="E1139" s="250"/>
      <c r="F1139" s="251"/>
    </row>
    <row r="1140" spans="1:6" x14ac:dyDescent="0.25">
      <c r="A1140" s="245"/>
      <c r="B1140" s="246"/>
      <c r="C1140" s="245"/>
      <c r="D1140" s="247"/>
      <c r="E1140" s="250"/>
      <c r="F1140" s="251"/>
    </row>
    <row r="1141" spans="1:6" x14ac:dyDescent="0.25">
      <c r="A1141" s="245"/>
      <c r="B1141" s="246"/>
      <c r="C1141" s="245"/>
      <c r="D1141" s="247"/>
      <c r="E1141" s="250"/>
      <c r="F1141" s="251"/>
    </row>
    <row r="1142" spans="1:6" x14ac:dyDescent="0.25">
      <c r="A1142" s="245"/>
      <c r="B1142" s="246"/>
      <c r="C1142" s="245"/>
      <c r="D1142" s="247"/>
      <c r="E1142" s="250"/>
      <c r="F1142" s="251"/>
    </row>
    <row r="1143" spans="1:6" x14ac:dyDescent="0.25">
      <c r="A1143" s="245"/>
      <c r="B1143" s="246"/>
      <c r="C1143" s="245"/>
      <c r="D1143" s="247"/>
      <c r="E1143" s="250"/>
      <c r="F1143" s="251"/>
    </row>
    <row r="1144" spans="1:6" x14ac:dyDescent="0.25">
      <c r="A1144" s="245"/>
      <c r="B1144" s="246"/>
      <c r="C1144" s="245"/>
      <c r="D1144" s="247"/>
      <c r="E1144" s="250"/>
      <c r="F1144" s="251"/>
    </row>
    <row r="1145" spans="1:6" x14ac:dyDescent="0.25">
      <c r="A1145" s="245"/>
      <c r="B1145" s="246"/>
      <c r="C1145" s="245"/>
      <c r="D1145" s="247"/>
      <c r="E1145" s="250"/>
      <c r="F1145" s="251"/>
    </row>
    <row r="1146" spans="1:6" x14ac:dyDescent="0.25">
      <c r="A1146" s="245"/>
      <c r="B1146" s="246"/>
      <c r="C1146" s="245"/>
      <c r="D1146" s="247"/>
      <c r="E1146" s="250"/>
      <c r="F1146" s="251"/>
    </row>
    <row r="1147" spans="1:6" x14ac:dyDescent="0.25">
      <c r="A1147" s="245"/>
      <c r="B1147" s="246"/>
      <c r="C1147" s="245"/>
      <c r="D1147" s="247"/>
      <c r="E1147" s="250"/>
      <c r="F1147" s="251"/>
    </row>
    <row r="1148" spans="1:6" x14ac:dyDescent="0.25">
      <c r="A1148" s="245"/>
      <c r="B1148" s="246"/>
      <c r="C1148" s="245"/>
      <c r="D1148" s="247"/>
      <c r="E1148" s="250"/>
      <c r="F1148" s="251"/>
    </row>
    <row r="1149" spans="1:6" x14ac:dyDescent="0.25">
      <c r="A1149" s="245"/>
      <c r="B1149" s="246"/>
      <c r="C1149" s="245"/>
      <c r="D1149" s="247"/>
      <c r="E1149" s="250"/>
      <c r="F1149" s="251"/>
    </row>
    <row r="1150" spans="1:6" x14ac:dyDescent="0.25">
      <c r="A1150" s="245"/>
      <c r="B1150" s="246"/>
      <c r="C1150" s="245"/>
      <c r="D1150" s="247"/>
      <c r="E1150" s="250"/>
      <c r="F1150" s="251"/>
    </row>
    <row r="1151" spans="1:6" x14ac:dyDescent="0.25">
      <c r="A1151" s="245"/>
      <c r="B1151" s="246"/>
      <c r="C1151" s="245"/>
      <c r="D1151" s="247"/>
      <c r="E1151" s="250"/>
      <c r="F1151" s="251"/>
    </row>
    <row r="1152" spans="1:6" x14ac:dyDescent="0.25">
      <c r="A1152" s="245"/>
      <c r="B1152" s="246"/>
      <c r="C1152" s="245"/>
      <c r="D1152" s="247"/>
      <c r="E1152" s="250"/>
      <c r="F1152" s="251"/>
    </row>
    <row r="1153" spans="1:6" x14ac:dyDescent="0.25">
      <c r="A1153" s="245"/>
      <c r="B1153" s="246"/>
      <c r="C1153" s="245"/>
      <c r="D1153" s="247"/>
      <c r="E1153" s="250"/>
      <c r="F1153" s="251"/>
    </row>
    <row r="1154" spans="1:6" x14ac:dyDescent="0.25">
      <c r="A1154" s="245"/>
      <c r="B1154" s="246"/>
      <c r="C1154" s="245"/>
      <c r="D1154" s="247"/>
      <c r="E1154" s="250"/>
      <c r="F1154" s="251"/>
    </row>
    <row r="1155" spans="1:6" x14ac:dyDescent="0.25">
      <c r="A1155" s="245"/>
      <c r="B1155" s="246"/>
      <c r="C1155" s="245"/>
      <c r="D1155" s="247"/>
      <c r="E1155" s="250"/>
      <c r="F1155" s="251"/>
    </row>
    <row r="1156" spans="1:6" x14ac:dyDescent="0.25">
      <c r="A1156" s="245"/>
      <c r="B1156" s="246"/>
      <c r="C1156" s="245"/>
      <c r="D1156" s="247"/>
      <c r="E1156" s="250"/>
      <c r="F1156" s="251"/>
    </row>
    <row r="1157" spans="1:6" x14ac:dyDescent="0.25">
      <c r="A1157" s="245"/>
      <c r="B1157" s="246"/>
      <c r="C1157" s="245"/>
      <c r="D1157" s="247"/>
      <c r="E1157" s="250"/>
      <c r="F1157" s="251"/>
    </row>
    <row r="1158" spans="1:6" x14ac:dyDescent="0.25">
      <c r="A1158" s="245"/>
      <c r="B1158" s="246"/>
      <c r="C1158" s="245"/>
      <c r="D1158" s="247"/>
      <c r="E1158" s="250"/>
      <c r="F1158" s="251"/>
    </row>
    <row r="1159" spans="1:6" x14ac:dyDescent="0.25">
      <c r="A1159" s="245"/>
      <c r="B1159" s="246"/>
      <c r="C1159" s="245"/>
      <c r="D1159" s="247"/>
      <c r="E1159" s="250"/>
      <c r="F1159" s="251"/>
    </row>
    <row r="1160" spans="1:6" x14ac:dyDescent="0.25">
      <c r="A1160" s="245"/>
      <c r="B1160" s="246"/>
      <c r="C1160" s="245"/>
      <c r="D1160" s="247"/>
      <c r="E1160" s="250"/>
      <c r="F1160" s="251"/>
    </row>
    <row r="1161" spans="1:6" x14ac:dyDescent="0.25">
      <c r="A1161" s="245"/>
      <c r="B1161" s="246"/>
      <c r="C1161" s="245"/>
      <c r="D1161" s="247"/>
      <c r="E1161" s="250"/>
      <c r="F1161" s="251"/>
    </row>
    <row r="1162" spans="1:6" x14ac:dyDescent="0.25">
      <c r="A1162" s="245"/>
      <c r="B1162" s="246"/>
      <c r="C1162" s="245"/>
      <c r="D1162" s="247"/>
      <c r="E1162" s="250"/>
      <c r="F1162" s="251"/>
    </row>
    <row r="1163" spans="1:6" x14ac:dyDescent="0.25">
      <c r="A1163" s="245"/>
      <c r="B1163" s="246"/>
      <c r="C1163" s="245"/>
      <c r="D1163" s="247"/>
      <c r="E1163" s="250"/>
      <c r="F1163" s="251"/>
    </row>
    <row r="1164" spans="1:6" x14ac:dyDescent="0.25">
      <c r="A1164" s="245"/>
      <c r="B1164" s="246"/>
      <c r="C1164" s="245"/>
      <c r="D1164" s="247"/>
      <c r="E1164" s="250"/>
      <c r="F1164" s="251"/>
    </row>
    <row r="1165" spans="1:6" x14ac:dyDescent="0.25">
      <c r="A1165" s="245"/>
      <c r="B1165" s="246"/>
      <c r="C1165" s="245"/>
      <c r="D1165" s="247"/>
      <c r="E1165" s="250"/>
      <c r="F1165" s="251"/>
    </row>
    <row r="1166" spans="1:6" x14ac:dyDescent="0.25">
      <c r="A1166" s="245"/>
      <c r="B1166" s="246"/>
      <c r="C1166" s="245"/>
      <c r="D1166" s="247"/>
      <c r="E1166" s="250"/>
      <c r="F1166" s="251"/>
    </row>
    <row r="1167" spans="1:6" x14ac:dyDescent="0.25">
      <c r="A1167" s="245"/>
      <c r="B1167" s="246"/>
      <c r="C1167" s="245"/>
      <c r="D1167" s="247"/>
      <c r="E1167" s="250"/>
      <c r="F1167" s="251"/>
    </row>
    <row r="1168" spans="1:6" x14ac:dyDescent="0.25">
      <c r="A1168" s="245"/>
      <c r="B1168" s="246"/>
      <c r="C1168" s="245"/>
      <c r="D1168" s="247"/>
      <c r="E1168" s="250"/>
      <c r="F1168" s="251"/>
    </row>
    <row r="1169" spans="1:6" x14ac:dyDescent="0.25">
      <c r="A1169" s="245"/>
      <c r="B1169" s="246"/>
      <c r="C1169" s="245"/>
      <c r="D1169" s="247"/>
      <c r="E1169" s="250"/>
      <c r="F1169" s="251"/>
    </row>
    <row r="1170" spans="1:6" x14ac:dyDescent="0.25">
      <c r="A1170" s="245"/>
      <c r="B1170" s="246"/>
      <c r="C1170" s="245"/>
      <c r="D1170" s="247"/>
      <c r="E1170" s="250"/>
      <c r="F1170" s="251"/>
    </row>
    <row r="1171" spans="1:6" x14ac:dyDescent="0.25">
      <c r="A1171" s="245"/>
      <c r="B1171" s="246"/>
      <c r="C1171" s="245"/>
      <c r="D1171" s="247"/>
      <c r="E1171" s="250"/>
      <c r="F1171" s="251"/>
    </row>
    <row r="1172" spans="1:6" x14ac:dyDescent="0.25">
      <c r="A1172" s="245"/>
      <c r="B1172" s="246"/>
      <c r="C1172" s="245"/>
      <c r="D1172" s="247"/>
      <c r="E1172" s="250"/>
      <c r="F1172" s="251"/>
    </row>
    <row r="1173" spans="1:6" x14ac:dyDescent="0.25">
      <c r="A1173" s="245"/>
      <c r="B1173" s="246"/>
      <c r="C1173" s="245"/>
      <c r="D1173" s="247"/>
      <c r="E1173" s="250"/>
      <c r="F1173" s="251"/>
    </row>
    <row r="1174" spans="1:6" x14ac:dyDescent="0.25">
      <c r="A1174" s="245"/>
      <c r="B1174" s="246"/>
      <c r="C1174" s="245"/>
      <c r="D1174" s="247"/>
      <c r="E1174" s="250"/>
      <c r="F1174" s="251"/>
    </row>
    <row r="1175" spans="1:6" x14ac:dyDescent="0.25">
      <c r="A1175" s="245"/>
      <c r="B1175" s="246"/>
      <c r="C1175" s="245"/>
      <c r="D1175" s="247"/>
      <c r="E1175" s="250"/>
      <c r="F1175" s="251"/>
    </row>
    <row r="1176" spans="1:6" x14ac:dyDescent="0.25">
      <c r="A1176" s="245"/>
      <c r="B1176" s="246"/>
      <c r="C1176" s="245"/>
      <c r="D1176" s="247"/>
      <c r="E1176" s="250"/>
      <c r="F1176" s="251"/>
    </row>
    <row r="1177" spans="1:6" x14ac:dyDescent="0.25">
      <c r="A1177" s="245"/>
      <c r="B1177" s="246"/>
      <c r="C1177" s="245"/>
      <c r="D1177" s="247"/>
      <c r="E1177" s="250"/>
      <c r="F1177" s="251"/>
    </row>
    <row r="1178" spans="1:6" x14ac:dyDescent="0.25">
      <c r="A1178" s="245"/>
      <c r="B1178" s="246"/>
      <c r="C1178" s="245"/>
      <c r="D1178" s="247"/>
      <c r="E1178" s="250"/>
      <c r="F1178" s="251"/>
    </row>
    <row r="1179" spans="1:6" x14ac:dyDescent="0.25">
      <c r="A1179" s="245"/>
      <c r="B1179" s="246"/>
      <c r="C1179" s="245"/>
      <c r="D1179" s="247"/>
      <c r="E1179" s="250"/>
      <c r="F1179" s="251"/>
    </row>
    <row r="1180" spans="1:6" x14ac:dyDescent="0.25">
      <c r="A1180" s="245"/>
      <c r="B1180" s="246"/>
      <c r="C1180" s="245"/>
      <c r="D1180" s="247"/>
      <c r="E1180" s="250"/>
      <c r="F1180" s="251"/>
    </row>
    <row r="1181" spans="1:6" x14ac:dyDescent="0.25">
      <c r="A1181" s="245"/>
      <c r="B1181" s="246"/>
      <c r="C1181" s="245"/>
      <c r="D1181" s="247"/>
      <c r="E1181" s="250"/>
      <c r="F1181" s="251"/>
    </row>
    <row r="1182" spans="1:6" x14ac:dyDescent="0.25">
      <c r="A1182" s="245"/>
      <c r="B1182" s="246"/>
      <c r="C1182" s="245"/>
      <c r="D1182" s="247"/>
      <c r="E1182" s="250"/>
      <c r="F1182" s="251"/>
    </row>
    <row r="1183" spans="1:6" x14ac:dyDescent="0.25">
      <c r="A1183" s="245"/>
      <c r="B1183" s="246"/>
      <c r="C1183" s="245"/>
      <c r="D1183" s="247"/>
      <c r="E1183" s="250"/>
      <c r="F1183" s="251"/>
    </row>
    <row r="1184" spans="1:6" x14ac:dyDescent="0.25">
      <c r="A1184" s="245"/>
      <c r="B1184" s="246"/>
      <c r="C1184" s="245"/>
      <c r="D1184" s="247"/>
      <c r="E1184" s="250"/>
      <c r="F1184" s="251"/>
    </row>
    <row r="1185" spans="1:6" x14ac:dyDescent="0.25">
      <c r="A1185" s="245"/>
      <c r="B1185" s="246"/>
      <c r="C1185" s="245"/>
      <c r="D1185" s="247"/>
      <c r="E1185" s="250"/>
      <c r="F1185" s="251"/>
    </row>
    <row r="1186" spans="1:6" x14ac:dyDescent="0.25">
      <c r="A1186" s="245"/>
      <c r="B1186" s="246"/>
      <c r="C1186" s="245"/>
      <c r="D1186" s="247"/>
      <c r="E1186" s="250"/>
      <c r="F1186" s="251"/>
    </row>
    <row r="1187" spans="1:6" x14ac:dyDescent="0.25">
      <c r="A1187" s="245"/>
      <c r="B1187" s="246"/>
      <c r="C1187" s="245"/>
      <c r="D1187" s="247"/>
      <c r="E1187" s="250"/>
      <c r="F1187" s="251"/>
    </row>
    <row r="1188" spans="1:6" x14ac:dyDescent="0.25">
      <c r="A1188" s="245"/>
      <c r="B1188" s="246"/>
      <c r="C1188" s="245"/>
      <c r="D1188" s="247"/>
      <c r="E1188" s="250"/>
      <c r="F1188" s="251"/>
    </row>
    <row r="1189" spans="1:6" x14ac:dyDescent="0.25">
      <c r="A1189" s="245"/>
      <c r="B1189" s="246"/>
      <c r="C1189" s="245"/>
      <c r="D1189" s="247"/>
      <c r="E1189" s="250"/>
      <c r="F1189" s="251"/>
    </row>
    <row r="1190" spans="1:6" x14ac:dyDescent="0.25">
      <c r="A1190" s="245"/>
      <c r="B1190" s="246"/>
      <c r="C1190" s="245"/>
      <c r="D1190" s="247"/>
      <c r="E1190" s="250"/>
      <c r="F1190" s="251"/>
    </row>
    <row r="1191" spans="1:6" x14ac:dyDescent="0.25">
      <c r="A1191" s="245"/>
      <c r="B1191" s="246"/>
      <c r="C1191" s="245"/>
      <c r="D1191" s="247"/>
      <c r="E1191" s="250"/>
      <c r="F1191" s="251"/>
    </row>
    <row r="1192" spans="1:6" x14ac:dyDescent="0.25">
      <c r="A1192" s="245"/>
      <c r="B1192" s="246"/>
      <c r="C1192" s="245"/>
      <c r="D1192" s="247"/>
      <c r="E1192" s="250"/>
      <c r="F1192" s="251"/>
    </row>
    <row r="1193" spans="1:6" x14ac:dyDescent="0.25">
      <c r="A1193" s="245"/>
      <c r="B1193" s="246"/>
      <c r="C1193" s="245"/>
      <c r="D1193" s="247"/>
      <c r="E1193" s="250"/>
      <c r="F1193" s="251"/>
    </row>
    <row r="1194" spans="1:6" x14ac:dyDescent="0.25">
      <c r="A1194" s="245"/>
      <c r="B1194" s="246"/>
      <c r="C1194" s="245"/>
      <c r="D1194" s="247"/>
      <c r="E1194" s="250"/>
      <c r="F1194" s="251"/>
    </row>
    <row r="1195" spans="1:6" x14ac:dyDescent="0.25">
      <c r="A1195" s="245"/>
      <c r="B1195" s="246"/>
      <c r="C1195" s="245"/>
      <c r="D1195" s="247"/>
      <c r="E1195" s="250"/>
      <c r="F1195" s="251"/>
    </row>
    <row r="1196" spans="1:6" x14ac:dyDescent="0.25">
      <c r="A1196" s="245"/>
      <c r="B1196" s="246"/>
      <c r="C1196" s="245"/>
      <c r="D1196" s="247"/>
      <c r="E1196" s="250"/>
      <c r="F1196" s="251"/>
    </row>
    <row r="1197" spans="1:6" x14ac:dyDescent="0.25">
      <c r="A1197" s="245"/>
      <c r="B1197" s="246"/>
      <c r="C1197" s="245"/>
      <c r="D1197" s="247"/>
      <c r="E1197" s="250"/>
      <c r="F1197" s="251"/>
    </row>
    <row r="1198" spans="1:6" x14ac:dyDescent="0.25">
      <c r="A1198" s="245"/>
      <c r="B1198" s="246"/>
      <c r="C1198" s="245"/>
      <c r="D1198" s="247"/>
      <c r="E1198" s="250"/>
      <c r="F1198" s="251"/>
    </row>
    <row r="1199" spans="1:6" x14ac:dyDescent="0.25">
      <c r="A1199" s="245"/>
      <c r="B1199" s="246"/>
      <c r="C1199" s="245"/>
      <c r="D1199" s="247"/>
      <c r="E1199" s="250"/>
      <c r="F1199" s="251"/>
    </row>
    <row r="1200" spans="1:6" x14ac:dyDescent="0.25">
      <c r="A1200" s="245"/>
      <c r="B1200" s="246"/>
      <c r="C1200" s="245"/>
      <c r="D1200" s="247"/>
      <c r="E1200" s="250"/>
      <c r="F1200" s="251"/>
    </row>
    <row r="1201" spans="1:6" x14ac:dyDescent="0.25">
      <c r="A1201" s="245"/>
      <c r="B1201" s="246"/>
      <c r="C1201" s="245"/>
      <c r="D1201" s="247"/>
      <c r="E1201" s="250"/>
      <c r="F1201" s="251"/>
    </row>
    <row r="1202" spans="1:6" x14ac:dyDescent="0.25">
      <c r="A1202" s="245"/>
      <c r="B1202" s="246"/>
      <c r="C1202" s="245"/>
      <c r="D1202" s="247"/>
      <c r="E1202" s="250"/>
      <c r="F1202" s="251"/>
    </row>
    <row r="1203" spans="1:6" x14ac:dyDescent="0.25">
      <c r="A1203" s="245"/>
      <c r="B1203" s="246"/>
      <c r="C1203" s="245"/>
      <c r="D1203" s="247"/>
      <c r="E1203" s="250"/>
      <c r="F1203" s="251"/>
    </row>
    <row r="1204" spans="1:6" x14ac:dyDescent="0.25">
      <c r="A1204" s="245"/>
      <c r="B1204" s="246"/>
      <c r="C1204" s="245"/>
      <c r="D1204" s="247"/>
      <c r="E1204" s="250"/>
      <c r="F1204" s="251"/>
    </row>
    <row r="1205" spans="1:6" x14ac:dyDescent="0.25">
      <c r="A1205" s="245"/>
      <c r="B1205" s="246"/>
      <c r="C1205" s="245"/>
      <c r="D1205" s="247"/>
      <c r="E1205" s="250"/>
      <c r="F1205" s="251"/>
    </row>
    <row r="1206" spans="1:6" x14ac:dyDescent="0.25">
      <c r="A1206" s="245"/>
      <c r="B1206" s="246"/>
      <c r="C1206" s="245"/>
      <c r="D1206" s="247"/>
      <c r="E1206" s="250"/>
      <c r="F1206" s="251"/>
    </row>
    <row r="1207" spans="1:6" x14ac:dyDescent="0.25">
      <c r="A1207" s="245"/>
      <c r="B1207" s="246"/>
      <c r="C1207" s="245"/>
      <c r="D1207" s="247"/>
      <c r="E1207" s="250"/>
      <c r="F1207" s="251"/>
    </row>
    <row r="1208" spans="1:6" x14ac:dyDescent="0.25">
      <c r="A1208" s="245"/>
      <c r="B1208" s="246"/>
      <c r="C1208" s="245"/>
      <c r="D1208" s="247"/>
      <c r="E1208" s="250"/>
      <c r="F1208" s="251"/>
    </row>
    <row r="1209" spans="1:6" x14ac:dyDescent="0.25">
      <c r="A1209" s="245"/>
      <c r="B1209" s="246"/>
      <c r="C1209" s="245"/>
      <c r="D1209" s="247"/>
      <c r="E1209" s="250"/>
      <c r="F1209" s="251"/>
    </row>
    <row r="1210" spans="1:6" x14ac:dyDescent="0.25">
      <c r="A1210" s="245"/>
      <c r="B1210" s="246"/>
      <c r="C1210" s="245"/>
      <c r="D1210" s="247"/>
      <c r="E1210" s="250"/>
      <c r="F1210" s="251"/>
    </row>
    <row r="1211" spans="1:6" x14ac:dyDescent="0.25">
      <c r="A1211" s="245"/>
      <c r="B1211" s="246"/>
      <c r="C1211" s="245"/>
      <c r="D1211" s="247"/>
      <c r="E1211" s="250"/>
      <c r="F1211" s="251"/>
    </row>
    <row r="1212" spans="1:6" x14ac:dyDescent="0.25">
      <c r="A1212" s="245"/>
      <c r="B1212" s="246"/>
      <c r="C1212" s="245"/>
      <c r="D1212" s="247"/>
      <c r="E1212" s="250"/>
      <c r="F1212" s="251"/>
    </row>
    <row r="1213" spans="1:6" x14ac:dyDescent="0.25">
      <c r="A1213" s="245"/>
      <c r="B1213" s="246"/>
      <c r="C1213" s="245"/>
      <c r="D1213" s="247"/>
      <c r="E1213" s="250"/>
      <c r="F1213" s="251"/>
    </row>
    <row r="1214" spans="1:6" x14ac:dyDescent="0.25">
      <c r="A1214" s="245"/>
      <c r="B1214" s="246"/>
      <c r="C1214" s="245"/>
      <c r="D1214" s="247"/>
      <c r="E1214" s="250"/>
      <c r="F1214" s="251"/>
    </row>
    <row r="1215" spans="1:6" x14ac:dyDescent="0.25">
      <c r="A1215" s="245"/>
      <c r="B1215" s="246"/>
      <c r="C1215" s="245"/>
      <c r="D1215" s="247"/>
      <c r="E1215" s="250"/>
      <c r="F1215" s="251"/>
    </row>
    <row r="1216" spans="1:6" x14ac:dyDescent="0.25">
      <c r="A1216" s="245"/>
      <c r="B1216" s="246"/>
      <c r="C1216" s="245"/>
      <c r="D1216" s="247"/>
      <c r="E1216" s="250"/>
      <c r="F1216" s="251"/>
    </row>
    <row r="1217" spans="1:6" x14ac:dyDescent="0.25">
      <c r="A1217" s="245"/>
      <c r="B1217" s="246"/>
      <c r="C1217" s="245"/>
      <c r="D1217" s="247"/>
      <c r="E1217" s="250"/>
      <c r="F1217" s="251"/>
    </row>
    <row r="1218" spans="1:6" x14ac:dyDescent="0.25">
      <c r="A1218" s="245"/>
      <c r="B1218" s="246"/>
      <c r="C1218" s="245"/>
      <c r="D1218" s="247"/>
      <c r="E1218" s="250"/>
      <c r="F1218" s="251"/>
    </row>
    <row r="1219" spans="1:6" x14ac:dyDescent="0.25">
      <c r="A1219" s="245"/>
      <c r="B1219" s="246"/>
      <c r="C1219" s="245"/>
      <c r="D1219" s="247"/>
      <c r="E1219" s="250"/>
      <c r="F1219" s="251"/>
    </row>
    <row r="1220" spans="1:6" x14ac:dyDescent="0.25">
      <c r="A1220" s="245"/>
      <c r="B1220" s="246"/>
      <c r="C1220" s="245"/>
      <c r="D1220" s="247"/>
      <c r="E1220" s="250"/>
      <c r="F1220" s="251"/>
    </row>
    <row r="1221" spans="1:6" x14ac:dyDescent="0.25">
      <c r="A1221" s="245"/>
      <c r="B1221" s="246"/>
      <c r="C1221" s="245"/>
      <c r="D1221" s="247"/>
      <c r="E1221" s="250"/>
      <c r="F1221" s="251"/>
    </row>
    <row r="1222" spans="1:6" x14ac:dyDescent="0.25">
      <c r="A1222" s="245"/>
      <c r="B1222" s="246"/>
      <c r="C1222" s="245"/>
      <c r="D1222" s="247"/>
      <c r="E1222" s="250"/>
      <c r="F1222" s="251"/>
    </row>
    <row r="1223" spans="1:6" x14ac:dyDescent="0.25">
      <c r="A1223" s="245"/>
      <c r="B1223" s="246"/>
      <c r="C1223" s="245"/>
      <c r="D1223" s="247"/>
      <c r="E1223" s="250"/>
      <c r="F1223" s="251"/>
    </row>
    <row r="1224" spans="1:6" x14ac:dyDescent="0.25">
      <c r="A1224" s="245"/>
      <c r="B1224" s="246"/>
      <c r="C1224" s="245"/>
      <c r="D1224" s="247"/>
      <c r="E1224" s="250"/>
      <c r="F1224" s="251"/>
    </row>
    <row r="1225" spans="1:6" x14ac:dyDescent="0.25">
      <c r="A1225" s="245"/>
      <c r="B1225" s="246"/>
      <c r="C1225" s="245"/>
      <c r="D1225" s="247"/>
      <c r="E1225" s="250"/>
      <c r="F1225" s="251"/>
    </row>
    <row r="1226" spans="1:6" x14ac:dyDescent="0.25">
      <c r="A1226" s="245"/>
      <c r="B1226" s="246"/>
      <c r="C1226" s="245"/>
      <c r="D1226" s="247"/>
      <c r="E1226" s="250"/>
      <c r="F1226" s="251"/>
    </row>
    <row r="1227" spans="1:6" x14ac:dyDescent="0.25">
      <c r="A1227" s="245"/>
      <c r="B1227" s="246"/>
      <c r="C1227" s="245"/>
      <c r="D1227" s="247"/>
      <c r="E1227" s="250"/>
      <c r="F1227" s="251"/>
    </row>
    <row r="1228" spans="1:6" x14ac:dyDescent="0.25">
      <c r="A1228" s="245"/>
      <c r="B1228" s="246"/>
      <c r="C1228" s="245"/>
      <c r="D1228" s="247"/>
      <c r="E1228" s="250"/>
      <c r="F1228" s="251"/>
    </row>
    <row r="1229" spans="1:6" x14ac:dyDescent="0.25">
      <c r="A1229" s="245"/>
      <c r="B1229" s="246"/>
      <c r="C1229" s="245"/>
      <c r="D1229" s="247"/>
      <c r="E1229" s="250"/>
      <c r="F1229" s="251"/>
    </row>
    <row r="1230" spans="1:6" x14ac:dyDescent="0.25">
      <c r="A1230" s="245"/>
      <c r="B1230" s="246"/>
      <c r="C1230" s="245"/>
      <c r="D1230" s="247"/>
      <c r="E1230" s="250"/>
      <c r="F1230" s="251"/>
    </row>
    <row r="1231" spans="1:6" x14ac:dyDescent="0.25">
      <c r="A1231" s="245"/>
      <c r="B1231" s="246"/>
      <c r="C1231" s="245"/>
      <c r="D1231" s="247"/>
      <c r="E1231" s="250"/>
      <c r="F1231" s="251"/>
    </row>
    <row r="1232" spans="1:6" x14ac:dyDescent="0.25">
      <c r="A1232" s="245"/>
      <c r="B1232" s="246"/>
      <c r="C1232" s="245"/>
      <c r="D1232" s="247"/>
      <c r="E1232" s="250"/>
      <c r="F1232" s="251"/>
    </row>
    <row r="1233" spans="1:6" x14ac:dyDescent="0.25">
      <c r="A1233" s="245"/>
      <c r="B1233" s="246"/>
      <c r="C1233" s="245"/>
      <c r="D1233" s="247"/>
      <c r="E1233" s="250"/>
      <c r="F1233" s="251"/>
    </row>
    <row r="1234" spans="1:6" x14ac:dyDescent="0.25">
      <c r="A1234" s="245"/>
      <c r="B1234" s="246"/>
      <c r="C1234" s="245"/>
      <c r="D1234" s="247"/>
      <c r="E1234" s="250"/>
      <c r="F1234" s="251"/>
    </row>
    <row r="1235" spans="1:6" x14ac:dyDescent="0.25">
      <c r="A1235" s="245"/>
      <c r="B1235" s="246"/>
      <c r="C1235" s="245"/>
      <c r="D1235" s="247"/>
      <c r="E1235" s="250"/>
      <c r="F1235" s="251"/>
    </row>
    <row r="1236" spans="1:6" x14ac:dyDescent="0.25">
      <c r="A1236" s="245"/>
      <c r="B1236" s="246"/>
      <c r="C1236" s="245"/>
      <c r="D1236" s="247"/>
      <c r="E1236" s="250"/>
      <c r="F1236" s="251"/>
    </row>
    <row r="1237" spans="1:6" x14ac:dyDescent="0.25">
      <c r="A1237" s="245"/>
      <c r="B1237" s="246"/>
      <c r="C1237" s="245"/>
      <c r="D1237" s="247"/>
      <c r="E1237" s="250"/>
      <c r="F1237" s="251"/>
    </row>
    <row r="1238" spans="1:6" x14ac:dyDescent="0.25">
      <c r="A1238" s="245"/>
      <c r="B1238" s="246"/>
      <c r="C1238" s="245"/>
      <c r="D1238" s="247"/>
      <c r="E1238" s="250"/>
      <c r="F1238" s="251"/>
    </row>
    <row r="1239" spans="1:6" x14ac:dyDescent="0.25">
      <c r="A1239" s="245"/>
      <c r="B1239" s="246"/>
      <c r="C1239" s="245"/>
      <c r="D1239" s="247"/>
      <c r="E1239" s="250"/>
      <c r="F1239" s="251"/>
    </row>
    <row r="1240" spans="1:6" x14ac:dyDescent="0.25">
      <c r="A1240" s="245"/>
      <c r="B1240" s="246"/>
      <c r="C1240" s="245"/>
      <c r="D1240" s="247"/>
      <c r="E1240" s="250"/>
      <c r="F1240" s="251"/>
    </row>
    <row r="1241" spans="1:6" x14ac:dyDescent="0.25">
      <c r="A1241" s="245"/>
      <c r="B1241" s="246"/>
      <c r="C1241" s="245"/>
      <c r="D1241" s="247"/>
      <c r="E1241" s="250"/>
      <c r="F1241" s="251"/>
    </row>
    <row r="1242" spans="1:6" x14ac:dyDescent="0.25">
      <c r="A1242" s="245"/>
      <c r="B1242" s="246"/>
      <c r="C1242" s="245"/>
      <c r="D1242" s="247"/>
      <c r="E1242" s="250"/>
      <c r="F1242" s="251"/>
    </row>
    <row r="1243" spans="1:6" x14ac:dyDescent="0.25">
      <c r="A1243" s="245"/>
      <c r="B1243" s="246"/>
      <c r="C1243" s="245"/>
      <c r="D1243" s="247"/>
      <c r="E1243" s="250"/>
      <c r="F1243" s="251"/>
    </row>
    <row r="1244" spans="1:6" x14ac:dyDescent="0.25">
      <c r="A1244" s="245"/>
      <c r="B1244" s="246"/>
      <c r="C1244" s="245"/>
      <c r="D1244" s="247"/>
      <c r="E1244" s="250"/>
      <c r="F1244" s="251"/>
    </row>
    <row r="1245" spans="1:6" x14ac:dyDescent="0.25">
      <c r="A1245" s="245"/>
      <c r="B1245" s="246"/>
      <c r="C1245" s="245"/>
      <c r="D1245" s="247"/>
      <c r="E1245" s="250"/>
      <c r="F1245" s="251"/>
    </row>
    <row r="1246" spans="1:6" x14ac:dyDescent="0.25">
      <c r="A1246" s="245"/>
      <c r="B1246" s="246"/>
      <c r="C1246" s="245"/>
      <c r="D1246" s="247"/>
      <c r="E1246" s="250"/>
      <c r="F1246" s="251"/>
    </row>
    <row r="1247" spans="1:6" x14ac:dyDescent="0.25">
      <c r="A1247" s="245"/>
      <c r="B1247" s="246"/>
      <c r="C1247" s="245"/>
      <c r="D1247" s="247"/>
      <c r="E1247" s="250"/>
      <c r="F1247" s="251"/>
    </row>
    <row r="1248" spans="1:6" x14ac:dyDescent="0.25">
      <c r="A1248" s="245"/>
      <c r="B1248" s="246"/>
      <c r="C1248" s="245"/>
      <c r="D1248" s="247"/>
      <c r="E1248" s="250"/>
      <c r="F1248" s="251"/>
    </row>
    <row r="1249" spans="1:6" x14ac:dyDescent="0.25">
      <c r="A1249" s="245"/>
      <c r="B1249" s="246"/>
      <c r="C1249" s="245"/>
      <c r="D1249" s="247"/>
      <c r="E1249" s="250"/>
      <c r="F1249" s="251"/>
    </row>
    <row r="1250" spans="1:6" x14ac:dyDescent="0.25">
      <c r="A1250" s="245"/>
      <c r="B1250" s="246"/>
      <c r="C1250" s="245"/>
      <c r="D1250" s="247"/>
      <c r="E1250" s="250"/>
      <c r="F1250" s="251"/>
    </row>
    <row r="1251" spans="1:6" x14ac:dyDescent="0.25">
      <c r="A1251" s="245"/>
      <c r="B1251" s="246"/>
      <c r="C1251" s="245"/>
      <c r="D1251" s="247"/>
      <c r="E1251" s="250"/>
      <c r="F1251" s="251"/>
    </row>
    <row r="1252" spans="1:6" x14ac:dyDescent="0.25">
      <c r="A1252" s="245"/>
      <c r="B1252" s="246"/>
      <c r="C1252" s="245"/>
      <c r="D1252" s="247"/>
      <c r="E1252" s="250"/>
      <c r="F1252" s="251"/>
    </row>
    <row r="1253" spans="1:6" x14ac:dyDescent="0.25">
      <c r="A1253" s="245"/>
      <c r="B1253" s="246"/>
      <c r="C1253" s="245"/>
      <c r="D1253" s="247"/>
      <c r="E1253" s="250"/>
      <c r="F1253" s="251"/>
    </row>
    <row r="1254" spans="1:6" x14ac:dyDescent="0.25">
      <c r="A1254" s="245"/>
      <c r="B1254" s="246"/>
      <c r="C1254" s="245"/>
      <c r="D1254" s="247"/>
      <c r="E1254" s="250"/>
      <c r="F1254" s="251"/>
    </row>
    <row r="1255" spans="1:6" x14ac:dyDescent="0.25">
      <c r="A1255" s="245"/>
      <c r="B1255" s="246"/>
      <c r="C1255" s="245"/>
      <c r="D1255" s="247"/>
      <c r="E1255" s="250"/>
      <c r="F1255" s="251"/>
    </row>
    <row r="1256" spans="1:6" x14ac:dyDescent="0.25">
      <c r="A1256" s="245"/>
      <c r="B1256" s="246"/>
      <c r="C1256" s="245"/>
      <c r="D1256" s="247"/>
      <c r="E1256" s="250"/>
      <c r="F1256" s="251"/>
    </row>
    <row r="1257" spans="1:6" x14ac:dyDescent="0.25">
      <c r="A1257" s="245"/>
      <c r="B1257" s="246"/>
      <c r="C1257" s="245"/>
      <c r="D1257" s="247"/>
      <c r="E1257" s="250"/>
      <c r="F1257" s="251"/>
    </row>
    <row r="1258" spans="1:6" x14ac:dyDescent="0.25">
      <c r="A1258" s="245"/>
      <c r="B1258" s="246"/>
      <c r="C1258" s="245"/>
      <c r="D1258" s="247"/>
      <c r="E1258" s="250"/>
      <c r="F1258" s="251"/>
    </row>
    <row r="1259" spans="1:6" x14ac:dyDescent="0.25">
      <c r="A1259" s="245"/>
      <c r="B1259" s="246"/>
      <c r="C1259" s="245"/>
      <c r="D1259" s="247"/>
      <c r="E1259" s="250"/>
      <c r="F1259" s="251"/>
    </row>
    <row r="1260" spans="1:6" x14ac:dyDescent="0.25">
      <c r="A1260" s="245"/>
      <c r="B1260" s="246"/>
      <c r="C1260" s="245"/>
      <c r="D1260" s="247"/>
      <c r="E1260" s="250"/>
      <c r="F1260" s="251"/>
    </row>
    <row r="1261" spans="1:6" x14ac:dyDescent="0.25">
      <c r="A1261" s="245"/>
      <c r="B1261" s="246"/>
      <c r="C1261" s="245"/>
      <c r="D1261" s="247"/>
      <c r="E1261" s="250"/>
      <c r="F1261" s="251"/>
    </row>
    <row r="1262" spans="1:6" x14ac:dyDescent="0.25">
      <c r="A1262" s="245"/>
      <c r="B1262" s="246"/>
      <c r="C1262" s="245"/>
      <c r="D1262" s="247"/>
      <c r="E1262" s="250"/>
      <c r="F1262" s="251"/>
    </row>
    <row r="1263" spans="1:6" x14ac:dyDescent="0.25">
      <c r="A1263" s="245"/>
      <c r="B1263" s="246"/>
      <c r="C1263" s="245"/>
      <c r="D1263" s="247"/>
      <c r="E1263" s="250"/>
      <c r="F1263" s="251"/>
    </row>
    <row r="1264" spans="1:6" x14ac:dyDescent="0.25">
      <c r="A1264" s="245"/>
      <c r="B1264" s="246"/>
      <c r="C1264" s="245"/>
      <c r="D1264" s="247"/>
      <c r="E1264" s="250"/>
      <c r="F1264" s="251"/>
    </row>
    <row r="1265" spans="1:6" x14ac:dyDescent="0.25">
      <c r="A1265" s="245"/>
      <c r="B1265" s="246"/>
      <c r="C1265" s="245"/>
      <c r="D1265" s="247"/>
      <c r="E1265" s="250"/>
      <c r="F1265" s="251"/>
    </row>
    <row r="1266" spans="1:6" x14ac:dyDescent="0.25">
      <c r="A1266" s="245"/>
      <c r="B1266" s="246"/>
      <c r="C1266" s="245"/>
      <c r="D1266" s="247"/>
      <c r="E1266" s="250"/>
      <c r="F1266" s="251"/>
    </row>
    <row r="1267" spans="1:6" x14ac:dyDescent="0.25">
      <c r="A1267" s="245"/>
      <c r="B1267" s="246"/>
      <c r="C1267" s="245"/>
      <c r="D1267" s="247"/>
      <c r="E1267" s="250"/>
      <c r="F1267" s="251"/>
    </row>
    <row r="1268" spans="1:6" x14ac:dyDescent="0.25">
      <c r="A1268" s="245"/>
      <c r="B1268" s="246"/>
      <c r="C1268" s="245"/>
      <c r="D1268" s="247"/>
      <c r="E1268" s="250"/>
      <c r="F1268" s="251"/>
    </row>
    <row r="1269" spans="1:6" x14ac:dyDescent="0.25">
      <c r="A1269" s="245"/>
      <c r="B1269" s="246"/>
      <c r="C1269" s="245"/>
      <c r="D1269" s="247"/>
      <c r="E1269" s="250"/>
      <c r="F1269" s="251"/>
    </row>
    <row r="1270" spans="1:6" x14ac:dyDescent="0.25">
      <c r="A1270" s="245"/>
      <c r="B1270" s="246"/>
      <c r="C1270" s="245"/>
      <c r="D1270" s="247"/>
      <c r="E1270" s="250"/>
      <c r="F1270" s="251"/>
    </row>
    <row r="1271" spans="1:6" x14ac:dyDescent="0.25">
      <c r="A1271" s="245"/>
      <c r="B1271" s="246"/>
      <c r="C1271" s="245"/>
      <c r="D1271" s="247"/>
      <c r="E1271" s="250"/>
      <c r="F1271" s="251"/>
    </row>
    <row r="1272" spans="1:6" x14ac:dyDescent="0.25">
      <c r="A1272" s="245"/>
      <c r="B1272" s="246"/>
      <c r="C1272" s="245"/>
      <c r="D1272" s="247"/>
      <c r="E1272" s="250"/>
      <c r="F1272" s="251"/>
    </row>
    <row r="1273" spans="1:6" x14ac:dyDescent="0.25">
      <c r="A1273" s="245"/>
      <c r="B1273" s="246"/>
      <c r="C1273" s="245"/>
      <c r="D1273" s="247"/>
      <c r="E1273" s="250"/>
      <c r="F1273" s="251"/>
    </row>
    <row r="1274" spans="1:6" x14ac:dyDescent="0.25">
      <c r="A1274" s="245"/>
      <c r="B1274" s="246"/>
      <c r="C1274" s="245"/>
      <c r="D1274" s="247"/>
      <c r="E1274" s="250"/>
      <c r="F1274" s="251"/>
    </row>
    <row r="1275" spans="1:6" x14ac:dyDescent="0.25">
      <c r="A1275" s="245"/>
      <c r="B1275" s="246"/>
      <c r="C1275" s="245"/>
      <c r="D1275" s="247"/>
      <c r="E1275" s="250"/>
      <c r="F1275" s="251"/>
    </row>
    <row r="1276" spans="1:6" x14ac:dyDescent="0.25">
      <c r="A1276" s="245"/>
      <c r="B1276" s="246"/>
      <c r="C1276" s="245"/>
      <c r="D1276" s="247"/>
      <c r="E1276" s="250"/>
      <c r="F1276" s="251"/>
    </row>
    <row r="1277" spans="1:6" x14ac:dyDescent="0.25">
      <c r="A1277" s="245"/>
      <c r="B1277" s="246"/>
      <c r="C1277" s="245"/>
      <c r="D1277" s="247"/>
      <c r="E1277" s="250"/>
      <c r="F1277" s="251"/>
    </row>
    <row r="1278" spans="1:6" x14ac:dyDescent="0.25">
      <c r="A1278" s="245"/>
      <c r="B1278" s="246"/>
      <c r="C1278" s="245"/>
      <c r="D1278" s="247"/>
      <c r="E1278" s="250"/>
      <c r="F1278" s="251"/>
    </row>
    <row r="1279" spans="1:6" x14ac:dyDescent="0.25">
      <c r="A1279" s="245"/>
      <c r="B1279" s="246"/>
      <c r="C1279" s="245"/>
      <c r="D1279" s="247"/>
      <c r="E1279" s="250"/>
      <c r="F1279" s="251"/>
    </row>
    <row r="1280" spans="1:6" x14ac:dyDescent="0.25">
      <c r="A1280" s="245"/>
      <c r="B1280" s="246"/>
      <c r="C1280" s="245"/>
      <c r="D1280" s="247"/>
      <c r="E1280" s="250"/>
      <c r="F1280" s="251"/>
    </row>
    <row r="1281" spans="1:6" x14ac:dyDescent="0.25">
      <c r="A1281" s="245"/>
      <c r="B1281" s="246"/>
      <c r="C1281" s="245"/>
      <c r="D1281" s="247"/>
      <c r="E1281" s="250"/>
      <c r="F1281" s="251"/>
    </row>
    <row r="1282" spans="1:6" x14ac:dyDescent="0.25">
      <c r="A1282" s="245"/>
      <c r="B1282" s="246"/>
      <c r="C1282" s="245"/>
      <c r="D1282" s="247"/>
      <c r="E1282" s="250"/>
      <c r="F1282" s="251"/>
    </row>
    <row r="1283" spans="1:6" x14ac:dyDescent="0.25">
      <c r="A1283" s="245"/>
      <c r="B1283" s="246"/>
      <c r="C1283" s="245"/>
      <c r="D1283" s="247"/>
      <c r="E1283" s="250"/>
      <c r="F1283" s="251"/>
    </row>
    <row r="1284" spans="1:6" x14ac:dyDescent="0.25">
      <c r="A1284" s="245"/>
      <c r="B1284" s="246"/>
      <c r="C1284" s="245"/>
      <c r="D1284" s="247"/>
      <c r="E1284" s="250"/>
      <c r="F1284" s="251"/>
    </row>
    <row r="1285" spans="1:6" x14ac:dyDescent="0.25">
      <c r="A1285" s="245"/>
      <c r="B1285" s="246"/>
      <c r="C1285" s="245"/>
      <c r="D1285" s="247"/>
      <c r="E1285" s="250"/>
      <c r="F1285" s="251"/>
    </row>
    <row r="1286" spans="1:6" x14ac:dyDescent="0.25">
      <c r="A1286" s="245"/>
      <c r="B1286" s="246"/>
      <c r="C1286" s="245"/>
      <c r="D1286" s="247"/>
      <c r="E1286" s="250"/>
      <c r="F1286" s="251"/>
    </row>
    <row r="1287" spans="1:6" x14ac:dyDescent="0.25">
      <c r="A1287" s="245"/>
      <c r="B1287" s="246"/>
      <c r="C1287" s="245"/>
      <c r="D1287" s="247"/>
      <c r="E1287" s="250"/>
      <c r="F1287" s="251"/>
    </row>
    <row r="1288" spans="1:6" x14ac:dyDescent="0.25">
      <c r="A1288" s="245"/>
      <c r="B1288" s="246"/>
      <c r="C1288" s="245"/>
      <c r="D1288" s="247"/>
      <c r="E1288" s="250"/>
      <c r="F1288" s="251"/>
    </row>
    <row r="1289" spans="1:6" x14ac:dyDescent="0.25">
      <c r="A1289" s="245"/>
      <c r="B1289" s="246"/>
      <c r="C1289" s="245"/>
      <c r="D1289" s="247"/>
      <c r="E1289" s="250"/>
      <c r="F1289" s="251"/>
    </row>
    <row r="1290" spans="1:6" x14ac:dyDescent="0.25">
      <c r="A1290" s="245"/>
      <c r="B1290" s="246"/>
      <c r="C1290" s="245"/>
      <c r="D1290" s="247"/>
      <c r="E1290" s="250"/>
      <c r="F1290" s="251"/>
    </row>
    <row r="1291" spans="1:6" x14ac:dyDescent="0.25">
      <c r="A1291" s="245"/>
      <c r="B1291" s="246"/>
      <c r="C1291" s="245"/>
      <c r="D1291" s="247"/>
      <c r="E1291" s="250"/>
      <c r="F1291" s="251"/>
    </row>
    <row r="1292" spans="1:6" x14ac:dyDescent="0.25">
      <c r="A1292" s="245"/>
      <c r="B1292" s="246"/>
      <c r="C1292" s="245"/>
      <c r="D1292" s="247"/>
      <c r="E1292" s="250"/>
      <c r="F1292" s="251"/>
    </row>
    <row r="1293" spans="1:6" x14ac:dyDescent="0.25">
      <c r="A1293" s="245"/>
      <c r="B1293" s="246"/>
      <c r="C1293" s="245"/>
      <c r="D1293" s="247"/>
      <c r="E1293" s="250"/>
      <c r="F1293" s="251"/>
    </row>
    <row r="1294" spans="1:6" x14ac:dyDescent="0.25">
      <c r="A1294" s="245"/>
      <c r="B1294" s="246"/>
      <c r="C1294" s="245"/>
      <c r="D1294" s="247"/>
      <c r="E1294" s="250"/>
      <c r="F1294" s="251"/>
    </row>
    <row r="1295" spans="1:6" x14ac:dyDescent="0.25">
      <c r="A1295" s="245"/>
      <c r="B1295" s="246"/>
      <c r="C1295" s="245"/>
      <c r="D1295" s="247"/>
      <c r="E1295" s="250"/>
      <c r="F1295" s="251"/>
    </row>
    <row r="1296" spans="1:6" x14ac:dyDescent="0.25">
      <c r="A1296" s="245"/>
      <c r="B1296" s="246"/>
      <c r="C1296" s="245"/>
      <c r="D1296" s="247"/>
      <c r="E1296" s="250"/>
      <c r="F1296" s="251"/>
    </row>
    <row r="1297" spans="1:6" x14ac:dyDescent="0.25">
      <c r="A1297" s="245"/>
      <c r="B1297" s="246"/>
      <c r="C1297" s="245"/>
      <c r="D1297" s="247"/>
      <c r="E1297" s="250"/>
      <c r="F1297" s="251"/>
    </row>
    <row r="1298" spans="1:6" x14ac:dyDescent="0.25">
      <c r="A1298" s="245"/>
      <c r="B1298" s="246"/>
      <c r="C1298" s="245"/>
      <c r="D1298" s="247"/>
      <c r="E1298" s="250"/>
      <c r="F1298" s="251"/>
    </row>
    <row r="1299" spans="1:6" x14ac:dyDescent="0.25">
      <c r="A1299" s="245"/>
      <c r="B1299" s="246"/>
      <c r="C1299" s="245"/>
      <c r="D1299" s="247"/>
      <c r="E1299" s="250"/>
      <c r="F1299" s="251"/>
    </row>
    <row r="1300" spans="1:6" x14ac:dyDescent="0.25">
      <c r="A1300" s="245"/>
      <c r="B1300" s="246"/>
      <c r="C1300" s="245"/>
      <c r="D1300" s="247"/>
      <c r="E1300" s="250"/>
      <c r="F1300" s="251"/>
    </row>
    <row r="1301" spans="1:6" x14ac:dyDescent="0.25">
      <c r="A1301" s="245"/>
      <c r="B1301" s="246"/>
      <c r="C1301" s="245"/>
      <c r="D1301" s="247"/>
      <c r="E1301" s="250"/>
      <c r="F1301" s="251"/>
    </row>
    <row r="1302" spans="1:6" x14ac:dyDescent="0.25">
      <c r="A1302" s="245"/>
      <c r="B1302" s="246"/>
      <c r="C1302" s="245"/>
      <c r="D1302" s="247"/>
      <c r="E1302" s="250"/>
      <c r="F1302" s="251"/>
    </row>
    <row r="1303" spans="1:6" x14ac:dyDescent="0.25">
      <c r="A1303" s="245"/>
      <c r="B1303" s="246"/>
      <c r="C1303" s="245"/>
      <c r="D1303" s="247"/>
      <c r="E1303" s="250"/>
      <c r="F1303" s="251"/>
    </row>
    <row r="1304" spans="1:6" x14ac:dyDescent="0.25">
      <c r="A1304" s="245"/>
      <c r="B1304" s="246"/>
      <c r="C1304" s="245"/>
      <c r="D1304" s="247"/>
      <c r="E1304" s="250"/>
      <c r="F1304" s="251"/>
    </row>
    <row r="1305" spans="1:6" x14ac:dyDescent="0.25">
      <c r="A1305" s="245"/>
      <c r="B1305" s="246"/>
      <c r="C1305" s="245"/>
      <c r="D1305" s="247"/>
      <c r="E1305" s="250"/>
      <c r="F1305" s="251"/>
    </row>
    <row r="1306" spans="1:6" x14ac:dyDescent="0.25">
      <c r="A1306" s="245"/>
      <c r="B1306" s="246"/>
      <c r="C1306" s="245"/>
      <c r="D1306" s="247"/>
      <c r="E1306" s="250"/>
      <c r="F1306" s="251"/>
    </row>
    <row r="1307" spans="1:6" x14ac:dyDescent="0.25">
      <c r="A1307" s="245"/>
      <c r="B1307" s="246"/>
      <c r="C1307" s="245"/>
      <c r="D1307" s="247"/>
      <c r="E1307" s="250"/>
      <c r="F1307" s="251"/>
    </row>
    <row r="1308" spans="1:6" x14ac:dyDescent="0.25">
      <c r="A1308" s="245"/>
      <c r="B1308" s="246"/>
      <c r="C1308" s="245"/>
      <c r="D1308" s="247"/>
      <c r="E1308" s="250"/>
      <c r="F1308" s="251"/>
    </row>
    <row r="1309" spans="1:6" x14ac:dyDescent="0.25">
      <c r="A1309" s="245"/>
      <c r="B1309" s="246"/>
      <c r="C1309" s="245"/>
      <c r="D1309" s="247"/>
      <c r="E1309" s="250"/>
      <c r="F1309" s="251"/>
    </row>
    <row r="1310" spans="1:6" x14ac:dyDescent="0.25">
      <c r="A1310" s="245"/>
      <c r="B1310" s="246"/>
      <c r="C1310" s="245"/>
      <c r="D1310" s="247"/>
      <c r="E1310" s="250"/>
      <c r="F1310" s="251"/>
    </row>
    <row r="1311" spans="1:6" x14ac:dyDescent="0.25">
      <c r="A1311" s="245"/>
      <c r="B1311" s="246"/>
      <c r="C1311" s="245"/>
      <c r="D1311" s="247"/>
      <c r="E1311" s="250"/>
      <c r="F1311" s="251"/>
    </row>
    <row r="1312" spans="1:6" x14ac:dyDescent="0.25">
      <c r="A1312" s="245"/>
      <c r="B1312" s="246"/>
      <c r="C1312" s="245"/>
      <c r="D1312" s="247"/>
      <c r="E1312" s="250"/>
      <c r="F1312" s="251"/>
    </row>
    <row r="1313" spans="1:6" x14ac:dyDescent="0.25">
      <c r="A1313" s="245"/>
      <c r="B1313" s="246"/>
      <c r="C1313" s="245"/>
      <c r="D1313" s="247"/>
      <c r="E1313" s="250"/>
      <c r="F1313" s="251"/>
    </row>
    <row r="1314" spans="1:6" x14ac:dyDescent="0.25">
      <c r="A1314" s="245"/>
      <c r="B1314" s="246"/>
      <c r="C1314" s="245"/>
      <c r="D1314" s="247"/>
      <c r="E1314" s="250"/>
      <c r="F1314" s="251"/>
    </row>
    <row r="1315" spans="1:6" x14ac:dyDescent="0.25">
      <c r="A1315" s="245"/>
      <c r="B1315" s="246"/>
      <c r="C1315" s="245"/>
      <c r="D1315" s="247"/>
      <c r="E1315" s="250"/>
      <c r="F1315" s="251"/>
    </row>
    <row r="1316" spans="1:6" x14ac:dyDescent="0.25">
      <c r="A1316" s="245"/>
      <c r="B1316" s="246"/>
      <c r="C1316" s="245"/>
      <c r="D1316" s="247"/>
      <c r="E1316" s="250"/>
      <c r="F1316" s="251"/>
    </row>
    <row r="1317" spans="1:6" x14ac:dyDescent="0.25">
      <c r="A1317" s="245"/>
      <c r="B1317" s="246"/>
      <c r="C1317" s="245"/>
      <c r="D1317" s="247"/>
      <c r="E1317" s="250"/>
      <c r="F1317" s="251"/>
    </row>
    <row r="1318" spans="1:6" x14ac:dyDescent="0.25">
      <c r="A1318" s="245"/>
      <c r="B1318" s="246"/>
      <c r="C1318" s="245"/>
      <c r="D1318" s="247"/>
      <c r="E1318" s="250"/>
      <c r="F1318" s="251"/>
    </row>
    <row r="1319" spans="1:6" x14ac:dyDescent="0.25">
      <c r="A1319" s="245"/>
      <c r="B1319" s="246"/>
      <c r="C1319" s="245"/>
      <c r="D1319" s="247"/>
      <c r="E1319" s="250"/>
      <c r="F1319" s="251"/>
    </row>
    <row r="1320" spans="1:6" x14ac:dyDescent="0.25">
      <c r="A1320" s="245"/>
      <c r="B1320" s="246"/>
      <c r="C1320" s="245"/>
      <c r="D1320" s="247"/>
      <c r="E1320" s="250"/>
      <c r="F1320" s="251"/>
    </row>
    <row r="1321" spans="1:6" x14ac:dyDescent="0.25">
      <c r="A1321" s="245"/>
      <c r="B1321" s="246"/>
      <c r="C1321" s="245"/>
      <c r="D1321" s="247"/>
      <c r="E1321" s="250"/>
      <c r="F1321" s="251"/>
    </row>
    <row r="1322" spans="1:6" x14ac:dyDescent="0.25">
      <c r="A1322" s="245"/>
      <c r="B1322" s="246"/>
      <c r="C1322" s="245"/>
      <c r="D1322" s="247"/>
      <c r="E1322" s="250"/>
      <c r="F1322" s="251"/>
    </row>
    <row r="1323" spans="1:6" x14ac:dyDescent="0.25">
      <c r="A1323" s="245"/>
      <c r="B1323" s="246"/>
      <c r="C1323" s="245"/>
      <c r="D1323" s="247"/>
      <c r="E1323" s="250"/>
      <c r="F1323" s="251"/>
    </row>
    <row r="1324" spans="1:6" x14ac:dyDescent="0.25">
      <c r="A1324" s="245"/>
      <c r="B1324" s="246"/>
      <c r="C1324" s="245"/>
      <c r="D1324" s="247"/>
      <c r="E1324" s="250"/>
      <c r="F1324" s="251"/>
    </row>
    <row r="1325" spans="1:6" x14ac:dyDescent="0.25">
      <c r="A1325" s="245"/>
      <c r="B1325" s="246"/>
      <c r="C1325" s="245"/>
      <c r="D1325" s="247"/>
      <c r="E1325" s="250"/>
      <c r="F1325" s="251"/>
    </row>
    <row r="1326" spans="1:6" x14ac:dyDescent="0.25">
      <c r="A1326" s="245"/>
      <c r="B1326" s="246"/>
      <c r="C1326" s="245"/>
      <c r="D1326" s="247"/>
      <c r="E1326" s="250"/>
      <c r="F1326" s="251"/>
    </row>
    <row r="1327" spans="1:6" x14ac:dyDescent="0.25">
      <c r="A1327" s="245"/>
      <c r="B1327" s="246"/>
      <c r="C1327" s="245"/>
      <c r="D1327" s="247"/>
      <c r="E1327" s="250"/>
      <c r="F1327" s="251"/>
    </row>
    <row r="1328" spans="1:6" x14ac:dyDescent="0.25">
      <c r="A1328" s="245"/>
      <c r="B1328" s="246"/>
      <c r="C1328" s="245"/>
      <c r="D1328" s="247"/>
      <c r="E1328" s="250"/>
      <c r="F1328" s="251"/>
    </row>
    <row r="1329" spans="1:6" x14ac:dyDescent="0.25">
      <c r="A1329" s="245"/>
      <c r="B1329" s="246"/>
      <c r="C1329" s="245"/>
      <c r="D1329" s="247"/>
      <c r="E1329" s="250"/>
      <c r="F1329" s="251"/>
    </row>
    <row r="1330" spans="1:6" x14ac:dyDescent="0.25">
      <c r="A1330" s="245"/>
      <c r="B1330" s="246"/>
      <c r="C1330" s="245"/>
      <c r="D1330" s="247"/>
      <c r="E1330" s="250"/>
      <c r="F1330" s="251"/>
    </row>
    <row r="1331" spans="1:6" x14ac:dyDescent="0.25">
      <c r="A1331" s="245"/>
      <c r="B1331" s="246"/>
      <c r="C1331" s="245"/>
      <c r="D1331" s="247"/>
      <c r="E1331" s="250"/>
      <c r="F1331" s="251"/>
    </row>
    <row r="1332" spans="1:6" x14ac:dyDescent="0.25">
      <c r="A1332" s="245"/>
      <c r="B1332" s="246"/>
      <c r="C1332" s="245"/>
      <c r="D1332" s="247"/>
      <c r="E1332" s="250"/>
      <c r="F1332" s="251"/>
    </row>
    <row r="1333" spans="1:6" x14ac:dyDescent="0.25">
      <c r="A1333" s="245"/>
      <c r="B1333" s="246"/>
      <c r="C1333" s="245"/>
      <c r="D1333" s="247"/>
      <c r="E1333" s="250"/>
      <c r="F1333" s="251"/>
    </row>
    <row r="1334" spans="1:6" x14ac:dyDescent="0.25">
      <c r="A1334" s="245"/>
      <c r="B1334" s="246"/>
      <c r="C1334" s="245"/>
      <c r="D1334" s="247"/>
      <c r="E1334" s="250"/>
      <c r="F1334" s="251"/>
    </row>
    <row r="1335" spans="1:6" x14ac:dyDescent="0.25">
      <c r="A1335" s="245"/>
      <c r="B1335" s="246"/>
      <c r="C1335" s="245"/>
      <c r="D1335" s="247"/>
      <c r="E1335" s="250"/>
      <c r="F1335" s="251"/>
    </row>
    <row r="1336" spans="1:6" x14ac:dyDescent="0.25">
      <c r="A1336" s="245"/>
      <c r="B1336" s="246"/>
      <c r="C1336" s="245"/>
      <c r="D1336" s="247"/>
      <c r="E1336" s="250"/>
      <c r="F1336" s="251"/>
    </row>
    <row r="1337" spans="1:6" x14ac:dyDescent="0.25">
      <c r="A1337" s="245"/>
      <c r="B1337" s="246"/>
      <c r="C1337" s="245"/>
      <c r="D1337" s="247"/>
      <c r="E1337" s="250"/>
      <c r="F1337" s="251"/>
    </row>
    <row r="1338" spans="1:6" x14ac:dyDescent="0.25">
      <c r="A1338" s="245"/>
      <c r="B1338" s="246"/>
      <c r="C1338" s="245"/>
      <c r="D1338" s="247"/>
      <c r="E1338" s="250"/>
      <c r="F1338" s="251"/>
    </row>
    <row r="1339" spans="1:6" x14ac:dyDescent="0.25">
      <c r="A1339" s="245"/>
      <c r="B1339" s="246"/>
      <c r="C1339" s="245"/>
      <c r="D1339" s="247"/>
      <c r="E1339" s="250"/>
      <c r="F1339" s="251"/>
    </row>
    <row r="1340" spans="1:6" x14ac:dyDescent="0.25">
      <c r="A1340" s="245"/>
      <c r="B1340" s="246"/>
      <c r="C1340" s="245"/>
      <c r="D1340" s="247"/>
      <c r="E1340" s="248"/>
      <c r="F1340" s="249"/>
    </row>
    <row r="1341" spans="1:6" x14ac:dyDescent="0.25">
      <c r="A1341" s="245"/>
      <c r="B1341" s="246"/>
      <c r="C1341" s="245"/>
      <c r="D1341" s="247"/>
      <c r="E1341" s="248"/>
      <c r="F1341" s="249"/>
    </row>
    <row r="1342" spans="1:6" x14ac:dyDescent="0.25">
      <c r="A1342" s="245"/>
      <c r="B1342" s="246"/>
      <c r="C1342" s="245"/>
      <c r="D1342" s="247"/>
      <c r="E1342" s="248"/>
      <c r="F1342" s="249"/>
    </row>
    <row r="1343" spans="1:6" x14ac:dyDescent="0.25">
      <c r="A1343" s="245"/>
      <c r="B1343" s="246"/>
      <c r="C1343" s="245"/>
      <c r="D1343" s="247"/>
      <c r="E1343" s="248"/>
      <c r="F1343" s="249"/>
    </row>
    <row r="1344" spans="1:6" x14ac:dyDescent="0.25">
      <c r="A1344" s="245"/>
      <c r="B1344" s="246"/>
      <c r="C1344" s="245"/>
      <c r="D1344" s="247"/>
      <c r="E1344" s="248"/>
      <c r="F1344" s="249"/>
    </row>
    <row r="1345" spans="1:6" x14ac:dyDescent="0.25">
      <c r="A1345" s="245"/>
      <c r="B1345" s="246"/>
      <c r="C1345" s="245"/>
      <c r="D1345" s="247"/>
      <c r="E1345" s="248"/>
      <c r="F1345" s="249"/>
    </row>
    <row r="1346" spans="1:6" x14ac:dyDescent="0.25">
      <c r="A1346" s="245"/>
      <c r="B1346" s="246"/>
      <c r="C1346" s="245"/>
      <c r="D1346" s="247"/>
      <c r="E1346" s="248"/>
      <c r="F1346" s="249"/>
    </row>
    <row r="1347" spans="1:6" x14ac:dyDescent="0.25">
      <c r="A1347" s="245"/>
      <c r="B1347" s="246"/>
      <c r="C1347" s="245"/>
      <c r="D1347" s="247"/>
      <c r="E1347" s="248"/>
      <c r="F1347" s="249"/>
    </row>
    <row r="1348" spans="1:6" x14ac:dyDescent="0.25">
      <c r="A1348" s="245"/>
      <c r="B1348" s="246"/>
      <c r="C1348" s="245"/>
      <c r="D1348" s="247"/>
      <c r="E1348" s="248"/>
      <c r="F1348" s="249"/>
    </row>
    <row r="1349" spans="1:6" x14ac:dyDescent="0.25">
      <c r="A1349" s="245"/>
      <c r="B1349" s="246"/>
      <c r="C1349" s="245"/>
      <c r="D1349" s="247"/>
      <c r="E1349" s="248"/>
      <c r="F1349" s="249"/>
    </row>
    <row r="1350" spans="1:6" x14ac:dyDescent="0.25">
      <c r="A1350" s="245"/>
      <c r="B1350" s="246"/>
      <c r="C1350" s="245"/>
      <c r="D1350" s="247"/>
      <c r="E1350" s="248"/>
      <c r="F1350" s="249"/>
    </row>
    <row r="1351" spans="1:6" x14ac:dyDescent="0.25">
      <c r="A1351" s="245"/>
      <c r="B1351" s="246"/>
      <c r="C1351" s="245"/>
      <c r="D1351" s="247"/>
      <c r="E1351" s="248"/>
      <c r="F1351" s="249"/>
    </row>
    <row r="1352" spans="1:6" x14ac:dyDescent="0.25">
      <c r="A1352" s="245"/>
      <c r="B1352" s="246"/>
      <c r="C1352" s="245"/>
      <c r="D1352" s="247"/>
      <c r="E1352" s="248"/>
      <c r="F1352" s="249"/>
    </row>
    <row r="1353" spans="1:6" x14ac:dyDescent="0.25">
      <c r="A1353" s="245"/>
      <c r="B1353" s="246"/>
      <c r="C1353" s="245"/>
      <c r="D1353" s="247"/>
      <c r="E1353" s="248"/>
      <c r="F1353" s="249"/>
    </row>
    <row r="1354" spans="1:6" x14ac:dyDescent="0.25">
      <c r="A1354" s="245"/>
      <c r="B1354" s="246"/>
      <c r="C1354" s="245"/>
      <c r="D1354" s="247"/>
      <c r="E1354" s="248"/>
      <c r="F1354" s="249"/>
    </row>
    <row r="1355" spans="1:6" x14ac:dyDescent="0.25">
      <c r="A1355" s="245"/>
      <c r="B1355" s="246"/>
      <c r="C1355" s="245"/>
      <c r="D1355" s="247"/>
      <c r="E1355" s="248"/>
      <c r="F1355" s="249"/>
    </row>
    <row r="1356" spans="1:6" x14ac:dyDescent="0.25">
      <c r="A1356" s="245"/>
      <c r="B1356" s="246"/>
      <c r="C1356" s="245"/>
      <c r="D1356" s="247"/>
      <c r="E1356" s="248"/>
      <c r="F1356" s="249"/>
    </row>
    <row r="1357" spans="1:6" x14ac:dyDescent="0.25">
      <c r="A1357" s="245"/>
      <c r="B1357" s="246"/>
      <c r="C1357" s="245"/>
      <c r="D1357" s="247"/>
      <c r="E1357" s="248"/>
      <c r="F1357" s="249"/>
    </row>
    <row r="1358" spans="1:6" x14ac:dyDescent="0.25">
      <c r="A1358" s="245"/>
      <c r="B1358" s="246"/>
      <c r="C1358" s="245"/>
      <c r="D1358" s="247"/>
      <c r="E1358" s="248"/>
      <c r="F1358" s="249"/>
    </row>
    <row r="1359" spans="1:6" x14ac:dyDescent="0.25">
      <c r="A1359" s="245"/>
      <c r="B1359" s="246"/>
      <c r="C1359" s="245"/>
      <c r="D1359" s="247"/>
      <c r="E1359" s="248"/>
      <c r="F1359" s="249"/>
    </row>
    <row r="1360" spans="1:6" x14ac:dyDescent="0.25">
      <c r="A1360" s="245"/>
      <c r="B1360" s="246"/>
      <c r="C1360" s="245"/>
      <c r="D1360" s="247"/>
      <c r="E1360" s="248"/>
      <c r="F1360" s="249"/>
    </row>
    <row r="1361" spans="1:6" x14ac:dyDescent="0.25">
      <c r="A1361" s="245"/>
      <c r="B1361" s="246"/>
      <c r="C1361" s="245"/>
      <c r="D1361" s="247"/>
      <c r="E1361" s="248"/>
      <c r="F1361" s="249"/>
    </row>
    <row r="1362" spans="1:6" x14ac:dyDescent="0.25">
      <c r="A1362" s="245"/>
      <c r="B1362" s="246"/>
      <c r="C1362" s="245"/>
      <c r="D1362" s="247"/>
      <c r="E1362" s="248"/>
      <c r="F1362" s="249"/>
    </row>
    <row r="1363" spans="1:6" x14ac:dyDescent="0.25">
      <c r="A1363" s="245"/>
      <c r="B1363" s="246"/>
      <c r="C1363" s="245"/>
      <c r="D1363" s="247"/>
      <c r="E1363" s="248"/>
      <c r="F1363" s="249"/>
    </row>
    <row r="1364" spans="1:6" x14ac:dyDescent="0.25">
      <c r="A1364" s="245"/>
      <c r="B1364" s="246"/>
      <c r="C1364" s="245"/>
      <c r="D1364" s="247"/>
      <c r="E1364" s="248"/>
      <c r="F1364" s="249"/>
    </row>
    <row r="1365" spans="1:6" x14ac:dyDescent="0.25">
      <c r="A1365" s="245"/>
      <c r="B1365" s="246"/>
      <c r="C1365" s="245"/>
      <c r="D1365" s="247"/>
      <c r="E1365" s="248"/>
      <c r="F1365" s="249"/>
    </row>
    <row r="1366" spans="1:6" x14ac:dyDescent="0.25">
      <c r="A1366" s="245"/>
      <c r="B1366" s="246"/>
      <c r="C1366" s="245"/>
      <c r="D1366" s="247"/>
      <c r="E1366" s="248"/>
      <c r="F1366" s="249"/>
    </row>
    <row r="1367" spans="1:6" x14ac:dyDescent="0.25">
      <c r="A1367" s="245"/>
      <c r="B1367" s="246"/>
      <c r="C1367" s="245"/>
      <c r="D1367" s="247"/>
      <c r="E1367" s="248"/>
      <c r="F1367" s="249"/>
    </row>
    <row r="1368" spans="1:6" x14ac:dyDescent="0.25">
      <c r="A1368" s="245"/>
      <c r="B1368" s="246"/>
      <c r="C1368" s="245"/>
      <c r="D1368" s="247"/>
      <c r="E1368" s="248"/>
      <c r="F1368" s="249"/>
    </row>
    <row r="1369" spans="1:6" x14ac:dyDescent="0.25">
      <c r="A1369" s="245"/>
      <c r="B1369" s="246"/>
      <c r="C1369" s="245"/>
      <c r="D1369" s="247"/>
      <c r="E1369" s="248"/>
      <c r="F1369" s="249"/>
    </row>
    <row r="1370" spans="1:6" x14ac:dyDescent="0.25">
      <c r="A1370" s="245"/>
      <c r="B1370" s="246"/>
      <c r="C1370" s="245"/>
      <c r="D1370" s="247"/>
      <c r="E1370" s="248"/>
      <c r="F1370" s="249"/>
    </row>
    <row r="1371" spans="1:6" x14ac:dyDescent="0.25">
      <c r="A1371" s="245"/>
      <c r="B1371" s="246"/>
      <c r="C1371" s="245"/>
      <c r="D1371" s="247"/>
      <c r="E1371" s="248"/>
      <c r="F1371" s="249"/>
    </row>
    <row r="1372" spans="1:6" x14ac:dyDescent="0.25">
      <c r="A1372" s="245"/>
      <c r="B1372" s="246"/>
      <c r="C1372" s="245"/>
      <c r="D1372" s="247"/>
      <c r="E1372" s="248"/>
      <c r="F1372" s="249"/>
    </row>
    <row r="1373" spans="1:6" x14ac:dyDescent="0.25">
      <c r="A1373" s="245"/>
      <c r="B1373" s="246"/>
      <c r="C1373" s="245"/>
      <c r="D1373" s="247"/>
      <c r="E1373" s="248"/>
      <c r="F1373" s="249"/>
    </row>
    <row r="1374" spans="1:6" x14ac:dyDescent="0.25">
      <c r="A1374" s="245"/>
      <c r="B1374" s="246"/>
      <c r="C1374" s="245"/>
      <c r="D1374" s="247"/>
      <c r="E1374" s="248"/>
      <c r="F1374" s="249"/>
    </row>
    <row r="1375" spans="1:6" x14ac:dyDescent="0.25">
      <c r="A1375" s="245"/>
      <c r="B1375" s="246"/>
      <c r="C1375" s="245"/>
      <c r="D1375" s="247"/>
      <c r="E1375" s="248"/>
      <c r="F1375" s="249"/>
    </row>
    <row r="1376" spans="1:6" x14ac:dyDescent="0.25">
      <c r="A1376" s="245"/>
      <c r="B1376" s="246"/>
      <c r="C1376" s="245"/>
      <c r="D1376" s="247"/>
      <c r="E1376" s="248"/>
      <c r="F1376" s="249"/>
    </row>
    <row r="1377" spans="1:6" x14ac:dyDescent="0.25">
      <c r="A1377" s="245"/>
      <c r="B1377" s="246"/>
      <c r="C1377" s="245"/>
      <c r="D1377" s="247"/>
      <c r="E1377" s="248"/>
      <c r="F1377" s="249"/>
    </row>
    <row r="1378" spans="1:6" x14ac:dyDescent="0.25">
      <c r="A1378" s="245"/>
      <c r="B1378" s="246"/>
      <c r="C1378" s="245"/>
      <c r="D1378" s="247"/>
      <c r="E1378" s="248"/>
      <c r="F1378" s="249"/>
    </row>
    <row r="1379" spans="1:6" x14ac:dyDescent="0.25">
      <c r="A1379" s="245"/>
      <c r="B1379" s="246"/>
      <c r="C1379" s="245"/>
      <c r="D1379" s="247"/>
      <c r="E1379" s="248"/>
      <c r="F1379" s="249"/>
    </row>
    <row r="1380" spans="1:6" x14ac:dyDescent="0.25">
      <c r="A1380" s="245"/>
      <c r="B1380" s="246"/>
      <c r="C1380" s="245"/>
      <c r="D1380" s="247"/>
      <c r="E1380" s="248"/>
      <c r="F1380" s="249"/>
    </row>
    <row r="1381" spans="1:6" x14ac:dyDescent="0.25">
      <c r="A1381" s="245"/>
      <c r="B1381" s="246"/>
      <c r="C1381" s="245"/>
      <c r="D1381" s="247"/>
      <c r="E1381" s="248"/>
      <c r="F1381" s="249"/>
    </row>
    <row r="1382" spans="1:6" x14ac:dyDescent="0.25">
      <c r="A1382" s="245"/>
      <c r="B1382" s="246"/>
      <c r="C1382" s="245"/>
      <c r="D1382" s="247"/>
      <c r="E1382" s="248"/>
      <c r="F1382" s="249"/>
    </row>
    <row r="1383" spans="1:6" x14ac:dyDescent="0.25">
      <c r="A1383" s="245"/>
      <c r="B1383" s="246"/>
      <c r="C1383" s="245"/>
      <c r="D1383" s="247"/>
      <c r="E1383" s="248"/>
      <c r="F1383" s="249"/>
    </row>
    <row r="1384" spans="1:6" x14ac:dyDescent="0.25">
      <c r="A1384" s="245"/>
      <c r="B1384" s="246"/>
      <c r="C1384" s="245"/>
      <c r="D1384" s="247"/>
      <c r="E1384" s="248"/>
      <c r="F1384" s="249"/>
    </row>
    <row r="1385" spans="1:6" x14ac:dyDescent="0.25">
      <c r="A1385" s="245"/>
      <c r="B1385" s="246"/>
      <c r="C1385" s="245"/>
      <c r="D1385" s="247"/>
      <c r="E1385" s="248"/>
      <c r="F1385" s="249"/>
    </row>
    <row r="1386" spans="1:6" x14ac:dyDescent="0.25">
      <c r="A1386" s="245"/>
      <c r="B1386" s="246"/>
      <c r="C1386" s="245"/>
      <c r="D1386" s="247"/>
      <c r="E1386" s="248"/>
      <c r="F1386" s="249"/>
    </row>
    <row r="1387" spans="1:6" x14ac:dyDescent="0.25">
      <c r="A1387" s="245"/>
      <c r="B1387" s="246"/>
      <c r="C1387" s="245"/>
      <c r="D1387" s="247"/>
      <c r="E1387" s="248"/>
      <c r="F1387" s="249"/>
    </row>
    <row r="1388" spans="1:6" x14ac:dyDescent="0.25">
      <c r="A1388" s="245"/>
      <c r="B1388" s="246"/>
      <c r="C1388" s="245"/>
      <c r="D1388" s="247"/>
      <c r="E1388" s="248"/>
      <c r="F1388" s="249"/>
    </row>
    <row r="1389" spans="1:6" x14ac:dyDescent="0.25">
      <c r="A1389" s="245"/>
      <c r="B1389" s="246"/>
      <c r="C1389" s="245"/>
      <c r="D1389" s="247"/>
      <c r="E1389" s="248"/>
      <c r="F1389" s="249"/>
    </row>
    <row r="1390" spans="1:6" x14ac:dyDescent="0.25">
      <c r="A1390" s="245"/>
      <c r="B1390" s="246"/>
      <c r="C1390" s="245"/>
      <c r="D1390" s="247"/>
      <c r="E1390" s="248"/>
      <c r="F1390" s="249"/>
    </row>
    <row r="1391" spans="1:6" x14ac:dyDescent="0.25">
      <c r="A1391" s="245"/>
      <c r="B1391" s="246"/>
      <c r="C1391" s="245"/>
      <c r="D1391" s="247"/>
      <c r="E1391" s="248"/>
      <c r="F1391" s="249"/>
    </row>
    <row r="1392" spans="1:6" x14ac:dyDescent="0.25">
      <c r="A1392" s="245"/>
      <c r="B1392" s="246"/>
      <c r="C1392" s="245"/>
      <c r="D1392" s="247"/>
      <c r="E1392" s="248"/>
      <c r="F1392" s="249"/>
    </row>
    <row r="1393" spans="1:6" x14ac:dyDescent="0.25">
      <c r="A1393" s="245"/>
      <c r="B1393" s="246"/>
      <c r="C1393" s="245"/>
      <c r="D1393" s="247"/>
      <c r="E1393" s="248"/>
      <c r="F1393" s="249"/>
    </row>
    <row r="1394" spans="1:6" x14ac:dyDescent="0.25">
      <c r="A1394" s="245"/>
      <c r="B1394" s="246"/>
      <c r="C1394" s="245"/>
      <c r="D1394" s="247"/>
      <c r="E1394" s="248"/>
      <c r="F1394" s="249"/>
    </row>
    <row r="1395" spans="1:6" x14ac:dyDescent="0.25">
      <c r="A1395" s="245"/>
      <c r="B1395" s="246"/>
      <c r="C1395" s="245"/>
      <c r="D1395" s="247"/>
      <c r="E1395" s="248"/>
      <c r="F1395" s="249"/>
    </row>
    <row r="1396" spans="1:6" x14ac:dyDescent="0.25">
      <c r="A1396" s="245"/>
      <c r="B1396" s="246"/>
      <c r="C1396" s="245"/>
      <c r="D1396" s="247"/>
      <c r="E1396" s="248"/>
      <c r="F1396" s="249"/>
    </row>
    <row r="1397" spans="1:6" x14ac:dyDescent="0.25">
      <c r="A1397" s="245"/>
      <c r="B1397" s="246"/>
      <c r="C1397" s="245"/>
      <c r="D1397" s="247"/>
      <c r="E1397" s="248"/>
      <c r="F1397" s="249"/>
    </row>
    <row r="1398" spans="1:6" x14ac:dyDescent="0.25">
      <c r="A1398" s="245"/>
      <c r="B1398" s="246"/>
      <c r="C1398" s="245"/>
      <c r="D1398" s="247"/>
      <c r="E1398" s="248"/>
      <c r="F1398" s="249"/>
    </row>
    <row r="1399" spans="1:6" x14ac:dyDescent="0.25">
      <c r="A1399" s="245"/>
      <c r="B1399" s="246"/>
      <c r="C1399" s="245"/>
      <c r="D1399" s="247"/>
      <c r="E1399" s="248"/>
      <c r="F1399" s="249"/>
    </row>
    <row r="1400" spans="1:6" x14ac:dyDescent="0.25">
      <c r="A1400" s="245"/>
      <c r="B1400" s="246"/>
      <c r="C1400" s="245"/>
      <c r="D1400" s="247"/>
      <c r="E1400" s="248"/>
      <c r="F1400" s="249"/>
    </row>
    <row r="1401" spans="1:6" x14ac:dyDescent="0.25">
      <c r="A1401" s="245"/>
      <c r="B1401" s="246"/>
      <c r="C1401" s="245"/>
      <c r="D1401" s="247"/>
      <c r="E1401" s="248"/>
      <c r="F1401" s="249"/>
    </row>
    <row r="1402" spans="1:6" x14ac:dyDescent="0.25">
      <c r="A1402" s="245"/>
      <c r="B1402" s="246"/>
      <c r="C1402" s="245"/>
      <c r="D1402" s="247"/>
      <c r="E1402" s="248"/>
      <c r="F1402" s="249"/>
    </row>
    <row r="1403" spans="1:6" x14ac:dyDescent="0.25">
      <c r="A1403" s="245"/>
      <c r="B1403" s="246"/>
      <c r="C1403" s="245"/>
      <c r="D1403" s="247"/>
      <c r="E1403" s="248"/>
      <c r="F1403" s="249"/>
    </row>
    <row r="1404" spans="1:6" x14ac:dyDescent="0.25">
      <c r="A1404" s="245"/>
      <c r="B1404" s="246"/>
      <c r="C1404" s="245"/>
      <c r="D1404" s="247"/>
      <c r="E1404" s="248"/>
      <c r="F1404" s="249"/>
    </row>
    <row r="1405" spans="1:6" x14ac:dyDescent="0.25">
      <c r="A1405" s="245"/>
      <c r="B1405" s="246"/>
      <c r="C1405" s="245"/>
      <c r="D1405" s="247"/>
      <c r="E1405" s="248"/>
      <c r="F1405" s="249"/>
    </row>
    <row r="1406" spans="1:6" x14ac:dyDescent="0.25">
      <c r="A1406" s="245"/>
      <c r="B1406" s="246"/>
      <c r="C1406" s="245"/>
      <c r="D1406" s="247"/>
      <c r="E1406" s="248"/>
      <c r="F1406" s="249"/>
    </row>
    <row r="1407" spans="1:6" x14ac:dyDescent="0.25">
      <c r="A1407" s="245"/>
      <c r="B1407" s="246"/>
      <c r="C1407" s="245"/>
      <c r="D1407" s="247"/>
      <c r="E1407" s="248"/>
      <c r="F1407" s="249"/>
    </row>
    <row r="1408" spans="1:6" x14ac:dyDescent="0.25">
      <c r="A1408" s="245"/>
      <c r="B1408" s="246"/>
      <c r="C1408" s="245"/>
      <c r="D1408" s="247"/>
      <c r="E1408" s="248"/>
      <c r="F1408" s="249"/>
    </row>
    <row r="1409" spans="1:6" x14ac:dyDescent="0.25">
      <c r="A1409" s="245"/>
      <c r="B1409" s="246"/>
      <c r="C1409" s="245"/>
      <c r="D1409" s="247"/>
      <c r="E1409" s="248"/>
      <c r="F1409" s="249"/>
    </row>
    <row r="1410" spans="1:6" x14ac:dyDescent="0.25">
      <c r="A1410" s="245"/>
      <c r="B1410" s="246"/>
      <c r="C1410" s="245"/>
      <c r="D1410" s="247"/>
      <c r="E1410" s="248"/>
      <c r="F1410" s="249"/>
    </row>
    <row r="1411" spans="1:6" x14ac:dyDescent="0.25">
      <c r="A1411" s="245"/>
      <c r="B1411" s="246"/>
      <c r="C1411" s="245"/>
      <c r="D1411" s="247"/>
      <c r="E1411" s="248"/>
      <c r="F1411" s="249"/>
    </row>
    <row r="1412" spans="1:6" x14ac:dyDescent="0.25">
      <c r="A1412" s="245"/>
      <c r="B1412" s="246"/>
      <c r="C1412" s="245"/>
      <c r="D1412" s="247"/>
      <c r="E1412" s="248"/>
      <c r="F1412" s="249"/>
    </row>
    <row r="1413" spans="1:6" x14ac:dyDescent="0.25">
      <c r="A1413" s="245"/>
      <c r="B1413" s="246"/>
      <c r="C1413" s="245"/>
      <c r="D1413" s="247"/>
      <c r="E1413" s="248"/>
      <c r="F1413" s="249"/>
    </row>
    <row r="1414" spans="1:6" x14ac:dyDescent="0.25">
      <c r="A1414" s="245"/>
      <c r="B1414" s="246"/>
      <c r="C1414" s="245"/>
      <c r="D1414" s="247"/>
      <c r="E1414" s="248"/>
      <c r="F1414" s="249"/>
    </row>
    <row r="1415" spans="1:6" x14ac:dyDescent="0.25">
      <c r="A1415" s="245"/>
      <c r="B1415" s="246"/>
      <c r="C1415" s="245"/>
      <c r="D1415" s="247"/>
      <c r="E1415" s="248"/>
      <c r="F1415" s="249"/>
    </row>
    <row r="1416" spans="1:6" x14ac:dyDescent="0.25">
      <c r="A1416" s="245"/>
      <c r="B1416" s="246"/>
      <c r="C1416" s="245"/>
      <c r="D1416" s="247"/>
      <c r="E1416" s="248"/>
      <c r="F1416" s="249"/>
    </row>
    <row r="1417" spans="1:6" x14ac:dyDescent="0.25">
      <c r="A1417" s="245"/>
      <c r="B1417" s="246"/>
      <c r="C1417" s="245"/>
      <c r="D1417" s="247"/>
      <c r="E1417" s="248"/>
      <c r="F1417" s="249"/>
    </row>
    <row r="1418" spans="1:6" x14ac:dyDescent="0.25">
      <c r="A1418" s="245"/>
      <c r="B1418" s="246"/>
      <c r="C1418" s="245"/>
      <c r="D1418" s="247"/>
      <c r="E1418" s="248"/>
      <c r="F1418" s="249"/>
    </row>
    <row r="1419" spans="1:6" x14ac:dyDescent="0.25">
      <c r="A1419" s="245"/>
      <c r="B1419" s="246"/>
      <c r="C1419" s="245"/>
      <c r="D1419" s="247"/>
      <c r="E1419" s="248"/>
      <c r="F1419" s="249"/>
    </row>
    <row r="1420" spans="1:6" x14ac:dyDescent="0.25">
      <c r="A1420" s="245"/>
      <c r="B1420" s="246"/>
      <c r="C1420" s="245"/>
      <c r="D1420" s="247"/>
      <c r="E1420" s="248"/>
      <c r="F1420" s="249"/>
    </row>
    <row r="1421" spans="1:6" x14ac:dyDescent="0.25">
      <c r="A1421" s="245"/>
      <c r="B1421" s="246"/>
      <c r="C1421" s="245"/>
      <c r="D1421" s="247"/>
      <c r="E1421" s="248"/>
      <c r="F1421" s="249"/>
    </row>
    <row r="1422" spans="1:6" x14ac:dyDescent="0.25">
      <c r="A1422" s="245"/>
      <c r="B1422" s="246"/>
      <c r="C1422" s="245"/>
      <c r="D1422" s="247"/>
      <c r="E1422" s="248"/>
      <c r="F1422" s="249"/>
    </row>
    <row r="1423" spans="1:6" x14ac:dyDescent="0.25">
      <c r="A1423" s="245"/>
      <c r="B1423" s="246"/>
      <c r="C1423" s="245"/>
      <c r="D1423" s="247"/>
      <c r="E1423" s="248"/>
      <c r="F1423" s="249"/>
    </row>
    <row r="1424" spans="1:6" x14ac:dyDescent="0.25">
      <c r="A1424" s="245"/>
      <c r="B1424" s="246"/>
      <c r="C1424" s="245"/>
      <c r="D1424" s="247"/>
      <c r="E1424" s="248"/>
      <c r="F1424" s="249"/>
    </row>
    <row r="1425" spans="1:6" x14ac:dyDescent="0.25">
      <c r="A1425" s="245"/>
      <c r="B1425" s="246"/>
      <c r="C1425" s="245"/>
      <c r="D1425" s="247"/>
      <c r="E1425" s="248"/>
      <c r="F1425" s="249"/>
    </row>
    <row r="1426" spans="1:6" x14ac:dyDescent="0.25">
      <c r="A1426" s="245"/>
      <c r="B1426" s="246"/>
      <c r="C1426" s="245"/>
      <c r="D1426" s="247"/>
      <c r="E1426" s="248"/>
      <c r="F1426" s="249"/>
    </row>
    <row r="1427" spans="1:6" x14ac:dyDescent="0.25">
      <c r="A1427" s="245"/>
      <c r="B1427" s="246"/>
      <c r="C1427" s="245"/>
      <c r="D1427" s="247"/>
      <c r="E1427" s="248"/>
      <c r="F1427" s="249"/>
    </row>
    <row r="1428" spans="1:6" x14ac:dyDescent="0.25">
      <c r="A1428" s="245"/>
      <c r="B1428" s="246"/>
      <c r="C1428" s="245"/>
      <c r="D1428" s="247"/>
      <c r="E1428" s="248"/>
      <c r="F1428" s="249"/>
    </row>
    <row r="1429" spans="1:6" x14ac:dyDescent="0.25">
      <c r="A1429" s="245"/>
      <c r="B1429" s="246"/>
      <c r="C1429" s="245"/>
      <c r="D1429" s="247"/>
      <c r="E1429" s="248"/>
      <c r="F1429" s="249"/>
    </row>
    <row r="1430" spans="1:6" x14ac:dyDescent="0.25">
      <c r="A1430" s="245"/>
      <c r="B1430" s="246"/>
      <c r="C1430" s="245"/>
      <c r="D1430" s="247"/>
      <c r="E1430" s="248"/>
      <c r="F1430" s="249"/>
    </row>
    <row r="1431" spans="1:6" x14ac:dyDescent="0.25">
      <c r="A1431" s="245"/>
      <c r="B1431" s="246"/>
      <c r="C1431" s="245"/>
      <c r="D1431" s="247"/>
      <c r="E1431" s="248"/>
      <c r="F1431" s="249"/>
    </row>
    <row r="1432" spans="1:6" x14ac:dyDescent="0.25">
      <c r="A1432" s="245"/>
      <c r="B1432" s="246"/>
      <c r="C1432" s="245"/>
      <c r="D1432" s="247"/>
      <c r="E1432" s="248"/>
      <c r="F1432" s="249"/>
    </row>
    <row r="1433" spans="1:6" x14ac:dyDescent="0.25">
      <c r="A1433" s="245"/>
      <c r="B1433" s="246"/>
      <c r="C1433" s="245"/>
      <c r="D1433" s="247"/>
      <c r="E1433" s="248"/>
      <c r="F1433" s="249"/>
    </row>
    <row r="1434" spans="1:6" x14ac:dyDescent="0.25">
      <c r="A1434" s="245"/>
      <c r="B1434" s="246"/>
      <c r="C1434" s="245"/>
      <c r="D1434" s="247"/>
      <c r="E1434" s="248"/>
      <c r="F1434" s="249"/>
    </row>
    <row r="1435" spans="1:6" x14ac:dyDescent="0.25">
      <c r="A1435" s="245"/>
      <c r="B1435" s="246"/>
      <c r="C1435" s="245"/>
      <c r="D1435" s="247"/>
      <c r="E1435" s="248"/>
      <c r="F1435" s="249"/>
    </row>
    <row r="1436" spans="1:6" x14ac:dyDescent="0.25">
      <c r="A1436" s="245"/>
      <c r="B1436" s="246"/>
      <c r="C1436" s="245"/>
      <c r="D1436" s="247"/>
      <c r="E1436" s="248"/>
      <c r="F1436" s="249"/>
    </row>
    <row r="1437" spans="1:6" x14ac:dyDescent="0.25">
      <c r="A1437" s="245"/>
      <c r="B1437" s="246"/>
      <c r="C1437" s="245"/>
      <c r="D1437" s="247"/>
      <c r="E1437" s="248"/>
      <c r="F1437" s="249"/>
    </row>
    <row r="1438" spans="1:6" x14ac:dyDescent="0.25">
      <c r="A1438" s="245"/>
      <c r="B1438" s="246"/>
      <c r="C1438" s="245"/>
      <c r="D1438" s="247"/>
      <c r="E1438" s="248"/>
      <c r="F1438" s="249"/>
    </row>
    <row r="1439" spans="1:6" x14ac:dyDescent="0.25">
      <c r="A1439" s="245"/>
      <c r="B1439" s="246"/>
      <c r="C1439" s="245"/>
      <c r="D1439" s="247"/>
      <c r="E1439" s="248"/>
      <c r="F1439" s="249"/>
    </row>
    <row r="1440" spans="1:6" x14ac:dyDescent="0.25">
      <c r="A1440" s="245"/>
      <c r="B1440" s="246"/>
      <c r="C1440" s="245"/>
      <c r="D1440" s="247"/>
      <c r="E1440" s="248"/>
      <c r="F1440" s="249"/>
    </row>
    <row r="1441" spans="1:6" x14ac:dyDescent="0.25">
      <c r="A1441" s="245"/>
      <c r="B1441" s="246"/>
      <c r="C1441" s="245"/>
      <c r="D1441" s="247"/>
      <c r="E1441" s="248"/>
      <c r="F1441" s="249"/>
    </row>
    <row r="1442" spans="1:6" x14ac:dyDescent="0.25">
      <c r="A1442" s="245"/>
      <c r="B1442" s="246"/>
      <c r="C1442" s="245"/>
      <c r="D1442" s="247"/>
      <c r="E1442" s="248"/>
      <c r="F1442" s="249"/>
    </row>
    <row r="1443" spans="1:6" x14ac:dyDescent="0.25">
      <c r="A1443" s="245"/>
      <c r="B1443" s="246"/>
      <c r="C1443" s="245"/>
      <c r="D1443" s="247"/>
      <c r="E1443" s="248"/>
      <c r="F1443" s="249"/>
    </row>
    <row r="1444" spans="1:6" x14ac:dyDescent="0.25">
      <c r="A1444" s="245"/>
      <c r="B1444" s="246"/>
      <c r="C1444" s="245"/>
      <c r="D1444" s="247"/>
      <c r="E1444" s="248"/>
      <c r="F1444" s="249"/>
    </row>
    <row r="1445" spans="1:6" x14ac:dyDescent="0.25">
      <c r="A1445" s="245"/>
      <c r="B1445" s="246"/>
      <c r="C1445" s="245"/>
      <c r="D1445" s="247"/>
      <c r="E1445" s="248"/>
      <c r="F1445" s="249"/>
    </row>
    <row r="1446" spans="1:6" x14ac:dyDescent="0.25">
      <c r="A1446" s="245"/>
      <c r="B1446" s="246"/>
      <c r="C1446" s="245"/>
      <c r="D1446" s="247"/>
      <c r="E1446" s="248"/>
      <c r="F1446" s="249"/>
    </row>
    <row r="1447" spans="1:6" x14ac:dyDescent="0.25">
      <c r="A1447" s="245"/>
      <c r="B1447" s="246"/>
      <c r="C1447" s="245"/>
      <c r="D1447" s="247"/>
      <c r="E1447" s="248"/>
      <c r="F1447" s="249"/>
    </row>
    <row r="1448" spans="1:6" x14ac:dyDescent="0.25">
      <c r="A1448" s="245"/>
      <c r="B1448" s="246"/>
      <c r="C1448" s="245"/>
      <c r="D1448" s="247"/>
      <c r="E1448" s="248"/>
      <c r="F1448" s="249"/>
    </row>
    <row r="1449" spans="1:6" x14ac:dyDescent="0.25">
      <c r="A1449" s="245"/>
      <c r="B1449" s="246"/>
      <c r="C1449" s="245"/>
      <c r="D1449" s="247"/>
      <c r="E1449" s="248"/>
      <c r="F1449" s="249"/>
    </row>
    <row r="1450" spans="1:6" x14ac:dyDescent="0.25">
      <c r="A1450" s="245"/>
      <c r="B1450" s="246"/>
      <c r="C1450" s="245"/>
      <c r="D1450" s="247"/>
      <c r="E1450" s="248"/>
      <c r="F1450" s="249"/>
    </row>
    <row r="1451" spans="1:6" x14ac:dyDescent="0.25">
      <c r="A1451" s="245"/>
      <c r="B1451" s="246"/>
      <c r="C1451" s="245"/>
      <c r="D1451" s="247"/>
      <c r="E1451" s="248"/>
      <c r="F1451" s="249"/>
    </row>
    <row r="1452" spans="1:6" x14ac:dyDescent="0.25">
      <c r="A1452" s="245"/>
      <c r="B1452" s="246"/>
      <c r="C1452" s="245"/>
      <c r="D1452" s="247"/>
      <c r="E1452" s="248"/>
      <c r="F1452" s="249"/>
    </row>
    <row r="1453" spans="1:6" x14ac:dyDescent="0.25">
      <c r="A1453" s="245"/>
      <c r="B1453" s="246"/>
      <c r="C1453" s="245"/>
      <c r="D1453" s="247"/>
      <c r="E1453" s="248"/>
      <c r="F1453" s="249"/>
    </row>
    <row r="1454" spans="1:6" x14ac:dyDescent="0.25">
      <c r="A1454" s="245"/>
      <c r="B1454" s="246"/>
      <c r="C1454" s="245"/>
      <c r="D1454" s="247"/>
      <c r="E1454" s="248"/>
      <c r="F1454" s="249"/>
    </row>
    <row r="1455" spans="1:6" x14ac:dyDescent="0.25">
      <c r="A1455" s="245"/>
      <c r="B1455" s="246"/>
      <c r="C1455" s="245"/>
      <c r="D1455" s="247"/>
      <c r="E1455" s="248"/>
      <c r="F1455" s="249"/>
    </row>
    <row r="1456" spans="1:6" x14ac:dyDescent="0.25">
      <c r="A1456" s="245"/>
      <c r="B1456" s="246"/>
      <c r="C1456" s="245"/>
      <c r="D1456" s="247"/>
      <c r="E1456" s="248"/>
      <c r="F1456" s="249"/>
    </row>
    <row r="1457" spans="1:6" x14ac:dyDescent="0.25">
      <c r="A1457" s="245"/>
      <c r="B1457" s="246"/>
      <c r="C1457" s="245"/>
      <c r="D1457" s="247"/>
      <c r="E1457" s="248"/>
      <c r="F1457" s="249"/>
    </row>
    <row r="1458" spans="1:6" x14ac:dyDescent="0.25">
      <c r="A1458" s="245"/>
      <c r="B1458" s="246"/>
      <c r="C1458" s="245"/>
      <c r="D1458" s="247"/>
      <c r="E1458" s="248"/>
      <c r="F1458" s="249"/>
    </row>
    <row r="1459" spans="1:6" x14ac:dyDescent="0.25">
      <c r="A1459" s="245"/>
      <c r="B1459" s="246"/>
      <c r="C1459" s="245"/>
      <c r="D1459" s="247"/>
      <c r="E1459" s="248"/>
      <c r="F1459" s="249"/>
    </row>
    <row r="1460" spans="1:6" x14ac:dyDescent="0.25">
      <c r="A1460" s="245"/>
      <c r="B1460" s="246"/>
      <c r="C1460" s="245"/>
      <c r="D1460" s="247"/>
      <c r="E1460" s="248"/>
      <c r="F1460" s="249"/>
    </row>
    <row r="1461" spans="1:6" x14ac:dyDescent="0.25">
      <c r="A1461" s="245"/>
      <c r="B1461" s="246"/>
      <c r="C1461" s="245"/>
      <c r="D1461" s="247"/>
      <c r="E1461" s="248"/>
      <c r="F1461" s="249"/>
    </row>
    <row r="1462" spans="1:6" x14ac:dyDescent="0.25">
      <c r="A1462" s="245"/>
      <c r="B1462" s="246"/>
      <c r="C1462" s="245"/>
      <c r="D1462" s="247"/>
      <c r="E1462" s="248"/>
      <c r="F1462" s="249"/>
    </row>
    <row r="1463" spans="1:6" x14ac:dyDescent="0.25">
      <c r="A1463" s="245"/>
      <c r="B1463" s="246"/>
      <c r="C1463" s="245"/>
      <c r="D1463" s="247"/>
      <c r="E1463" s="248"/>
      <c r="F1463" s="249"/>
    </row>
    <row r="1464" spans="1:6" x14ac:dyDescent="0.25">
      <c r="A1464" s="245"/>
      <c r="B1464" s="246"/>
      <c r="C1464" s="245"/>
      <c r="D1464" s="247"/>
      <c r="E1464" s="248"/>
      <c r="F1464" s="249"/>
    </row>
    <row r="1465" spans="1:6" x14ac:dyDescent="0.25">
      <c r="A1465" s="245"/>
      <c r="B1465" s="246"/>
      <c r="C1465" s="245"/>
      <c r="D1465" s="247"/>
      <c r="E1465" s="248"/>
      <c r="F1465" s="249"/>
    </row>
    <row r="1466" spans="1:6" x14ac:dyDescent="0.25">
      <c r="A1466" s="245"/>
      <c r="B1466" s="246"/>
      <c r="C1466" s="245"/>
      <c r="D1466" s="247"/>
      <c r="E1466" s="248"/>
      <c r="F1466" s="249"/>
    </row>
    <row r="1467" spans="1:6" x14ac:dyDescent="0.25">
      <c r="A1467" s="245"/>
      <c r="B1467" s="246"/>
      <c r="C1467" s="245"/>
      <c r="D1467" s="247"/>
      <c r="E1467" s="248"/>
      <c r="F1467" s="249"/>
    </row>
    <row r="1468" spans="1:6" x14ac:dyDescent="0.25">
      <c r="A1468" s="245"/>
      <c r="B1468" s="246"/>
      <c r="C1468" s="245"/>
      <c r="D1468" s="247"/>
      <c r="E1468" s="248"/>
      <c r="F1468" s="249"/>
    </row>
    <row r="1469" spans="1:6" x14ac:dyDescent="0.25">
      <c r="A1469" s="245"/>
      <c r="B1469" s="246"/>
      <c r="C1469" s="245"/>
      <c r="D1469" s="247"/>
      <c r="E1469" s="248"/>
      <c r="F1469" s="249"/>
    </row>
    <row r="1470" spans="1:6" x14ac:dyDescent="0.25">
      <c r="A1470" s="245"/>
      <c r="B1470" s="246"/>
      <c r="C1470" s="245"/>
      <c r="D1470" s="247"/>
      <c r="E1470" s="248"/>
      <c r="F1470" s="249"/>
    </row>
    <row r="1471" spans="1:6" x14ac:dyDescent="0.25">
      <c r="A1471" s="245"/>
      <c r="B1471" s="246"/>
      <c r="C1471" s="245"/>
      <c r="D1471" s="247"/>
      <c r="E1471" s="248"/>
      <c r="F1471" s="249"/>
    </row>
    <row r="1472" spans="1:6" x14ac:dyDescent="0.25">
      <c r="A1472" s="245"/>
      <c r="B1472" s="246"/>
      <c r="C1472" s="245"/>
      <c r="D1472" s="247"/>
      <c r="E1472" s="248"/>
      <c r="F1472" s="249"/>
    </row>
    <row r="1473" spans="1:6" x14ac:dyDescent="0.25">
      <c r="A1473" s="245"/>
      <c r="B1473" s="246"/>
      <c r="C1473" s="245"/>
      <c r="D1473" s="247"/>
      <c r="E1473" s="248"/>
      <c r="F1473" s="249"/>
    </row>
    <row r="1474" spans="1:6" x14ac:dyDescent="0.25">
      <c r="A1474" s="245"/>
      <c r="B1474" s="246"/>
      <c r="C1474" s="245"/>
      <c r="D1474" s="247"/>
      <c r="E1474" s="248"/>
      <c r="F1474" s="249"/>
    </row>
    <row r="1475" spans="1:6" x14ac:dyDescent="0.25">
      <c r="A1475" s="245"/>
      <c r="B1475" s="246"/>
      <c r="C1475" s="245"/>
      <c r="D1475" s="247"/>
      <c r="E1475" s="248"/>
      <c r="F1475" s="249"/>
    </row>
    <row r="1476" spans="1:6" x14ac:dyDescent="0.25">
      <c r="A1476" s="245"/>
      <c r="B1476" s="246"/>
      <c r="C1476" s="245"/>
      <c r="D1476" s="247"/>
      <c r="E1476" s="248"/>
      <c r="F1476" s="249"/>
    </row>
    <row r="1477" spans="1:6" x14ac:dyDescent="0.25">
      <c r="A1477" s="245"/>
      <c r="B1477" s="246"/>
      <c r="C1477" s="245"/>
      <c r="D1477" s="247"/>
      <c r="E1477" s="248"/>
      <c r="F1477" s="249"/>
    </row>
    <row r="1478" spans="1:6" x14ac:dyDescent="0.25">
      <c r="A1478" s="245"/>
      <c r="B1478" s="246"/>
      <c r="C1478" s="245"/>
      <c r="D1478" s="247"/>
      <c r="E1478" s="248"/>
      <c r="F1478" s="249"/>
    </row>
    <row r="1479" spans="1:6" x14ac:dyDescent="0.25">
      <c r="A1479" s="245"/>
      <c r="B1479" s="246"/>
      <c r="C1479" s="245"/>
      <c r="D1479" s="247"/>
      <c r="E1479" s="248"/>
      <c r="F1479" s="249"/>
    </row>
    <row r="1480" spans="1:6" x14ac:dyDescent="0.25">
      <c r="A1480" s="245"/>
      <c r="B1480" s="246"/>
      <c r="C1480" s="245"/>
      <c r="D1480" s="247"/>
      <c r="E1480" s="248"/>
      <c r="F1480" s="249"/>
    </row>
    <row r="1481" spans="1:6" x14ac:dyDescent="0.25">
      <c r="A1481" s="245"/>
      <c r="B1481" s="246"/>
      <c r="C1481" s="245"/>
      <c r="D1481" s="247"/>
      <c r="E1481" s="248"/>
      <c r="F1481" s="249"/>
    </row>
    <row r="1482" spans="1:6" x14ac:dyDescent="0.25">
      <c r="A1482" s="245"/>
      <c r="B1482" s="246"/>
      <c r="C1482" s="245"/>
      <c r="D1482" s="247"/>
      <c r="E1482" s="248"/>
      <c r="F1482" s="249"/>
    </row>
    <row r="1483" spans="1:6" x14ac:dyDescent="0.25">
      <c r="A1483" s="245"/>
      <c r="B1483" s="246"/>
      <c r="C1483" s="245"/>
      <c r="D1483" s="247"/>
      <c r="E1483" s="248"/>
      <c r="F1483" s="249"/>
    </row>
    <row r="1484" spans="1:6" x14ac:dyDescent="0.25">
      <c r="A1484" s="245"/>
      <c r="B1484" s="246"/>
      <c r="C1484" s="245"/>
      <c r="D1484" s="247"/>
      <c r="E1484" s="248"/>
      <c r="F1484" s="249"/>
    </row>
    <row r="1485" spans="1:6" x14ac:dyDescent="0.25">
      <c r="A1485" s="245"/>
      <c r="B1485" s="246"/>
      <c r="C1485" s="245"/>
      <c r="D1485" s="247"/>
      <c r="E1485" s="248"/>
      <c r="F1485" s="249"/>
    </row>
    <row r="1486" spans="1:6" x14ac:dyDescent="0.25">
      <c r="A1486" s="245"/>
      <c r="B1486" s="246"/>
      <c r="C1486" s="245"/>
      <c r="D1486" s="247"/>
      <c r="E1486" s="248"/>
      <c r="F1486" s="249"/>
    </row>
    <row r="1487" spans="1:6" x14ac:dyDescent="0.25">
      <c r="A1487" s="245"/>
      <c r="B1487" s="246"/>
      <c r="C1487" s="245"/>
      <c r="D1487" s="247"/>
      <c r="E1487" s="248"/>
      <c r="F1487" s="249"/>
    </row>
    <row r="1488" spans="1:6" x14ac:dyDescent="0.25">
      <c r="A1488" s="245"/>
      <c r="B1488" s="246"/>
      <c r="C1488" s="245"/>
      <c r="D1488" s="247"/>
      <c r="E1488" s="248"/>
      <c r="F1488" s="249"/>
    </row>
    <row r="1489" spans="1:6" x14ac:dyDescent="0.25">
      <c r="A1489" s="245"/>
      <c r="B1489" s="246"/>
      <c r="C1489" s="245"/>
      <c r="D1489" s="247"/>
      <c r="E1489" s="248"/>
      <c r="F1489" s="249"/>
    </row>
    <row r="1490" spans="1:6" x14ac:dyDescent="0.25">
      <c r="A1490" s="245"/>
      <c r="B1490" s="246"/>
      <c r="C1490" s="245"/>
      <c r="D1490" s="247"/>
      <c r="E1490" s="248"/>
      <c r="F1490" s="249"/>
    </row>
    <row r="1491" spans="1:6" x14ac:dyDescent="0.25">
      <c r="A1491" s="245"/>
      <c r="B1491" s="246"/>
      <c r="C1491" s="245"/>
      <c r="D1491" s="247"/>
      <c r="E1491" s="248"/>
      <c r="F1491" s="249"/>
    </row>
    <row r="1492" spans="1:6" x14ac:dyDescent="0.25">
      <c r="A1492" s="245"/>
      <c r="B1492" s="246"/>
      <c r="C1492" s="245"/>
      <c r="D1492" s="247"/>
      <c r="E1492" s="248"/>
      <c r="F1492" s="249"/>
    </row>
    <row r="1493" spans="1:6" x14ac:dyDescent="0.25">
      <c r="A1493" s="245"/>
      <c r="B1493" s="246"/>
      <c r="C1493" s="245"/>
      <c r="D1493" s="247"/>
      <c r="E1493" s="248"/>
      <c r="F1493" s="249"/>
    </row>
    <row r="1494" spans="1:6" x14ac:dyDescent="0.25">
      <c r="A1494" s="245"/>
      <c r="B1494" s="246"/>
      <c r="C1494" s="245"/>
      <c r="D1494" s="247"/>
      <c r="E1494" s="248"/>
      <c r="F1494" s="249"/>
    </row>
    <row r="1495" spans="1:6" x14ac:dyDescent="0.25">
      <c r="A1495" s="245"/>
      <c r="B1495" s="246"/>
      <c r="C1495" s="245"/>
      <c r="D1495" s="247"/>
      <c r="E1495" s="248"/>
      <c r="F1495" s="249"/>
    </row>
    <row r="1496" spans="1:6" x14ac:dyDescent="0.25">
      <c r="A1496" s="245"/>
      <c r="B1496" s="246"/>
      <c r="C1496" s="245"/>
      <c r="D1496" s="247"/>
      <c r="E1496" s="248"/>
      <c r="F1496" s="249"/>
    </row>
    <row r="1497" spans="1:6" x14ac:dyDescent="0.25">
      <c r="A1497" s="245"/>
      <c r="B1497" s="246"/>
      <c r="C1497" s="245"/>
      <c r="D1497" s="247"/>
      <c r="E1497" s="248"/>
      <c r="F1497" s="249"/>
    </row>
    <row r="1498" spans="1:6" x14ac:dyDescent="0.25">
      <c r="A1498" s="245"/>
      <c r="B1498" s="246"/>
      <c r="C1498" s="245"/>
      <c r="D1498" s="247"/>
      <c r="E1498" s="248"/>
      <c r="F1498" s="249"/>
    </row>
    <row r="1499" spans="1:6" x14ac:dyDescent="0.25">
      <c r="A1499" s="245"/>
      <c r="B1499" s="246"/>
      <c r="C1499" s="245"/>
      <c r="D1499" s="247"/>
      <c r="E1499" s="248"/>
      <c r="F1499" s="249"/>
    </row>
    <row r="1500" spans="1:6" x14ac:dyDescent="0.25">
      <c r="A1500" s="245"/>
      <c r="B1500" s="246"/>
      <c r="C1500" s="245"/>
      <c r="D1500" s="247"/>
      <c r="E1500" s="248"/>
      <c r="F1500" s="249"/>
    </row>
    <row r="1501" spans="1:6" x14ac:dyDescent="0.25">
      <c r="A1501" s="245"/>
      <c r="B1501" s="246"/>
      <c r="C1501" s="245"/>
      <c r="D1501" s="247"/>
      <c r="E1501" s="248"/>
      <c r="F1501" s="249"/>
    </row>
    <row r="1502" spans="1:6" x14ac:dyDescent="0.25">
      <c r="A1502" s="245"/>
      <c r="B1502" s="246"/>
      <c r="C1502" s="245"/>
      <c r="D1502" s="247"/>
      <c r="E1502" s="248"/>
      <c r="F1502" s="249"/>
    </row>
    <row r="1503" spans="1:6" x14ac:dyDescent="0.25">
      <c r="A1503" s="245"/>
      <c r="B1503" s="246"/>
      <c r="C1503" s="245"/>
      <c r="D1503" s="247"/>
      <c r="E1503" s="248"/>
      <c r="F1503" s="249"/>
    </row>
    <row r="1504" spans="1:6" x14ac:dyDescent="0.25">
      <c r="A1504" s="245"/>
      <c r="B1504" s="246"/>
      <c r="C1504" s="245"/>
      <c r="D1504" s="247"/>
      <c r="E1504" s="248"/>
      <c r="F1504" s="249"/>
    </row>
    <row r="1505" spans="1:6" x14ac:dyDescent="0.25">
      <c r="A1505" s="245"/>
      <c r="B1505" s="246"/>
      <c r="C1505" s="245"/>
      <c r="D1505" s="247"/>
      <c r="E1505" s="248"/>
      <c r="F1505" s="249"/>
    </row>
    <row r="1506" spans="1:6" x14ac:dyDescent="0.25">
      <c r="A1506" s="245"/>
      <c r="B1506" s="246"/>
      <c r="C1506" s="245"/>
      <c r="D1506" s="247"/>
      <c r="E1506" s="248"/>
      <c r="F1506" s="249"/>
    </row>
    <row r="1507" spans="1:6" x14ac:dyDescent="0.25">
      <c r="A1507" s="245"/>
      <c r="B1507" s="246"/>
      <c r="C1507" s="245"/>
      <c r="D1507" s="247"/>
      <c r="E1507" s="248"/>
      <c r="F1507" s="249"/>
    </row>
    <row r="1508" spans="1:6" x14ac:dyDescent="0.25">
      <c r="A1508" s="245"/>
      <c r="B1508" s="246"/>
      <c r="C1508" s="245"/>
      <c r="D1508" s="247"/>
      <c r="E1508" s="248"/>
      <c r="F1508" s="249"/>
    </row>
    <row r="1509" spans="1:6" x14ac:dyDescent="0.25">
      <c r="A1509" s="245"/>
      <c r="B1509" s="246"/>
      <c r="C1509" s="245"/>
      <c r="D1509" s="247"/>
      <c r="E1509" s="248"/>
      <c r="F1509" s="249"/>
    </row>
    <row r="1510" spans="1:6" x14ac:dyDescent="0.25">
      <c r="A1510" s="245"/>
      <c r="B1510" s="246"/>
      <c r="C1510" s="245"/>
      <c r="D1510" s="247"/>
      <c r="E1510" s="248"/>
      <c r="F1510" s="249"/>
    </row>
    <row r="1511" spans="1:6" x14ac:dyDescent="0.25">
      <c r="A1511" s="245"/>
      <c r="B1511" s="246"/>
      <c r="C1511" s="245"/>
      <c r="D1511" s="247"/>
      <c r="E1511" s="248"/>
      <c r="F1511" s="249"/>
    </row>
    <row r="1512" spans="1:6" x14ac:dyDescent="0.25">
      <c r="A1512" s="245"/>
      <c r="B1512" s="246"/>
      <c r="C1512" s="245"/>
      <c r="D1512" s="247"/>
      <c r="E1512" s="248"/>
      <c r="F1512" s="249"/>
    </row>
    <row r="1513" spans="1:6" x14ac:dyDescent="0.25">
      <c r="A1513" s="245"/>
      <c r="B1513" s="246"/>
      <c r="C1513" s="245"/>
      <c r="D1513" s="247"/>
      <c r="E1513" s="248"/>
      <c r="F1513" s="249"/>
    </row>
    <row r="1514" spans="1:6" x14ac:dyDescent="0.25">
      <c r="A1514" s="245"/>
      <c r="B1514" s="246"/>
      <c r="C1514" s="245"/>
      <c r="D1514" s="247"/>
      <c r="E1514" s="248"/>
      <c r="F1514" s="249"/>
    </row>
    <row r="1515" spans="1:6" x14ac:dyDescent="0.25">
      <c r="A1515" s="245"/>
      <c r="B1515" s="246"/>
      <c r="C1515" s="245"/>
      <c r="D1515" s="247"/>
      <c r="E1515" s="248"/>
      <c r="F1515" s="249"/>
    </row>
    <row r="1516" spans="1:6" x14ac:dyDescent="0.25">
      <c r="A1516" s="245"/>
      <c r="B1516" s="246"/>
      <c r="C1516" s="245"/>
      <c r="D1516" s="247"/>
      <c r="E1516" s="248"/>
      <c r="F1516" s="249"/>
    </row>
    <row r="1517" spans="1:6" x14ac:dyDescent="0.25">
      <c r="A1517" s="245"/>
      <c r="B1517" s="246"/>
      <c r="C1517" s="245"/>
      <c r="D1517" s="247"/>
      <c r="E1517" s="248"/>
      <c r="F1517" s="249"/>
    </row>
    <row r="1518" spans="1:6" x14ac:dyDescent="0.25">
      <c r="A1518" s="245"/>
      <c r="B1518" s="246"/>
      <c r="C1518" s="245"/>
      <c r="D1518" s="247"/>
      <c r="E1518" s="248"/>
      <c r="F1518" s="249"/>
    </row>
    <row r="1519" spans="1:6" x14ac:dyDescent="0.25">
      <c r="A1519" s="245"/>
      <c r="B1519" s="246"/>
      <c r="C1519" s="245"/>
      <c r="D1519" s="247"/>
      <c r="E1519" s="248"/>
      <c r="F1519" s="249"/>
    </row>
    <row r="1520" spans="1:6" x14ac:dyDescent="0.25">
      <c r="A1520" s="245"/>
      <c r="B1520" s="246"/>
      <c r="C1520" s="245"/>
      <c r="D1520" s="247"/>
      <c r="E1520" s="248"/>
      <c r="F1520" s="249"/>
    </row>
    <row r="1521" spans="1:6" x14ac:dyDescent="0.25">
      <c r="A1521" s="245"/>
      <c r="B1521" s="246"/>
      <c r="C1521" s="245"/>
      <c r="D1521" s="247"/>
      <c r="E1521" s="248"/>
      <c r="F1521" s="249"/>
    </row>
    <row r="1522" spans="1:6" x14ac:dyDescent="0.25">
      <c r="A1522" s="245"/>
      <c r="B1522" s="246"/>
      <c r="C1522" s="245"/>
      <c r="D1522" s="247"/>
      <c r="E1522" s="248"/>
      <c r="F1522" s="249"/>
    </row>
    <row r="1523" spans="1:6" x14ac:dyDescent="0.25">
      <c r="A1523" s="245"/>
      <c r="B1523" s="246"/>
      <c r="C1523" s="245"/>
      <c r="D1523" s="247"/>
      <c r="E1523" s="248"/>
      <c r="F1523" s="249"/>
    </row>
    <row r="1524" spans="1:6" x14ac:dyDescent="0.25">
      <c r="A1524" s="245"/>
      <c r="B1524" s="246"/>
      <c r="C1524" s="245"/>
      <c r="D1524" s="247"/>
      <c r="E1524" s="248"/>
      <c r="F1524" s="249"/>
    </row>
    <row r="1525" spans="1:6" x14ac:dyDescent="0.25">
      <c r="A1525" s="245"/>
      <c r="B1525" s="246"/>
      <c r="C1525" s="245"/>
      <c r="D1525" s="247"/>
      <c r="E1525" s="248"/>
      <c r="F1525" s="249"/>
    </row>
    <row r="1526" spans="1:6" x14ac:dyDescent="0.25">
      <c r="A1526" s="245"/>
      <c r="B1526" s="246"/>
      <c r="C1526" s="245"/>
      <c r="D1526" s="247"/>
      <c r="E1526" s="248"/>
      <c r="F1526" s="249"/>
    </row>
    <row r="1527" spans="1:6" x14ac:dyDescent="0.25">
      <c r="A1527" s="245"/>
      <c r="B1527" s="246"/>
      <c r="C1527" s="245"/>
      <c r="D1527" s="247"/>
      <c r="E1527" s="248"/>
      <c r="F1527" s="249"/>
    </row>
    <row r="1528" spans="1:6" x14ac:dyDescent="0.25">
      <c r="A1528" s="245"/>
      <c r="B1528" s="246"/>
      <c r="C1528" s="245"/>
      <c r="D1528" s="247"/>
      <c r="E1528" s="248"/>
      <c r="F1528" s="249"/>
    </row>
    <row r="1529" spans="1:6" x14ac:dyDescent="0.25">
      <c r="A1529" s="245"/>
      <c r="B1529" s="246"/>
      <c r="C1529" s="245"/>
      <c r="D1529" s="247"/>
      <c r="E1529" s="248"/>
      <c r="F1529" s="249"/>
    </row>
    <row r="1530" spans="1:6" x14ac:dyDescent="0.25">
      <c r="A1530" s="245"/>
      <c r="B1530" s="246"/>
      <c r="C1530" s="245"/>
      <c r="D1530" s="247"/>
      <c r="E1530" s="248"/>
      <c r="F1530" s="249"/>
    </row>
    <row r="1531" spans="1:6" x14ac:dyDescent="0.25">
      <c r="A1531" s="245"/>
      <c r="B1531" s="246"/>
      <c r="C1531" s="245"/>
      <c r="D1531" s="247"/>
      <c r="E1531" s="248"/>
      <c r="F1531" s="249"/>
    </row>
    <row r="1532" spans="1:6" x14ac:dyDescent="0.25">
      <c r="A1532" s="245"/>
      <c r="B1532" s="246"/>
      <c r="C1532" s="245"/>
      <c r="D1532" s="247"/>
      <c r="E1532" s="248"/>
      <c r="F1532" s="249"/>
    </row>
    <row r="1533" spans="1:6" x14ac:dyDescent="0.25">
      <c r="A1533" s="245"/>
      <c r="B1533" s="246"/>
      <c r="C1533" s="245"/>
      <c r="D1533" s="247"/>
      <c r="E1533" s="248"/>
      <c r="F1533" s="249"/>
    </row>
    <row r="1534" spans="1:6" x14ac:dyDescent="0.25">
      <c r="A1534" s="245"/>
      <c r="B1534" s="246"/>
      <c r="C1534" s="245"/>
      <c r="D1534" s="247"/>
      <c r="E1534" s="248"/>
      <c r="F1534" s="249"/>
    </row>
    <row r="1535" spans="1:6" x14ac:dyDescent="0.25">
      <c r="A1535" s="245"/>
      <c r="B1535" s="246"/>
      <c r="C1535" s="245"/>
      <c r="D1535" s="247"/>
      <c r="E1535" s="248"/>
      <c r="F1535" s="249"/>
    </row>
    <row r="1536" spans="1:6" x14ac:dyDescent="0.25">
      <c r="A1536" s="245"/>
      <c r="B1536" s="246"/>
      <c r="C1536" s="245"/>
      <c r="D1536" s="247"/>
      <c r="E1536" s="248"/>
      <c r="F1536" s="249"/>
    </row>
    <row r="1537" spans="1:6" x14ac:dyDescent="0.25">
      <c r="A1537" s="245"/>
      <c r="B1537" s="246"/>
      <c r="C1537" s="245"/>
      <c r="D1537" s="247"/>
      <c r="E1537" s="248"/>
      <c r="F1537" s="249"/>
    </row>
    <row r="1538" spans="1:6" x14ac:dyDescent="0.25">
      <c r="A1538" s="245"/>
      <c r="B1538" s="246"/>
      <c r="C1538" s="245"/>
      <c r="D1538" s="247"/>
      <c r="E1538" s="248"/>
      <c r="F1538" s="249"/>
    </row>
    <row r="1539" spans="1:6" x14ac:dyDescent="0.25">
      <c r="A1539" s="245"/>
      <c r="B1539" s="246"/>
      <c r="C1539" s="245"/>
      <c r="D1539" s="247"/>
      <c r="E1539" s="248"/>
      <c r="F1539" s="249"/>
    </row>
    <row r="1540" spans="1:6" x14ac:dyDescent="0.25">
      <c r="A1540" s="245"/>
      <c r="B1540" s="246"/>
      <c r="C1540" s="245"/>
      <c r="D1540" s="247"/>
      <c r="E1540" s="248"/>
      <c r="F1540" s="249"/>
    </row>
    <row r="1541" spans="1:6" x14ac:dyDescent="0.25">
      <c r="A1541" s="245"/>
      <c r="B1541" s="246"/>
      <c r="C1541" s="245"/>
      <c r="D1541" s="247"/>
      <c r="E1541" s="248"/>
      <c r="F1541" s="249"/>
    </row>
    <row r="1542" spans="1:6" x14ac:dyDescent="0.25">
      <c r="A1542" s="245"/>
      <c r="B1542" s="246"/>
      <c r="C1542" s="245"/>
      <c r="D1542" s="247"/>
      <c r="E1542" s="248"/>
      <c r="F1542" s="249"/>
    </row>
    <row r="1543" spans="1:6" x14ac:dyDescent="0.25">
      <c r="A1543" s="245"/>
      <c r="B1543" s="246"/>
      <c r="C1543" s="245"/>
      <c r="D1543" s="247"/>
      <c r="E1543" s="248"/>
      <c r="F1543" s="249"/>
    </row>
    <row r="1544" spans="1:6" x14ac:dyDescent="0.25">
      <c r="A1544" s="245"/>
      <c r="B1544" s="246"/>
      <c r="C1544" s="245"/>
      <c r="D1544" s="247"/>
      <c r="E1544" s="248"/>
      <c r="F1544" s="249"/>
    </row>
    <row r="1545" spans="1:6" x14ac:dyDescent="0.25">
      <c r="A1545" s="245"/>
      <c r="B1545" s="246"/>
      <c r="C1545" s="245"/>
      <c r="D1545" s="247"/>
      <c r="E1545" s="248"/>
      <c r="F1545" s="249"/>
    </row>
    <row r="1546" spans="1:6" x14ac:dyDescent="0.25">
      <c r="A1546" s="245"/>
      <c r="B1546" s="246"/>
      <c r="C1546" s="245"/>
      <c r="D1546" s="247"/>
      <c r="E1546" s="248"/>
      <c r="F1546" s="249"/>
    </row>
    <row r="1547" spans="1:6" x14ac:dyDescent="0.25">
      <c r="A1547" s="245"/>
      <c r="B1547" s="246"/>
      <c r="C1547" s="245"/>
      <c r="D1547" s="247"/>
      <c r="E1547" s="248"/>
      <c r="F1547" s="249"/>
    </row>
    <row r="1548" spans="1:6" x14ac:dyDescent="0.25">
      <c r="A1548" s="245"/>
      <c r="B1548" s="246"/>
      <c r="C1548" s="245"/>
      <c r="D1548" s="247"/>
      <c r="E1548" s="248"/>
      <c r="F1548" s="249"/>
    </row>
    <row r="1549" spans="1:6" x14ac:dyDescent="0.25">
      <c r="A1549" s="245"/>
      <c r="B1549" s="246"/>
      <c r="C1549" s="245"/>
      <c r="D1549" s="247"/>
      <c r="E1549" s="248"/>
      <c r="F1549" s="249"/>
    </row>
    <row r="1550" spans="1:6" x14ac:dyDescent="0.25">
      <c r="A1550" s="245"/>
      <c r="B1550" s="246"/>
      <c r="C1550" s="245"/>
      <c r="D1550" s="247"/>
      <c r="E1550" s="248"/>
      <c r="F1550" s="249"/>
    </row>
    <row r="1551" spans="1:6" x14ac:dyDescent="0.25">
      <c r="A1551" s="245"/>
      <c r="B1551" s="246"/>
      <c r="C1551" s="245"/>
      <c r="D1551" s="247"/>
      <c r="E1551" s="248"/>
      <c r="F1551" s="249"/>
    </row>
    <row r="1552" spans="1:6" x14ac:dyDescent="0.25">
      <c r="A1552" s="245"/>
      <c r="B1552" s="246"/>
      <c r="C1552" s="245"/>
      <c r="D1552" s="247"/>
      <c r="E1552" s="248"/>
      <c r="F1552" s="249"/>
    </row>
    <row r="1553" spans="1:6" x14ac:dyDescent="0.25">
      <c r="A1553" s="245"/>
      <c r="B1553" s="246"/>
      <c r="C1553" s="245"/>
      <c r="D1553" s="247"/>
      <c r="E1553" s="248"/>
      <c r="F1553" s="249"/>
    </row>
    <row r="1554" spans="1:6" x14ac:dyDescent="0.25">
      <c r="A1554" s="245"/>
      <c r="B1554" s="246"/>
      <c r="C1554" s="245"/>
      <c r="D1554" s="247"/>
      <c r="E1554" s="248"/>
      <c r="F1554" s="249"/>
    </row>
    <row r="1555" spans="1:6" x14ac:dyDescent="0.25">
      <c r="A1555" s="245"/>
      <c r="B1555" s="246"/>
      <c r="C1555" s="245"/>
      <c r="D1555" s="247"/>
      <c r="E1555" s="248"/>
      <c r="F1555" s="249"/>
    </row>
    <row r="1556" spans="1:6" x14ac:dyDescent="0.25">
      <c r="A1556" s="245"/>
      <c r="B1556" s="246"/>
      <c r="C1556" s="245"/>
      <c r="D1556" s="247"/>
      <c r="E1556" s="248"/>
      <c r="F1556" s="249"/>
    </row>
    <row r="1557" spans="1:6" x14ac:dyDescent="0.25">
      <c r="A1557" s="245"/>
      <c r="B1557" s="246"/>
      <c r="C1557" s="245"/>
      <c r="D1557" s="247"/>
      <c r="E1557" s="248"/>
      <c r="F1557" s="249"/>
    </row>
    <row r="1558" spans="1:6" x14ac:dyDescent="0.25">
      <c r="A1558" s="245"/>
      <c r="B1558" s="246"/>
      <c r="C1558" s="245"/>
      <c r="D1558" s="247"/>
      <c r="E1558" s="248"/>
      <c r="F1558" s="249"/>
    </row>
    <row r="1559" spans="1:6" x14ac:dyDescent="0.25">
      <c r="A1559" s="245"/>
      <c r="B1559" s="246"/>
      <c r="C1559" s="245"/>
      <c r="D1559" s="247"/>
      <c r="E1559" s="248"/>
      <c r="F1559" s="249"/>
    </row>
    <row r="1560" spans="1:6" x14ac:dyDescent="0.25">
      <c r="A1560" s="245"/>
      <c r="B1560" s="246"/>
      <c r="C1560" s="245"/>
      <c r="D1560" s="247"/>
      <c r="E1560" s="248"/>
      <c r="F1560" s="249"/>
    </row>
    <row r="1561" spans="1:6" x14ac:dyDescent="0.25">
      <c r="A1561" s="245"/>
      <c r="B1561" s="246"/>
      <c r="C1561" s="245"/>
      <c r="D1561" s="247"/>
      <c r="E1561" s="248"/>
      <c r="F1561" s="249"/>
    </row>
    <row r="1562" spans="1:6" x14ac:dyDescent="0.25">
      <c r="A1562" s="245"/>
      <c r="B1562" s="246"/>
      <c r="C1562" s="245"/>
      <c r="D1562" s="247"/>
      <c r="E1562" s="248"/>
      <c r="F1562" s="249"/>
    </row>
    <row r="1563" spans="1:6" x14ac:dyDescent="0.25">
      <c r="A1563" s="245"/>
      <c r="B1563" s="246"/>
      <c r="C1563" s="245"/>
      <c r="D1563" s="247"/>
      <c r="E1563" s="248"/>
      <c r="F1563" s="249"/>
    </row>
    <row r="1564" spans="1:6" x14ac:dyDescent="0.25">
      <c r="A1564" s="245"/>
      <c r="B1564" s="246"/>
      <c r="C1564" s="245"/>
      <c r="D1564" s="247"/>
      <c r="E1564" s="248"/>
      <c r="F1564" s="249"/>
    </row>
    <row r="1565" spans="1:6" x14ac:dyDescent="0.25">
      <c r="A1565" s="245"/>
      <c r="B1565" s="246"/>
      <c r="C1565" s="245"/>
      <c r="D1565" s="247"/>
      <c r="E1565" s="248"/>
      <c r="F1565" s="249"/>
    </row>
    <row r="1566" spans="1:6" x14ac:dyDescent="0.25">
      <c r="A1566" s="245"/>
      <c r="B1566" s="246"/>
      <c r="C1566" s="245"/>
      <c r="D1566" s="247"/>
      <c r="E1566" s="248"/>
      <c r="F1566" s="249"/>
    </row>
    <row r="1567" spans="1:6" x14ac:dyDescent="0.25">
      <c r="A1567" s="245"/>
      <c r="B1567" s="246"/>
      <c r="C1567" s="245"/>
      <c r="D1567" s="247"/>
      <c r="E1567" s="248"/>
      <c r="F1567" s="249"/>
    </row>
    <row r="1568" spans="1:6" x14ac:dyDescent="0.25">
      <c r="A1568" s="245"/>
      <c r="B1568" s="246"/>
      <c r="C1568" s="245"/>
      <c r="D1568" s="247"/>
      <c r="E1568" s="248"/>
      <c r="F1568" s="249"/>
    </row>
    <row r="1569" spans="1:6" x14ac:dyDescent="0.25">
      <c r="A1569" s="245"/>
      <c r="B1569" s="246"/>
      <c r="C1569" s="245"/>
      <c r="D1569" s="247"/>
      <c r="E1569" s="248"/>
      <c r="F1569" s="249"/>
    </row>
    <row r="1570" spans="1:6" x14ac:dyDescent="0.25">
      <c r="A1570" s="245"/>
      <c r="B1570" s="246"/>
      <c r="C1570" s="245"/>
      <c r="D1570" s="247"/>
      <c r="E1570" s="248"/>
      <c r="F1570" s="249"/>
    </row>
    <row r="1571" spans="1:6" x14ac:dyDescent="0.25">
      <c r="A1571" s="245"/>
      <c r="B1571" s="246"/>
      <c r="C1571" s="245"/>
      <c r="D1571" s="247"/>
      <c r="E1571" s="248"/>
      <c r="F1571" s="249"/>
    </row>
    <row r="1572" spans="1:6" x14ac:dyDescent="0.25">
      <c r="A1572" s="245"/>
      <c r="B1572" s="246"/>
      <c r="C1572" s="245"/>
      <c r="D1572" s="247"/>
      <c r="E1572" s="248"/>
      <c r="F1572" s="249"/>
    </row>
    <row r="1573" spans="1:6" x14ac:dyDescent="0.25">
      <c r="A1573" s="245"/>
      <c r="B1573" s="246"/>
      <c r="C1573" s="245"/>
      <c r="D1573" s="247"/>
      <c r="E1573" s="248"/>
      <c r="F1573" s="249"/>
    </row>
    <row r="1574" spans="1:6" x14ac:dyDescent="0.25">
      <c r="A1574" s="245"/>
      <c r="B1574" s="246"/>
      <c r="C1574" s="245"/>
      <c r="D1574" s="247"/>
      <c r="E1574" s="248"/>
      <c r="F1574" s="249"/>
    </row>
    <row r="1575" spans="1:6" x14ac:dyDescent="0.25">
      <c r="A1575" s="245"/>
      <c r="B1575" s="246"/>
      <c r="C1575" s="245"/>
      <c r="D1575" s="247"/>
      <c r="E1575" s="248"/>
      <c r="F1575" s="249"/>
    </row>
    <row r="1576" spans="1:6" x14ac:dyDescent="0.25">
      <c r="A1576" s="245"/>
      <c r="B1576" s="246"/>
      <c r="C1576" s="245"/>
      <c r="D1576" s="247"/>
      <c r="E1576" s="248"/>
      <c r="F1576" s="249"/>
    </row>
    <row r="1577" spans="1:6" x14ac:dyDescent="0.25">
      <c r="A1577" s="245"/>
      <c r="B1577" s="246"/>
      <c r="C1577" s="245"/>
      <c r="D1577" s="247"/>
      <c r="E1577" s="248"/>
      <c r="F1577" s="249"/>
    </row>
    <row r="1578" spans="1:6" x14ac:dyDescent="0.25">
      <c r="A1578" s="245"/>
      <c r="B1578" s="246"/>
      <c r="C1578" s="245"/>
      <c r="D1578" s="247"/>
      <c r="E1578" s="248"/>
      <c r="F1578" s="249"/>
    </row>
    <row r="1579" spans="1:6" x14ac:dyDescent="0.25">
      <c r="A1579" s="245"/>
      <c r="B1579" s="246"/>
      <c r="C1579" s="245"/>
      <c r="D1579" s="247"/>
      <c r="E1579" s="248"/>
      <c r="F1579" s="249"/>
    </row>
    <row r="1580" spans="1:6" x14ac:dyDescent="0.25">
      <c r="A1580" s="245"/>
      <c r="B1580" s="246"/>
      <c r="C1580" s="245"/>
      <c r="D1580" s="247"/>
      <c r="E1580" s="248"/>
      <c r="F1580" s="249"/>
    </row>
    <row r="1581" spans="1:6" x14ac:dyDescent="0.25">
      <c r="A1581" s="245"/>
      <c r="B1581" s="246"/>
      <c r="C1581" s="245"/>
      <c r="D1581" s="247"/>
      <c r="E1581" s="248"/>
      <c r="F1581" s="249"/>
    </row>
    <row r="1582" spans="1:6" x14ac:dyDescent="0.25">
      <c r="A1582" s="245"/>
      <c r="B1582" s="246"/>
      <c r="C1582" s="245"/>
      <c r="D1582" s="247"/>
      <c r="E1582" s="248"/>
      <c r="F1582" s="249"/>
    </row>
    <row r="1583" spans="1:6" x14ac:dyDescent="0.25">
      <c r="A1583" s="245"/>
      <c r="B1583" s="246"/>
      <c r="C1583" s="245"/>
      <c r="D1583" s="247"/>
      <c r="E1583" s="248"/>
      <c r="F1583" s="249"/>
    </row>
    <row r="1584" spans="1:6" x14ac:dyDescent="0.25">
      <c r="A1584" s="245"/>
      <c r="B1584" s="246"/>
      <c r="C1584" s="245"/>
      <c r="D1584" s="247"/>
      <c r="E1584" s="248"/>
      <c r="F1584" s="249"/>
    </row>
    <row r="1585" spans="1:6" x14ac:dyDescent="0.25">
      <c r="A1585" s="245"/>
      <c r="B1585" s="246"/>
      <c r="C1585" s="245"/>
      <c r="D1585" s="247"/>
      <c r="E1585" s="248"/>
      <c r="F1585" s="249"/>
    </row>
    <row r="1586" spans="1:6" x14ac:dyDescent="0.25">
      <c r="A1586" s="245"/>
      <c r="B1586" s="246"/>
      <c r="C1586" s="245"/>
      <c r="D1586" s="247"/>
      <c r="E1586" s="248"/>
      <c r="F1586" s="249"/>
    </row>
    <row r="1587" spans="1:6" x14ac:dyDescent="0.25">
      <c r="A1587" s="245"/>
      <c r="B1587" s="246"/>
      <c r="C1587" s="245"/>
      <c r="D1587" s="247"/>
      <c r="E1587" s="248"/>
      <c r="F1587" s="249"/>
    </row>
    <row r="1588" spans="1:6" x14ac:dyDescent="0.25">
      <c r="A1588" s="245"/>
      <c r="B1588" s="246"/>
      <c r="C1588" s="245"/>
      <c r="D1588" s="247"/>
      <c r="E1588" s="248"/>
      <c r="F1588" s="249"/>
    </row>
    <row r="1589" spans="1:6" x14ac:dyDescent="0.25">
      <c r="A1589" s="245"/>
      <c r="B1589" s="246"/>
      <c r="C1589" s="245"/>
      <c r="D1589" s="247"/>
      <c r="E1589" s="248"/>
      <c r="F1589" s="249"/>
    </row>
    <row r="1590" spans="1:6" x14ac:dyDescent="0.25">
      <c r="A1590" s="245"/>
      <c r="B1590" s="246"/>
      <c r="C1590" s="245"/>
      <c r="D1590" s="247"/>
      <c r="E1590" s="248"/>
      <c r="F1590" s="249"/>
    </row>
    <row r="1591" spans="1:6" x14ac:dyDescent="0.25">
      <c r="A1591" s="245"/>
      <c r="B1591" s="246"/>
      <c r="C1591" s="245"/>
      <c r="D1591" s="247"/>
      <c r="E1591" s="248"/>
      <c r="F1591" s="249"/>
    </row>
    <row r="1592" spans="1:6" x14ac:dyDescent="0.25">
      <c r="A1592" s="245"/>
      <c r="B1592" s="246"/>
      <c r="C1592" s="245"/>
      <c r="D1592" s="247"/>
      <c r="E1592" s="248"/>
      <c r="F1592" s="249"/>
    </row>
    <row r="1593" spans="1:6" x14ac:dyDescent="0.25">
      <c r="A1593" s="245"/>
      <c r="B1593" s="246"/>
      <c r="C1593" s="245"/>
      <c r="D1593" s="247"/>
      <c r="E1593" s="248"/>
      <c r="F1593" s="249"/>
    </row>
    <row r="1594" spans="1:6" x14ac:dyDescent="0.25">
      <c r="A1594" s="245"/>
      <c r="B1594" s="246"/>
      <c r="C1594" s="245"/>
      <c r="D1594" s="247"/>
      <c r="E1594" s="248"/>
      <c r="F1594" s="249"/>
    </row>
    <row r="1595" spans="1:6" x14ac:dyDescent="0.25">
      <c r="A1595" s="245"/>
      <c r="B1595" s="246"/>
      <c r="C1595" s="245"/>
      <c r="D1595" s="247"/>
      <c r="E1595" s="248"/>
      <c r="F1595" s="249"/>
    </row>
    <row r="1596" spans="1:6" x14ac:dyDescent="0.25">
      <c r="A1596" s="245"/>
      <c r="B1596" s="246"/>
      <c r="C1596" s="245"/>
      <c r="D1596" s="247"/>
      <c r="E1596" s="248"/>
      <c r="F1596" s="249"/>
    </row>
    <row r="1597" spans="1:6" x14ac:dyDescent="0.25">
      <c r="A1597" s="245"/>
      <c r="B1597" s="246"/>
      <c r="C1597" s="245"/>
      <c r="D1597" s="247"/>
      <c r="E1597" s="248"/>
      <c r="F1597" s="249"/>
    </row>
    <row r="1598" spans="1:6" x14ac:dyDescent="0.25">
      <c r="A1598" s="245"/>
      <c r="B1598" s="246"/>
      <c r="C1598" s="245"/>
      <c r="D1598" s="247"/>
      <c r="E1598" s="248"/>
      <c r="F1598" s="249"/>
    </row>
    <row r="1599" spans="1:6" x14ac:dyDescent="0.25">
      <c r="A1599" s="245"/>
      <c r="B1599" s="246"/>
      <c r="C1599" s="245"/>
      <c r="D1599" s="247"/>
      <c r="E1599" s="248"/>
      <c r="F1599" s="249"/>
    </row>
    <row r="1600" spans="1:6" x14ac:dyDescent="0.25">
      <c r="A1600" s="245"/>
      <c r="B1600" s="246"/>
      <c r="C1600" s="245"/>
      <c r="D1600" s="247"/>
      <c r="E1600" s="248"/>
      <c r="F1600" s="249"/>
    </row>
    <row r="1601" spans="1:6" x14ac:dyDescent="0.25">
      <c r="A1601" s="245"/>
      <c r="B1601" s="246"/>
      <c r="C1601" s="245"/>
      <c r="D1601" s="247"/>
      <c r="E1601" s="248"/>
      <c r="F1601" s="249"/>
    </row>
    <row r="1602" spans="1:6" x14ac:dyDescent="0.25">
      <c r="A1602" s="245"/>
      <c r="B1602" s="246"/>
      <c r="C1602" s="245"/>
      <c r="D1602" s="247"/>
      <c r="E1602" s="248"/>
      <c r="F1602" s="249"/>
    </row>
    <row r="1603" spans="1:6" x14ac:dyDescent="0.25">
      <c r="A1603" s="245"/>
      <c r="B1603" s="246"/>
      <c r="C1603" s="245"/>
      <c r="D1603" s="247"/>
      <c r="E1603" s="248"/>
      <c r="F1603" s="249"/>
    </row>
    <row r="1604" spans="1:6" x14ac:dyDescent="0.25">
      <c r="A1604" s="245"/>
      <c r="B1604" s="246"/>
      <c r="C1604" s="245"/>
      <c r="D1604" s="247"/>
      <c r="E1604" s="248"/>
      <c r="F1604" s="249"/>
    </row>
    <row r="1605" spans="1:6" x14ac:dyDescent="0.25">
      <c r="A1605" s="245"/>
      <c r="B1605" s="246"/>
      <c r="C1605" s="245"/>
      <c r="D1605" s="247"/>
      <c r="E1605" s="248"/>
      <c r="F1605" s="249"/>
    </row>
    <row r="1606" spans="1:6" x14ac:dyDescent="0.25">
      <c r="A1606" s="245"/>
      <c r="B1606" s="246"/>
      <c r="C1606" s="245"/>
      <c r="D1606" s="247"/>
      <c r="E1606" s="248"/>
      <c r="F1606" s="249"/>
    </row>
    <row r="1607" spans="1:6" x14ac:dyDescent="0.25">
      <c r="A1607" s="245"/>
      <c r="B1607" s="246"/>
      <c r="C1607" s="245"/>
      <c r="D1607" s="247"/>
      <c r="E1607" s="248"/>
      <c r="F1607" s="249"/>
    </row>
    <row r="1608" spans="1:6" x14ac:dyDescent="0.25">
      <c r="A1608" s="245"/>
      <c r="B1608" s="246"/>
      <c r="C1608" s="245"/>
      <c r="D1608" s="247"/>
      <c r="E1608" s="248"/>
      <c r="F1608" s="249"/>
    </row>
    <row r="1609" spans="1:6" x14ac:dyDescent="0.25">
      <c r="A1609" s="245"/>
      <c r="B1609" s="246"/>
      <c r="C1609" s="245"/>
      <c r="D1609" s="247"/>
      <c r="E1609" s="248"/>
      <c r="F1609" s="249"/>
    </row>
    <row r="1610" spans="1:6" x14ac:dyDescent="0.25">
      <c r="A1610" s="245"/>
      <c r="B1610" s="246"/>
      <c r="C1610" s="245"/>
      <c r="D1610" s="247"/>
      <c r="E1610" s="248"/>
      <c r="F1610" s="249"/>
    </row>
    <row r="1611" spans="1:6" x14ac:dyDescent="0.25">
      <c r="A1611" s="245"/>
      <c r="B1611" s="246"/>
      <c r="C1611" s="245"/>
      <c r="D1611" s="247"/>
      <c r="E1611" s="248"/>
      <c r="F1611" s="249"/>
    </row>
    <row r="1612" spans="1:6" x14ac:dyDescent="0.25">
      <c r="A1612" s="245"/>
      <c r="B1612" s="246"/>
      <c r="C1612" s="245"/>
      <c r="D1612" s="247"/>
      <c r="E1612" s="248"/>
      <c r="F1612" s="249"/>
    </row>
    <row r="1613" spans="1:6" x14ac:dyDescent="0.25">
      <c r="A1613" s="245"/>
      <c r="B1613" s="246"/>
      <c r="C1613" s="245"/>
      <c r="D1613" s="247"/>
      <c r="E1613" s="248"/>
      <c r="F1613" s="249"/>
    </row>
    <row r="1614" spans="1:6" x14ac:dyDescent="0.25">
      <c r="A1614" s="245"/>
      <c r="B1614" s="246"/>
      <c r="C1614" s="245"/>
      <c r="D1614" s="247"/>
      <c r="E1614" s="248"/>
      <c r="F1614" s="249"/>
    </row>
    <row r="1615" spans="1:6" x14ac:dyDescent="0.25">
      <c r="A1615" s="245"/>
      <c r="B1615" s="246"/>
      <c r="C1615" s="245"/>
      <c r="D1615" s="247"/>
      <c r="E1615" s="248"/>
      <c r="F1615" s="249"/>
    </row>
    <row r="1616" spans="1:6" x14ac:dyDescent="0.25">
      <c r="A1616" s="245"/>
      <c r="B1616" s="246"/>
      <c r="C1616" s="245"/>
      <c r="D1616" s="247"/>
      <c r="E1616" s="248"/>
      <c r="F1616" s="249"/>
    </row>
    <row r="1617" spans="1:6" x14ac:dyDescent="0.25">
      <c r="A1617" s="245"/>
      <c r="B1617" s="246"/>
      <c r="C1617" s="245"/>
      <c r="D1617" s="247"/>
      <c r="E1617" s="248"/>
      <c r="F1617" s="249"/>
    </row>
    <row r="1618" spans="1:6" x14ac:dyDescent="0.25">
      <c r="A1618" s="245"/>
      <c r="B1618" s="246"/>
      <c r="C1618" s="245"/>
      <c r="D1618" s="247"/>
      <c r="E1618" s="248"/>
      <c r="F1618" s="249"/>
    </row>
    <row r="1619" spans="1:6" x14ac:dyDescent="0.25">
      <c r="A1619" s="245"/>
      <c r="B1619" s="246"/>
      <c r="C1619" s="245"/>
      <c r="D1619" s="247"/>
      <c r="E1619" s="248"/>
      <c r="F1619" s="249"/>
    </row>
    <row r="1620" spans="1:6" x14ac:dyDescent="0.25">
      <c r="A1620" s="245"/>
      <c r="B1620" s="246"/>
      <c r="C1620" s="245"/>
      <c r="D1620" s="247"/>
      <c r="E1620" s="248"/>
      <c r="F1620" s="249"/>
    </row>
    <row r="1621" spans="1:6" x14ac:dyDescent="0.25">
      <c r="A1621" s="245"/>
      <c r="B1621" s="246"/>
      <c r="C1621" s="245"/>
      <c r="D1621" s="247"/>
      <c r="E1621" s="248"/>
      <c r="F1621" s="249"/>
    </row>
    <row r="1622" spans="1:6" x14ac:dyDescent="0.25">
      <c r="A1622" s="245"/>
      <c r="B1622" s="246"/>
      <c r="C1622" s="245"/>
      <c r="D1622" s="247"/>
      <c r="E1622" s="248"/>
      <c r="F1622" s="249"/>
    </row>
    <row r="1623" spans="1:6" x14ac:dyDescent="0.25">
      <c r="A1623" s="245"/>
      <c r="B1623" s="246"/>
      <c r="C1623" s="245"/>
      <c r="D1623" s="247"/>
      <c r="E1623" s="248"/>
      <c r="F1623" s="249"/>
    </row>
    <row r="1624" spans="1:6" x14ac:dyDescent="0.25">
      <c r="A1624" s="245"/>
      <c r="B1624" s="246"/>
      <c r="C1624" s="245"/>
      <c r="D1624" s="247"/>
      <c r="E1624" s="248"/>
      <c r="F1624" s="249"/>
    </row>
    <row r="1625" spans="1:6" x14ac:dyDescent="0.25">
      <c r="A1625" s="245"/>
      <c r="B1625" s="246"/>
      <c r="C1625" s="245"/>
      <c r="D1625" s="247"/>
      <c r="E1625" s="248"/>
      <c r="F1625" s="249"/>
    </row>
    <row r="1626" spans="1:6" x14ac:dyDescent="0.25">
      <c r="A1626" s="245"/>
      <c r="B1626" s="246"/>
      <c r="C1626" s="245"/>
      <c r="D1626" s="247"/>
      <c r="E1626" s="248"/>
      <c r="F1626" s="249"/>
    </row>
    <row r="1627" spans="1:6" x14ac:dyDescent="0.25">
      <c r="A1627" s="245"/>
      <c r="B1627" s="246"/>
      <c r="C1627" s="245"/>
      <c r="D1627" s="247"/>
      <c r="E1627" s="248"/>
      <c r="F1627" s="249"/>
    </row>
    <row r="1628" spans="1:6" x14ac:dyDescent="0.25">
      <c r="A1628" s="245"/>
      <c r="B1628" s="246"/>
      <c r="C1628" s="245"/>
      <c r="D1628" s="247"/>
      <c r="E1628" s="248"/>
      <c r="F1628" s="249"/>
    </row>
    <row r="1629" spans="1:6" x14ac:dyDescent="0.25">
      <c r="A1629" s="245"/>
      <c r="B1629" s="246"/>
      <c r="C1629" s="245"/>
      <c r="D1629" s="247"/>
      <c r="E1629" s="248"/>
      <c r="F1629" s="249"/>
    </row>
    <row r="1630" spans="1:6" x14ac:dyDescent="0.25">
      <c r="A1630" s="245"/>
      <c r="B1630" s="246"/>
      <c r="C1630" s="245"/>
      <c r="D1630" s="247"/>
      <c r="E1630" s="248"/>
      <c r="F1630" s="249"/>
    </row>
    <row r="1631" spans="1:6" x14ac:dyDescent="0.25">
      <c r="A1631" s="245"/>
      <c r="B1631" s="246"/>
      <c r="C1631" s="245"/>
      <c r="D1631" s="247"/>
      <c r="E1631" s="248"/>
      <c r="F1631" s="249"/>
    </row>
    <row r="1632" spans="1:6" x14ac:dyDescent="0.25">
      <c r="A1632" s="245"/>
      <c r="B1632" s="246"/>
      <c r="C1632" s="245"/>
      <c r="D1632" s="247"/>
      <c r="E1632" s="248"/>
      <c r="F1632" s="249"/>
    </row>
    <row r="1633" spans="1:6" x14ac:dyDescent="0.25">
      <c r="A1633" s="245"/>
      <c r="B1633" s="246"/>
      <c r="C1633" s="245"/>
      <c r="D1633" s="247"/>
      <c r="E1633" s="248"/>
      <c r="F1633" s="249"/>
    </row>
    <row r="1634" spans="1:6" x14ac:dyDescent="0.25">
      <c r="A1634" s="245"/>
      <c r="B1634" s="246"/>
      <c r="C1634" s="245"/>
      <c r="D1634" s="247"/>
      <c r="E1634" s="248"/>
      <c r="F1634" s="249"/>
    </row>
    <row r="1635" spans="1:6" x14ac:dyDescent="0.25">
      <c r="A1635" s="245"/>
      <c r="B1635" s="246"/>
      <c r="C1635" s="245"/>
      <c r="D1635" s="247"/>
      <c r="E1635" s="248"/>
      <c r="F1635" s="249"/>
    </row>
    <row r="1636" spans="1:6" x14ac:dyDescent="0.25">
      <c r="A1636" s="245"/>
      <c r="B1636" s="246"/>
      <c r="C1636" s="245"/>
      <c r="D1636" s="247"/>
      <c r="E1636" s="248"/>
      <c r="F1636" s="249"/>
    </row>
    <row r="1637" spans="1:6" x14ac:dyDescent="0.25">
      <c r="A1637" s="245"/>
      <c r="B1637" s="246"/>
      <c r="C1637" s="245"/>
      <c r="D1637" s="247"/>
      <c r="E1637" s="248"/>
      <c r="F1637" s="249"/>
    </row>
    <row r="1638" spans="1:6" x14ac:dyDescent="0.25">
      <c r="A1638" s="245"/>
      <c r="B1638" s="246"/>
      <c r="C1638" s="245"/>
      <c r="D1638" s="247"/>
      <c r="E1638" s="248"/>
      <c r="F1638" s="249"/>
    </row>
    <row r="1639" spans="1:6" x14ac:dyDescent="0.25">
      <c r="A1639" s="245"/>
      <c r="B1639" s="246"/>
      <c r="C1639" s="245"/>
      <c r="D1639" s="247"/>
      <c r="E1639" s="248"/>
      <c r="F1639" s="249"/>
    </row>
    <row r="1640" spans="1:6" x14ac:dyDescent="0.25">
      <c r="A1640" s="245"/>
      <c r="B1640" s="246"/>
      <c r="C1640" s="245"/>
      <c r="D1640" s="247"/>
      <c r="E1640" s="248"/>
      <c r="F1640" s="249"/>
    </row>
    <row r="1641" spans="1:6" x14ac:dyDescent="0.25">
      <c r="A1641" s="245"/>
      <c r="B1641" s="246"/>
      <c r="C1641" s="245"/>
      <c r="D1641" s="247"/>
      <c r="E1641" s="248"/>
      <c r="F1641" s="249"/>
    </row>
    <row r="1642" spans="1:6" x14ac:dyDescent="0.25">
      <c r="A1642" s="245"/>
      <c r="B1642" s="246"/>
      <c r="C1642" s="245"/>
      <c r="D1642" s="247"/>
      <c r="E1642" s="248"/>
      <c r="F1642" s="249"/>
    </row>
    <row r="1643" spans="1:6" x14ac:dyDescent="0.25">
      <c r="A1643" s="245"/>
      <c r="B1643" s="246"/>
      <c r="C1643" s="245"/>
      <c r="D1643" s="247"/>
      <c r="E1643" s="248"/>
      <c r="F1643" s="249"/>
    </row>
    <row r="1644" spans="1:6" x14ac:dyDescent="0.25">
      <c r="A1644" s="245"/>
      <c r="B1644" s="246"/>
      <c r="C1644" s="245"/>
      <c r="D1644" s="247"/>
      <c r="E1644" s="248"/>
      <c r="F1644" s="249"/>
    </row>
    <row r="1645" spans="1:6" x14ac:dyDescent="0.25">
      <c r="A1645" s="245"/>
      <c r="B1645" s="246"/>
      <c r="C1645" s="245"/>
      <c r="D1645" s="247"/>
      <c r="E1645" s="248"/>
      <c r="F1645" s="249"/>
    </row>
    <row r="1646" spans="1:6" x14ac:dyDescent="0.25">
      <c r="A1646" s="245"/>
      <c r="B1646" s="246"/>
      <c r="C1646" s="245"/>
      <c r="D1646" s="247"/>
      <c r="E1646" s="248"/>
      <c r="F1646" s="249"/>
    </row>
    <row r="1647" spans="1:6" x14ac:dyDescent="0.25">
      <c r="A1647" s="245"/>
      <c r="B1647" s="246"/>
      <c r="C1647" s="245"/>
      <c r="D1647" s="247"/>
      <c r="E1647" s="248"/>
      <c r="F1647" s="249"/>
    </row>
    <row r="1648" spans="1:6" x14ac:dyDescent="0.25">
      <c r="A1648" s="245"/>
      <c r="B1648" s="246"/>
      <c r="C1648" s="245"/>
      <c r="D1648" s="247"/>
      <c r="E1648" s="248"/>
      <c r="F1648" s="249"/>
    </row>
    <row r="1649" spans="1:6" x14ac:dyDescent="0.25">
      <c r="A1649" s="245"/>
      <c r="B1649" s="246"/>
      <c r="C1649" s="245"/>
      <c r="D1649" s="247"/>
      <c r="E1649" s="248"/>
      <c r="F1649" s="249"/>
    </row>
    <row r="1650" spans="1:6" x14ac:dyDescent="0.25">
      <c r="A1650" s="245"/>
      <c r="B1650" s="246"/>
      <c r="C1650" s="245"/>
      <c r="D1650" s="247"/>
      <c r="E1650" s="248"/>
      <c r="F1650" s="249"/>
    </row>
    <row r="1651" spans="1:6" x14ac:dyDescent="0.25">
      <c r="A1651" s="245"/>
      <c r="B1651" s="246"/>
      <c r="C1651" s="245"/>
      <c r="D1651" s="247"/>
      <c r="E1651" s="248"/>
      <c r="F1651" s="249"/>
    </row>
    <row r="1652" spans="1:6" x14ac:dyDescent="0.25">
      <c r="A1652" s="245"/>
      <c r="B1652" s="246"/>
      <c r="C1652" s="245"/>
      <c r="D1652" s="247"/>
      <c r="E1652" s="248"/>
      <c r="F1652" s="249"/>
    </row>
    <row r="1653" spans="1:6" x14ac:dyDescent="0.25">
      <c r="A1653" s="245"/>
      <c r="B1653" s="246"/>
      <c r="C1653" s="245"/>
      <c r="D1653" s="247"/>
      <c r="E1653" s="248"/>
      <c r="F1653" s="249"/>
    </row>
    <row r="1654" spans="1:6" x14ac:dyDescent="0.25">
      <c r="A1654" s="245"/>
      <c r="B1654" s="246"/>
      <c r="C1654" s="245"/>
      <c r="D1654" s="247"/>
      <c r="E1654" s="248"/>
      <c r="F1654" s="249"/>
    </row>
    <row r="1655" spans="1:6" x14ac:dyDescent="0.25">
      <c r="A1655" s="245"/>
      <c r="B1655" s="246"/>
      <c r="C1655" s="245"/>
      <c r="D1655" s="247"/>
      <c r="E1655" s="248"/>
      <c r="F1655" s="249"/>
    </row>
    <row r="1656" spans="1:6" x14ac:dyDescent="0.25">
      <c r="A1656" s="245"/>
      <c r="B1656" s="246"/>
      <c r="C1656" s="245"/>
      <c r="D1656" s="247"/>
      <c r="E1656" s="248"/>
      <c r="F1656" s="249"/>
    </row>
    <row r="1657" spans="1:6" x14ac:dyDescent="0.25">
      <c r="A1657" s="245"/>
      <c r="B1657" s="246"/>
      <c r="C1657" s="245"/>
      <c r="D1657" s="247"/>
      <c r="E1657" s="248"/>
      <c r="F1657" s="249"/>
    </row>
    <row r="1658" spans="1:6" x14ac:dyDescent="0.25">
      <c r="A1658" s="245"/>
      <c r="B1658" s="246"/>
      <c r="C1658" s="245"/>
      <c r="D1658" s="247"/>
      <c r="E1658" s="248"/>
      <c r="F1658" s="249"/>
    </row>
    <row r="1659" spans="1:6" x14ac:dyDescent="0.25">
      <c r="A1659" s="245"/>
      <c r="B1659" s="246"/>
      <c r="C1659" s="245"/>
      <c r="D1659" s="247"/>
      <c r="E1659" s="248"/>
      <c r="F1659" s="249"/>
    </row>
    <row r="1660" spans="1:6" x14ac:dyDescent="0.25">
      <c r="A1660" s="245"/>
      <c r="B1660" s="246"/>
      <c r="C1660" s="245"/>
      <c r="D1660" s="247"/>
      <c r="E1660" s="248"/>
      <c r="F1660" s="249"/>
    </row>
    <row r="1661" spans="1:6" x14ac:dyDescent="0.25">
      <c r="A1661" s="245"/>
      <c r="B1661" s="246"/>
      <c r="C1661" s="245"/>
      <c r="D1661" s="247"/>
      <c r="E1661" s="248"/>
      <c r="F1661" s="249"/>
    </row>
    <row r="1662" spans="1:6" x14ac:dyDescent="0.25">
      <c r="A1662" s="245"/>
      <c r="B1662" s="246"/>
      <c r="C1662" s="245"/>
      <c r="D1662" s="247"/>
      <c r="E1662" s="248"/>
      <c r="F1662" s="249"/>
    </row>
    <row r="1663" spans="1:6" x14ac:dyDescent="0.25">
      <c r="A1663" s="245"/>
      <c r="B1663" s="246"/>
      <c r="C1663" s="245"/>
      <c r="D1663" s="247"/>
      <c r="E1663" s="248"/>
      <c r="F1663" s="249"/>
    </row>
    <row r="1664" spans="1:6" x14ac:dyDescent="0.25">
      <c r="A1664" s="245"/>
      <c r="B1664" s="246"/>
      <c r="C1664" s="245"/>
      <c r="D1664" s="247"/>
      <c r="E1664" s="248"/>
      <c r="F1664" s="249"/>
    </row>
    <row r="1665" spans="1:6" x14ac:dyDescent="0.25">
      <c r="A1665" s="245"/>
      <c r="B1665" s="246"/>
      <c r="C1665" s="245"/>
      <c r="D1665" s="247"/>
      <c r="E1665" s="248"/>
      <c r="F1665" s="249"/>
    </row>
    <row r="1666" spans="1:6" x14ac:dyDescent="0.25">
      <c r="A1666" s="245"/>
      <c r="B1666" s="246"/>
      <c r="C1666" s="245"/>
      <c r="D1666" s="247"/>
      <c r="E1666" s="248"/>
      <c r="F1666" s="249"/>
    </row>
    <row r="1667" spans="1:6" x14ac:dyDescent="0.25">
      <c r="A1667" s="245"/>
      <c r="B1667" s="246"/>
      <c r="C1667" s="245"/>
      <c r="D1667" s="247"/>
      <c r="E1667" s="248"/>
      <c r="F1667" s="249"/>
    </row>
    <row r="1668" spans="1:6" x14ac:dyDescent="0.25">
      <c r="A1668" s="245"/>
      <c r="B1668" s="246"/>
      <c r="C1668" s="245"/>
      <c r="D1668" s="247"/>
      <c r="E1668" s="248"/>
      <c r="F1668" s="249"/>
    </row>
    <row r="1669" spans="1:6" x14ac:dyDescent="0.25">
      <c r="A1669" s="245"/>
      <c r="B1669" s="246"/>
      <c r="C1669" s="245"/>
      <c r="D1669" s="247"/>
      <c r="E1669" s="248"/>
      <c r="F1669" s="249"/>
    </row>
    <row r="1670" spans="1:6" x14ac:dyDescent="0.25">
      <c r="A1670" s="245"/>
      <c r="B1670" s="246"/>
      <c r="C1670" s="245"/>
      <c r="D1670" s="247"/>
      <c r="E1670" s="248"/>
      <c r="F1670" s="249"/>
    </row>
    <row r="1671" spans="1:6" x14ac:dyDescent="0.25">
      <c r="A1671" s="245"/>
      <c r="B1671" s="246"/>
      <c r="C1671" s="245"/>
      <c r="D1671" s="247"/>
      <c r="E1671" s="248"/>
      <c r="F1671" s="249"/>
    </row>
    <row r="1672" spans="1:6" x14ac:dyDescent="0.25">
      <c r="A1672" s="245"/>
      <c r="B1672" s="246"/>
      <c r="C1672" s="245"/>
      <c r="D1672" s="247"/>
      <c r="E1672" s="248"/>
      <c r="F1672" s="249"/>
    </row>
    <row r="1673" spans="1:6" x14ac:dyDescent="0.25">
      <c r="A1673" s="245"/>
      <c r="B1673" s="246"/>
      <c r="C1673" s="245"/>
      <c r="D1673" s="247"/>
      <c r="E1673" s="248"/>
      <c r="F1673" s="249"/>
    </row>
    <row r="1674" spans="1:6" x14ac:dyDescent="0.25">
      <c r="A1674" s="245"/>
      <c r="B1674" s="246"/>
      <c r="C1674" s="245"/>
      <c r="D1674" s="247"/>
      <c r="E1674" s="248"/>
      <c r="F1674" s="249"/>
    </row>
    <row r="1675" spans="1:6" x14ac:dyDescent="0.25">
      <c r="A1675" s="245"/>
      <c r="B1675" s="246"/>
      <c r="C1675" s="245"/>
      <c r="D1675" s="247"/>
      <c r="E1675" s="248"/>
      <c r="F1675" s="249"/>
    </row>
    <row r="1676" spans="1:6" x14ac:dyDescent="0.25">
      <c r="A1676" s="245"/>
      <c r="B1676" s="246"/>
      <c r="C1676" s="245"/>
      <c r="D1676" s="247"/>
      <c r="E1676" s="248"/>
      <c r="F1676" s="249"/>
    </row>
    <row r="1677" spans="1:6" x14ac:dyDescent="0.25">
      <c r="A1677" s="245"/>
      <c r="B1677" s="246"/>
      <c r="C1677" s="245"/>
      <c r="D1677" s="247"/>
      <c r="E1677" s="248"/>
      <c r="F1677" s="249"/>
    </row>
    <row r="1678" spans="1:6" x14ac:dyDescent="0.25">
      <c r="A1678" s="245"/>
      <c r="B1678" s="246"/>
      <c r="C1678" s="245"/>
      <c r="D1678" s="247"/>
      <c r="E1678" s="248"/>
      <c r="F1678" s="249"/>
    </row>
    <row r="1679" spans="1:6" x14ac:dyDescent="0.25">
      <c r="A1679" s="245"/>
      <c r="B1679" s="246"/>
      <c r="C1679" s="245"/>
      <c r="D1679" s="247"/>
      <c r="E1679" s="248"/>
      <c r="F1679" s="249"/>
    </row>
    <row r="1680" spans="1:6" x14ac:dyDescent="0.25">
      <c r="A1680" s="245"/>
      <c r="B1680" s="246"/>
      <c r="C1680" s="245"/>
      <c r="D1680" s="247"/>
      <c r="E1680" s="248"/>
      <c r="F1680" s="249"/>
    </row>
    <row r="1681" spans="1:6" x14ac:dyDescent="0.25">
      <c r="A1681" s="245"/>
      <c r="B1681" s="246"/>
      <c r="C1681" s="245"/>
      <c r="D1681" s="247"/>
      <c r="E1681" s="248"/>
      <c r="F1681" s="249"/>
    </row>
    <row r="1682" spans="1:6" x14ac:dyDescent="0.25">
      <c r="A1682" s="245"/>
      <c r="B1682" s="246"/>
      <c r="C1682" s="245"/>
      <c r="D1682" s="247"/>
      <c r="E1682" s="248"/>
      <c r="F1682" s="249"/>
    </row>
    <row r="1683" spans="1:6" x14ac:dyDescent="0.25">
      <c r="A1683" s="245"/>
      <c r="B1683" s="246"/>
      <c r="C1683" s="245"/>
      <c r="D1683" s="247"/>
      <c r="E1683" s="248"/>
      <c r="F1683" s="249"/>
    </row>
    <row r="1684" spans="1:6" x14ac:dyDescent="0.25">
      <c r="A1684" s="245"/>
      <c r="B1684" s="246"/>
      <c r="C1684" s="245"/>
      <c r="D1684" s="247"/>
      <c r="E1684" s="248"/>
      <c r="F1684" s="249"/>
    </row>
    <row r="1685" spans="1:6" x14ac:dyDescent="0.25">
      <c r="A1685" s="245"/>
      <c r="B1685" s="246"/>
      <c r="C1685" s="245"/>
      <c r="D1685" s="247"/>
      <c r="E1685" s="248"/>
      <c r="F1685" s="249"/>
    </row>
    <row r="1686" spans="1:6" x14ac:dyDescent="0.25">
      <c r="A1686" s="245"/>
      <c r="B1686" s="246"/>
      <c r="C1686" s="245"/>
      <c r="D1686" s="247"/>
      <c r="E1686" s="248"/>
      <c r="F1686" s="249"/>
    </row>
    <row r="1687" spans="1:6" x14ac:dyDescent="0.25">
      <c r="A1687" s="245"/>
      <c r="B1687" s="246"/>
      <c r="C1687" s="245"/>
      <c r="D1687" s="247"/>
      <c r="E1687" s="248"/>
      <c r="F1687" s="249"/>
    </row>
    <row r="1688" spans="1:6" x14ac:dyDescent="0.25">
      <c r="A1688" s="245"/>
      <c r="B1688" s="246"/>
      <c r="C1688" s="245"/>
      <c r="D1688" s="247"/>
      <c r="E1688" s="248"/>
      <c r="F1688" s="249"/>
    </row>
    <row r="1689" spans="1:6" x14ac:dyDescent="0.25">
      <c r="A1689" s="245"/>
      <c r="B1689" s="246"/>
      <c r="C1689" s="245"/>
      <c r="D1689" s="247"/>
      <c r="E1689" s="248"/>
      <c r="F1689" s="249"/>
    </row>
    <row r="1690" spans="1:6" x14ac:dyDescent="0.25">
      <c r="A1690" s="245"/>
      <c r="B1690" s="246"/>
      <c r="C1690" s="245"/>
      <c r="D1690" s="247"/>
      <c r="E1690" s="248"/>
      <c r="F1690" s="249"/>
    </row>
    <row r="1691" spans="1:6" x14ac:dyDescent="0.25">
      <c r="A1691" s="245"/>
      <c r="B1691" s="246"/>
      <c r="C1691" s="245"/>
      <c r="D1691" s="247"/>
      <c r="E1691" s="248"/>
      <c r="F1691" s="249"/>
    </row>
    <row r="1692" spans="1:6" x14ac:dyDescent="0.25">
      <c r="A1692" s="245"/>
      <c r="B1692" s="246"/>
      <c r="C1692" s="245"/>
      <c r="D1692" s="247"/>
      <c r="E1692" s="248"/>
      <c r="F1692" s="249"/>
    </row>
    <row r="1693" spans="1:6" x14ac:dyDescent="0.25">
      <c r="A1693" s="245"/>
      <c r="B1693" s="246"/>
      <c r="C1693" s="245"/>
      <c r="D1693" s="247"/>
      <c r="E1693" s="248"/>
      <c r="F1693" s="249"/>
    </row>
    <row r="1694" spans="1:6" x14ac:dyDescent="0.25">
      <c r="A1694" s="245"/>
      <c r="B1694" s="246"/>
      <c r="C1694" s="245"/>
      <c r="D1694" s="247"/>
      <c r="E1694" s="248"/>
      <c r="F1694" s="249"/>
    </row>
    <row r="1695" spans="1:6" x14ac:dyDescent="0.25">
      <c r="A1695" s="245"/>
      <c r="B1695" s="246"/>
      <c r="C1695" s="245"/>
      <c r="D1695" s="247"/>
      <c r="E1695" s="248"/>
      <c r="F1695" s="249"/>
    </row>
    <row r="1696" spans="1:6" x14ac:dyDescent="0.25">
      <c r="A1696" s="245"/>
      <c r="B1696" s="246"/>
      <c r="C1696" s="245"/>
      <c r="D1696" s="247"/>
      <c r="E1696" s="248"/>
      <c r="F1696" s="249"/>
    </row>
    <row r="1697" spans="1:6" x14ac:dyDescent="0.25">
      <c r="A1697" s="245"/>
      <c r="B1697" s="246"/>
      <c r="C1697" s="245"/>
      <c r="D1697" s="247"/>
      <c r="E1697" s="248"/>
      <c r="F1697" s="249"/>
    </row>
    <row r="1698" spans="1:6" x14ac:dyDescent="0.25">
      <c r="A1698" s="245"/>
      <c r="B1698" s="246"/>
      <c r="C1698" s="245"/>
      <c r="D1698" s="247"/>
      <c r="E1698" s="248"/>
      <c r="F1698" s="249"/>
    </row>
    <row r="1699" spans="1:6" x14ac:dyDescent="0.25">
      <c r="A1699" s="245"/>
      <c r="B1699" s="246"/>
      <c r="C1699" s="245"/>
      <c r="D1699" s="247"/>
      <c r="E1699" s="248"/>
      <c r="F1699" s="249"/>
    </row>
    <row r="1700" spans="1:6" x14ac:dyDescent="0.25">
      <c r="A1700" s="245"/>
      <c r="B1700" s="246"/>
      <c r="C1700" s="245"/>
      <c r="D1700" s="247"/>
      <c r="E1700" s="248"/>
      <c r="F1700" s="249"/>
    </row>
    <row r="1701" spans="1:6" x14ac:dyDescent="0.25">
      <c r="A1701" s="245"/>
      <c r="B1701" s="246"/>
      <c r="C1701" s="245"/>
      <c r="D1701" s="247"/>
      <c r="E1701" s="248"/>
      <c r="F1701" s="249"/>
    </row>
    <row r="1702" spans="1:6" x14ac:dyDescent="0.25">
      <c r="A1702" s="245"/>
      <c r="B1702" s="246"/>
      <c r="C1702" s="245"/>
      <c r="D1702" s="247"/>
      <c r="E1702" s="248"/>
      <c r="F1702" s="249"/>
    </row>
    <row r="1703" spans="1:6" x14ac:dyDescent="0.25">
      <c r="A1703" s="245"/>
      <c r="B1703" s="246"/>
      <c r="C1703" s="245"/>
      <c r="D1703" s="247"/>
      <c r="E1703" s="248"/>
      <c r="F1703" s="249"/>
    </row>
    <row r="1704" spans="1:6" x14ac:dyDescent="0.25">
      <c r="A1704" s="245"/>
      <c r="B1704" s="246"/>
      <c r="C1704" s="245"/>
      <c r="D1704" s="247"/>
      <c r="E1704" s="248"/>
      <c r="F1704" s="249"/>
    </row>
    <row r="1705" spans="1:6" x14ac:dyDescent="0.25">
      <c r="A1705" s="245"/>
      <c r="B1705" s="246"/>
      <c r="C1705" s="245"/>
      <c r="D1705" s="247"/>
      <c r="E1705" s="248"/>
      <c r="F1705" s="249"/>
    </row>
    <row r="1706" spans="1:6" x14ac:dyDescent="0.25">
      <c r="A1706" s="245"/>
      <c r="B1706" s="246"/>
      <c r="C1706" s="245"/>
      <c r="D1706" s="247"/>
      <c r="E1706" s="248"/>
      <c r="F1706" s="249"/>
    </row>
    <row r="1707" spans="1:6" x14ac:dyDescent="0.25">
      <c r="A1707" s="245"/>
      <c r="B1707" s="246"/>
      <c r="C1707" s="245"/>
      <c r="D1707" s="247"/>
      <c r="E1707" s="248"/>
      <c r="F1707" s="249"/>
    </row>
    <row r="1708" spans="1:6" x14ac:dyDescent="0.25">
      <c r="A1708" s="245"/>
      <c r="B1708" s="246"/>
      <c r="C1708" s="245"/>
      <c r="D1708" s="247"/>
      <c r="E1708" s="248"/>
      <c r="F1708" s="249"/>
    </row>
    <row r="1709" spans="1:6" x14ac:dyDescent="0.25">
      <c r="A1709" s="245"/>
      <c r="B1709" s="246"/>
      <c r="C1709" s="245"/>
      <c r="D1709" s="247"/>
      <c r="E1709" s="248"/>
      <c r="F1709" s="249"/>
    </row>
    <row r="1710" spans="1:6" x14ac:dyDescent="0.25">
      <c r="A1710" s="245"/>
      <c r="B1710" s="246"/>
      <c r="C1710" s="245"/>
      <c r="D1710" s="247"/>
      <c r="E1710" s="248"/>
      <c r="F1710" s="249"/>
    </row>
    <row r="1711" spans="1:6" x14ac:dyDescent="0.25">
      <c r="A1711" s="245"/>
      <c r="B1711" s="246"/>
      <c r="C1711" s="245"/>
      <c r="D1711" s="247"/>
      <c r="E1711" s="248"/>
      <c r="F1711" s="249"/>
    </row>
    <row r="1712" spans="1:6" x14ac:dyDescent="0.25">
      <c r="A1712" s="245"/>
      <c r="B1712" s="246"/>
      <c r="C1712" s="245"/>
      <c r="D1712" s="247"/>
      <c r="E1712" s="248"/>
      <c r="F1712" s="249"/>
    </row>
    <row r="1713" spans="1:6" x14ac:dyDescent="0.25">
      <c r="A1713" s="245"/>
      <c r="B1713" s="246"/>
      <c r="C1713" s="245"/>
      <c r="D1713" s="247"/>
      <c r="E1713" s="248"/>
      <c r="F1713" s="249"/>
    </row>
    <row r="1714" spans="1:6" x14ac:dyDescent="0.25">
      <c r="A1714" s="245"/>
      <c r="B1714" s="246"/>
      <c r="C1714" s="245"/>
      <c r="D1714" s="247"/>
      <c r="E1714" s="248"/>
      <c r="F1714" s="249"/>
    </row>
    <row r="1715" spans="1:6" x14ac:dyDescent="0.25">
      <c r="A1715" s="245"/>
      <c r="B1715" s="246"/>
      <c r="C1715" s="245"/>
      <c r="D1715" s="247"/>
      <c r="E1715" s="248"/>
      <c r="F1715" s="249"/>
    </row>
    <row r="1716" spans="1:6" x14ac:dyDescent="0.25">
      <c r="A1716" s="245"/>
      <c r="B1716" s="246"/>
      <c r="C1716" s="245"/>
      <c r="D1716" s="247"/>
      <c r="E1716" s="248"/>
      <c r="F1716" s="249"/>
    </row>
    <row r="1717" spans="1:6" x14ac:dyDescent="0.25">
      <c r="A1717" s="245"/>
      <c r="B1717" s="246"/>
      <c r="C1717" s="245"/>
      <c r="D1717" s="247"/>
      <c r="E1717" s="248"/>
      <c r="F1717" s="249"/>
    </row>
    <row r="1718" spans="1:6" x14ac:dyDescent="0.25">
      <c r="A1718" s="245"/>
      <c r="B1718" s="246"/>
      <c r="C1718" s="245"/>
      <c r="D1718" s="247"/>
      <c r="E1718" s="248"/>
      <c r="F1718" s="249"/>
    </row>
    <row r="1719" spans="1:6" x14ac:dyDescent="0.25">
      <c r="A1719" s="245"/>
      <c r="B1719" s="246"/>
      <c r="C1719" s="245"/>
      <c r="D1719" s="247"/>
      <c r="E1719" s="248"/>
      <c r="F1719" s="249"/>
    </row>
    <row r="1720" spans="1:6" x14ac:dyDescent="0.25">
      <c r="A1720" s="245"/>
      <c r="B1720" s="246"/>
      <c r="C1720" s="245"/>
      <c r="D1720" s="247"/>
      <c r="E1720" s="248"/>
      <c r="F1720" s="249"/>
    </row>
    <row r="1721" spans="1:6" x14ac:dyDescent="0.25">
      <c r="A1721" s="245"/>
      <c r="B1721" s="246"/>
      <c r="C1721" s="245"/>
      <c r="D1721" s="247"/>
      <c r="E1721" s="248"/>
      <c r="F1721" s="249"/>
    </row>
    <row r="1722" spans="1:6" x14ac:dyDescent="0.25">
      <c r="A1722" s="245"/>
      <c r="B1722" s="246"/>
      <c r="C1722" s="245"/>
      <c r="D1722" s="247"/>
      <c r="E1722" s="248"/>
      <c r="F1722" s="249"/>
    </row>
    <row r="1723" spans="1:6" x14ac:dyDescent="0.25">
      <c r="A1723" s="245"/>
      <c r="B1723" s="246"/>
      <c r="C1723" s="245"/>
      <c r="D1723" s="247"/>
      <c r="E1723" s="248"/>
      <c r="F1723" s="249"/>
    </row>
    <row r="1724" spans="1:6" x14ac:dyDescent="0.25">
      <c r="A1724" s="245"/>
      <c r="B1724" s="246"/>
      <c r="C1724" s="245"/>
      <c r="D1724" s="247"/>
      <c r="E1724" s="248"/>
      <c r="F1724" s="249"/>
    </row>
    <row r="1725" spans="1:6" x14ac:dyDescent="0.25">
      <c r="A1725" s="245"/>
      <c r="B1725" s="246"/>
      <c r="C1725" s="245"/>
      <c r="D1725" s="247"/>
      <c r="E1725" s="248"/>
      <c r="F1725" s="249"/>
    </row>
    <row r="1726" spans="1:6" x14ac:dyDescent="0.25">
      <c r="A1726" s="245"/>
      <c r="B1726" s="246"/>
      <c r="C1726" s="245"/>
      <c r="D1726" s="247"/>
      <c r="E1726" s="248"/>
      <c r="F1726" s="249"/>
    </row>
    <row r="1727" spans="1:6" x14ac:dyDescent="0.25">
      <c r="A1727" s="245"/>
      <c r="B1727" s="246"/>
      <c r="C1727" s="245"/>
      <c r="D1727" s="247"/>
      <c r="E1727" s="248"/>
      <c r="F1727" s="249"/>
    </row>
    <row r="1728" spans="1:6" x14ac:dyDescent="0.25">
      <c r="A1728" s="245"/>
      <c r="B1728" s="246"/>
      <c r="C1728" s="245"/>
      <c r="D1728" s="247"/>
      <c r="E1728" s="248"/>
      <c r="F1728" s="249"/>
    </row>
    <row r="1729" spans="1:6" x14ac:dyDescent="0.25">
      <c r="A1729" s="245"/>
      <c r="B1729" s="246"/>
      <c r="C1729" s="245"/>
      <c r="D1729" s="247"/>
      <c r="E1729" s="248"/>
      <c r="F1729" s="249"/>
    </row>
    <row r="1730" spans="1:6" x14ac:dyDescent="0.25">
      <c r="A1730" s="245"/>
      <c r="B1730" s="246"/>
      <c r="C1730" s="245"/>
      <c r="D1730" s="247"/>
      <c r="E1730" s="248"/>
      <c r="F1730" s="249"/>
    </row>
    <row r="1731" spans="1:6" x14ac:dyDescent="0.25">
      <c r="A1731" s="245"/>
      <c r="B1731" s="246"/>
      <c r="C1731" s="245"/>
      <c r="D1731" s="247"/>
      <c r="E1731" s="248"/>
      <c r="F1731" s="249"/>
    </row>
    <row r="1732" spans="1:6" x14ac:dyDescent="0.25">
      <c r="A1732" s="245"/>
      <c r="B1732" s="246"/>
      <c r="C1732" s="245"/>
      <c r="D1732" s="247"/>
      <c r="E1732" s="248"/>
      <c r="F1732" s="249"/>
    </row>
    <row r="1733" spans="1:6" x14ac:dyDescent="0.25">
      <c r="A1733" s="245"/>
      <c r="B1733" s="246"/>
      <c r="C1733" s="245"/>
      <c r="D1733" s="247"/>
      <c r="E1733" s="248"/>
      <c r="F1733" s="249"/>
    </row>
    <row r="1734" spans="1:6" x14ac:dyDescent="0.25">
      <c r="A1734" s="245"/>
      <c r="B1734" s="246"/>
      <c r="C1734" s="245"/>
      <c r="D1734" s="247"/>
      <c r="E1734" s="248"/>
      <c r="F1734" s="249"/>
    </row>
    <row r="1735" spans="1:6" x14ac:dyDescent="0.25">
      <c r="A1735" s="245"/>
      <c r="B1735" s="246"/>
      <c r="C1735" s="245"/>
      <c r="D1735" s="247"/>
      <c r="E1735" s="248"/>
      <c r="F1735" s="249"/>
    </row>
    <row r="1736" spans="1:6" x14ac:dyDescent="0.25">
      <c r="A1736" s="245"/>
      <c r="B1736" s="246"/>
      <c r="C1736" s="245"/>
      <c r="D1736" s="247"/>
      <c r="E1736" s="248"/>
      <c r="F1736" s="249"/>
    </row>
    <row r="1737" spans="1:6" x14ac:dyDescent="0.25">
      <c r="A1737" s="245"/>
      <c r="B1737" s="246"/>
      <c r="C1737" s="245"/>
      <c r="D1737" s="247"/>
      <c r="E1737" s="248"/>
      <c r="F1737" s="249"/>
    </row>
    <row r="1738" spans="1:6" x14ac:dyDescent="0.25">
      <c r="A1738" s="245"/>
      <c r="B1738" s="246"/>
      <c r="C1738" s="245"/>
      <c r="D1738" s="247"/>
      <c r="E1738" s="248"/>
      <c r="F1738" s="249"/>
    </row>
    <row r="1739" spans="1:6" x14ac:dyDescent="0.25">
      <c r="A1739" s="245"/>
      <c r="B1739" s="246"/>
      <c r="C1739" s="245"/>
      <c r="D1739" s="247"/>
      <c r="E1739" s="248"/>
      <c r="F1739" s="249"/>
    </row>
    <row r="1740" spans="1:6" x14ac:dyDescent="0.25">
      <c r="A1740" s="245"/>
      <c r="B1740" s="246"/>
      <c r="C1740" s="245"/>
      <c r="D1740" s="247"/>
      <c r="E1740" s="248"/>
      <c r="F1740" s="249"/>
    </row>
    <row r="1741" spans="1:6" x14ac:dyDescent="0.25">
      <c r="A1741" s="245"/>
      <c r="B1741" s="246"/>
      <c r="C1741" s="245"/>
      <c r="D1741" s="247"/>
      <c r="E1741" s="248"/>
      <c r="F1741" s="249"/>
    </row>
    <row r="1742" spans="1:6" x14ac:dyDescent="0.25">
      <c r="A1742" s="245"/>
      <c r="B1742" s="246"/>
      <c r="C1742" s="245"/>
      <c r="D1742" s="247"/>
      <c r="E1742" s="248"/>
      <c r="F1742" s="249"/>
    </row>
    <row r="1743" spans="1:6" x14ac:dyDescent="0.25">
      <c r="A1743" s="245"/>
      <c r="B1743" s="246"/>
      <c r="C1743" s="245"/>
      <c r="D1743" s="247"/>
      <c r="E1743" s="248"/>
      <c r="F1743" s="249"/>
    </row>
    <row r="1744" spans="1:6" x14ac:dyDescent="0.25">
      <c r="A1744" s="245"/>
      <c r="B1744" s="246"/>
      <c r="C1744" s="245"/>
      <c r="D1744" s="247"/>
      <c r="E1744" s="248"/>
      <c r="F1744" s="249"/>
    </row>
    <row r="1745" spans="1:6" x14ac:dyDescent="0.25">
      <c r="A1745" s="245"/>
      <c r="B1745" s="246"/>
      <c r="C1745" s="245"/>
      <c r="D1745" s="247"/>
      <c r="E1745" s="248"/>
      <c r="F1745" s="249"/>
    </row>
    <row r="1746" spans="1:6" x14ac:dyDescent="0.25">
      <c r="A1746" s="245"/>
      <c r="B1746" s="246"/>
      <c r="C1746" s="245"/>
      <c r="D1746" s="247"/>
      <c r="E1746" s="248"/>
      <c r="F1746" s="249"/>
    </row>
    <row r="1747" spans="1:6" x14ac:dyDescent="0.25">
      <c r="A1747" s="245"/>
      <c r="B1747" s="246"/>
      <c r="C1747" s="245"/>
      <c r="D1747" s="247"/>
      <c r="E1747" s="248"/>
      <c r="F1747" s="249"/>
    </row>
    <row r="1748" spans="1:6" x14ac:dyDescent="0.25">
      <c r="A1748" s="245"/>
      <c r="B1748" s="246"/>
      <c r="C1748" s="245"/>
      <c r="D1748" s="247"/>
      <c r="E1748" s="248"/>
      <c r="F1748" s="249"/>
    </row>
    <row r="1749" spans="1:6" x14ac:dyDescent="0.25">
      <c r="A1749" s="245"/>
      <c r="B1749" s="246"/>
      <c r="C1749" s="245"/>
      <c r="D1749" s="247"/>
      <c r="E1749" s="248"/>
      <c r="F1749" s="249"/>
    </row>
    <row r="1750" spans="1:6" x14ac:dyDescent="0.25">
      <c r="A1750" s="245"/>
      <c r="B1750" s="246"/>
      <c r="C1750" s="245"/>
      <c r="D1750" s="247"/>
      <c r="E1750" s="248"/>
      <c r="F1750" s="249"/>
    </row>
    <row r="1751" spans="1:6" x14ac:dyDescent="0.25">
      <c r="A1751" s="245"/>
      <c r="B1751" s="246"/>
      <c r="C1751" s="245"/>
      <c r="D1751" s="247"/>
      <c r="E1751" s="248"/>
      <c r="F1751" s="249"/>
    </row>
    <row r="1752" spans="1:6" x14ac:dyDescent="0.25">
      <c r="A1752" s="245"/>
      <c r="B1752" s="246"/>
      <c r="C1752" s="245"/>
      <c r="D1752" s="247"/>
      <c r="E1752" s="248"/>
      <c r="F1752" s="249"/>
    </row>
    <row r="1753" spans="1:6" x14ac:dyDescent="0.25">
      <c r="A1753" s="245"/>
      <c r="B1753" s="246"/>
      <c r="C1753" s="245"/>
      <c r="D1753" s="247"/>
      <c r="E1753" s="248"/>
      <c r="F1753" s="249"/>
    </row>
    <row r="1754" spans="1:6" x14ac:dyDescent="0.25">
      <c r="A1754" s="245"/>
      <c r="B1754" s="246"/>
      <c r="C1754" s="245"/>
      <c r="D1754" s="247"/>
      <c r="E1754" s="248"/>
      <c r="F1754" s="249"/>
    </row>
    <row r="1755" spans="1:6" x14ac:dyDescent="0.25">
      <c r="A1755" s="245"/>
      <c r="B1755" s="246"/>
      <c r="C1755" s="245"/>
      <c r="D1755" s="247"/>
      <c r="E1755" s="248"/>
      <c r="F1755" s="249"/>
    </row>
    <row r="1756" spans="1:6" x14ac:dyDescent="0.25">
      <c r="A1756" s="245"/>
      <c r="B1756" s="246"/>
      <c r="C1756" s="245"/>
      <c r="D1756" s="247"/>
      <c r="E1756" s="248"/>
      <c r="F1756" s="249"/>
    </row>
    <row r="1757" spans="1:6" x14ac:dyDescent="0.25">
      <c r="A1757" s="245"/>
      <c r="B1757" s="246"/>
      <c r="C1757" s="245"/>
      <c r="D1757" s="247"/>
      <c r="E1757" s="248"/>
      <c r="F1757" s="249"/>
    </row>
    <row r="1758" spans="1:6" x14ac:dyDescent="0.25">
      <c r="A1758" s="245"/>
      <c r="B1758" s="246"/>
      <c r="C1758" s="245"/>
      <c r="D1758" s="247"/>
      <c r="E1758" s="248"/>
      <c r="F1758" s="249"/>
    </row>
    <row r="1759" spans="1:6" x14ac:dyDescent="0.25">
      <c r="A1759" s="245"/>
      <c r="B1759" s="246"/>
      <c r="C1759" s="245"/>
      <c r="D1759" s="247"/>
      <c r="E1759" s="248"/>
      <c r="F1759" s="249"/>
    </row>
    <row r="1760" spans="1:6" x14ac:dyDescent="0.25">
      <c r="A1760" s="245"/>
      <c r="B1760" s="246"/>
      <c r="C1760" s="245"/>
      <c r="D1760" s="247"/>
      <c r="E1760" s="248"/>
      <c r="F1760" s="249"/>
    </row>
    <row r="1761" spans="1:6" x14ac:dyDescent="0.25">
      <c r="A1761" s="245"/>
      <c r="B1761" s="246"/>
      <c r="C1761" s="245"/>
      <c r="D1761" s="247"/>
      <c r="E1761" s="248"/>
      <c r="F1761" s="249"/>
    </row>
    <row r="1762" spans="1:6" x14ac:dyDescent="0.25">
      <c r="A1762" s="245"/>
      <c r="B1762" s="246"/>
      <c r="C1762" s="245"/>
      <c r="D1762" s="247"/>
      <c r="E1762" s="248"/>
      <c r="F1762" s="249"/>
    </row>
    <row r="1763" spans="1:6" x14ac:dyDescent="0.25">
      <c r="A1763" s="245"/>
      <c r="B1763" s="246"/>
      <c r="C1763" s="245"/>
      <c r="D1763" s="247"/>
      <c r="E1763" s="248"/>
      <c r="F1763" s="249"/>
    </row>
    <row r="1764" spans="1:6" x14ac:dyDescent="0.25">
      <c r="A1764" s="245"/>
      <c r="B1764" s="246"/>
      <c r="C1764" s="245"/>
      <c r="D1764" s="247"/>
      <c r="E1764" s="248"/>
      <c r="F1764" s="249"/>
    </row>
    <row r="1765" spans="1:6" x14ac:dyDescent="0.25">
      <c r="A1765" s="245"/>
      <c r="B1765" s="246"/>
      <c r="C1765" s="245"/>
      <c r="D1765" s="247"/>
      <c r="E1765" s="248"/>
      <c r="F1765" s="249"/>
    </row>
    <row r="1766" spans="1:6" x14ac:dyDescent="0.25">
      <c r="A1766" s="245"/>
      <c r="B1766" s="246"/>
      <c r="C1766" s="245"/>
      <c r="D1766" s="247"/>
      <c r="E1766" s="248"/>
      <c r="F1766" s="249"/>
    </row>
    <row r="1767" spans="1:6" x14ac:dyDescent="0.25">
      <c r="A1767" s="245"/>
      <c r="B1767" s="246"/>
      <c r="C1767" s="245"/>
      <c r="D1767" s="247"/>
      <c r="E1767" s="248"/>
      <c r="F1767" s="249"/>
    </row>
    <row r="1768" spans="1:6" x14ac:dyDescent="0.25">
      <c r="A1768" s="245"/>
      <c r="B1768" s="246"/>
      <c r="C1768" s="245"/>
      <c r="D1768" s="247"/>
      <c r="E1768" s="248"/>
      <c r="F1768" s="249"/>
    </row>
    <row r="1769" spans="1:6" x14ac:dyDescent="0.25">
      <c r="A1769" s="245"/>
      <c r="B1769" s="246"/>
      <c r="C1769" s="245"/>
      <c r="D1769" s="247"/>
      <c r="E1769" s="248"/>
      <c r="F1769" s="249"/>
    </row>
    <row r="1770" spans="1:6" x14ac:dyDescent="0.25">
      <c r="A1770" s="245"/>
      <c r="B1770" s="246"/>
      <c r="C1770" s="245"/>
      <c r="D1770" s="247"/>
      <c r="E1770" s="248"/>
      <c r="F1770" s="249"/>
    </row>
    <row r="1771" spans="1:6" x14ac:dyDescent="0.25">
      <c r="A1771" s="245"/>
      <c r="B1771" s="246"/>
      <c r="C1771" s="245"/>
      <c r="D1771" s="247"/>
      <c r="E1771" s="248"/>
      <c r="F1771" s="249"/>
    </row>
    <row r="1772" spans="1:6" x14ac:dyDescent="0.25">
      <c r="A1772" s="245"/>
      <c r="B1772" s="246"/>
      <c r="C1772" s="245"/>
      <c r="D1772" s="247"/>
      <c r="E1772" s="248"/>
      <c r="F1772" s="249"/>
    </row>
    <row r="1773" spans="1:6" x14ac:dyDescent="0.25">
      <c r="A1773" s="245"/>
      <c r="B1773" s="246"/>
      <c r="C1773" s="245"/>
      <c r="D1773" s="247"/>
      <c r="E1773" s="248"/>
      <c r="F1773" s="249"/>
    </row>
    <row r="1774" spans="1:6" x14ac:dyDescent="0.25">
      <c r="A1774" s="245"/>
      <c r="B1774" s="246"/>
      <c r="C1774" s="245"/>
      <c r="D1774" s="247"/>
      <c r="E1774" s="248"/>
      <c r="F1774" s="249"/>
    </row>
    <row r="1775" spans="1:6" x14ac:dyDescent="0.25">
      <c r="A1775" s="245"/>
      <c r="B1775" s="246"/>
      <c r="C1775" s="245"/>
      <c r="D1775" s="247"/>
      <c r="E1775" s="248"/>
      <c r="F1775" s="249"/>
    </row>
    <row r="1776" spans="1:6" x14ac:dyDescent="0.25">
      <c r="A1776" s="244"/>
      <c r="B1776" s="244"/>
      <c r="C1776" s="244"/>
      <c r="D1776" s="244"/>
      <c r="E1776" s="244"/>
    </row>
    <row r="1777" spans="1:5" x14ac:dyDescent="0.25">
      <c r="A1777" s="244"/>
      <c r="B1777" s="244"/>
      <c r="C1777" s="244"/>
      <c r="D1777" s="244"/>
      <c r="E1777" s="244"/>
    </row>
    <row r="1778" spans="1:5" x14ac:dyDescent="0.25">
      <c r="A1778" s="244"/>
      <c r="B1778" s="244"/>
      <c r="C1778" s="244"/>
      <c r="D1778" s="244"/>
      <c r="E1778" s="244"/>
    </row>
    <row r="1779" spans="1:5" x14ac:dyDescent="0.25">
      <c r="A1779" s="244"/>
      <c r="B1779" s="244"/>
      <c r="C1779" s="244"/>
      <c r="D1779" s="244"/>
      <c r="E1779" s="244"/>
    </row>
    <row r="1780" spans="1:5" x14ac:dyDescent="0.25">
      <c r="A1780" s="244"/>
      <c r="B1780" s="244"/>
      <c r="C1780" s="244"/>
      <c r="D1780" s="244"/>
      <c r="E1780" s="244"/>
    </row>
    <row r="1781" spans="1:5" x14ac:dyDescent="0.25">
      <c r="A1781" s="244"/>
      <c r="B1781" s="244"/>
      <c r="C1781" s="244"/>
      <c r="D1781" s="244"/>
      <c r="E1781" s="244"/>
    </row>
    <row r="1782" spans="1:5" x14ac:dyDescent="0.25">
      <c r="A1782" s="244"/>
      <c r="B1782" s="244"/>
      <c r="C1782" s="244"/>
      <c r="D1782" s="244"/>
      <c r="E1782" s="244"/>
    </row>
    <row r="1783" spans="1:5" x14ac:dyDescent="0.25">
      <c r="A1783" s="244"/>
      <c r="B1783" s="244"/>
      <c r="C1783" s="244"/>
      <c r="D1783" s="244"/>
      <c r="E1783" s="244"/>
    </row>
    <row r="1784" spans="1:5" x14ac:dyDescent="0.25">
      <c r="A1784" s="244"/>
      <c r="B1784" s="244"/>
      <c r="C1784" s="244"/>
      <c r="D1784" s="244"/>
      <c r="E1784" s="244"/>
    </row>
    <row r="1785" spans="1:5" x14ac:dyDescent="0.25">
      <c r="A1785" s="244"/>
      <c r="B1785" s="244"/>
      <c r="C1785" s="244"/>
      <c r="D1785" s="244"/>
      <c r="E1785" s="244"/>
    </row>
    <row r="1786" spans="1:5" x14ac:dyDescent="0.25">
      <c r="A1786" s="244"/>
      <c r="B1786" s="244"/>
      <c r="C1786" s="244"/>
      <c r="D1786" s="244"/>
      <c r="E1786" s="244"/>
    </row>
    <row r="1787" spans="1:5" x14ac:dyDescent="0.25">
      <c r="A1787" s="244"/>
      <c r="B1787" s="244"/>
      <c r="C1787" s="244"/>
      <c r="D1787" s="244"/>
      <c r="E1787" s="244"/>
    </row>
    <row r="1788" spans="1:5" x14ac:dyDescent="0.25">
      <c r="A1788" s="244"/>
      <c r="B1788" s="244"/>
      <c r="C1788" s="244"/>
      <c r="D1788" s="244"/>
      <c r="E1788" s="244"/>
    </row>
    <row r="1789" spans="1:5" x14ac:dyDescent="0.25">
      <c r="A1789" s="244"/>
      <c r="B1789" s="244"/>
      <c r="C1789" s="244"/>
      <c r="D1789" s="244"/>
      <c r="E1789" s="244"/>
    </row>
    <row r="1790" spans="1:5" x14ac:dyDescent="0.25">
      <c r="A1790" s="244"/>
      <c r="B1790" s="244"/>
      <c r="C1790" s="244"/>
      <c r="D1790" s="244"/>
      <c r="E1790" s="244"/>
    </row>
    <row r="1791" spans="1:5" x14ac:dyDescent="0.25">
      <c r="A1791" s="244"/>
      <c r="B1791" s="244"/>
      <c r="C1791" s="244"/>
      <c r="D1791" s="244"/>
      <c r="E1791" s="244"/>
    </row>
    <row r="1792" spans="1:5" x14ac:dyDescent="0.25">
      <c r="A1792" s="244"/>
      <c r="B1792" s="244"/>
      <c r="C1792" s="244"/>
      <c r="D1792" s="244"/>
      <c r="E1792" s="244"/>
    </row>
    <row r="1793" spans="1:5" x14ac:dyDescent="0.25">
      <c r="A1793" s="244"/>
      <c r="B1793" s="244"/>
      <c r="C1793" s="244"/>
      <c r="D1793" s="244"/>
      <c r="E1793" s="244"/>
    </row>
    <row r="1794" spans="1:5" x14ac:dyDescent="0.25">
      <c r="A1794" s="244"/>
      <c r="B1794" s="244"/>
      <c r="C1794" s="244"/>
      <c r="D1794" s="244"/>
      <c r="E1794" s="244"/>
    </row>
    <row r="1795" spans="1:5" x14ac:dyDescent="0.25">
      <c r="A1795" s="244"/>
      <c r="B1795" s="244"/>
      <c r="C1795" s="244"/>
      <c r="D1795" s="244"/>
      <c r="E1795" s="244"/>
    </row>
    <row r="1796" spans="1:5" x14ac:dyDescent="0.25">
      <c r="A1796" s="244"/>
      <c r="B1796" s="244"/>
      <c r="C1796" s="244"/>
      <c r="D1796" s="244"/>
      <c r="E1796" s="244"/>
    </row>
    <row r="1797" spans="1:5" x14ac:dyDescent="0.25">
      <c r="A1797" s="244"/>
      <c r="B1797" s="244"/>
      <c r="C1797" s="244"/>
      <c r="D1797" s="244"/>
      <c r="E1797" s="244"/>
    </row>
    <row r="1798" spans="1:5" x14ac:dyDescent="0.25">
      <c r="A1798" s="244"/>
      <c r="B1798" s="244"/>
      <c r="C1798" s="244"/>
      <c r="D1798" s="244"/>
      <c r="E1798" s="244"/>
    </row>
    <row r="1799" spans="1:5" x14ac:dyDescent="0.25">
      <c r="A1799" s="244"/>
      <c r="B1799" s="244"/>
      <c r="C1799" s="244"/>
      <c r="D1799" s="244"/>
      <c r="E1799" s="244"/>
    </row>
    <row r="1800" spans="1:5" x14ac:dyDescent="0.25">
      <c r="A1800" s="244"/>
      <c r="B1800" s="244"/>
      <c r="C1800" s="244"/>
      <c r="D1800" s="244"/>
      <c r="E1800" s="244"/>
    </row>
    <row r="1801" spans="1:5" x14ac:dyDescent="0.25">
      <c r="A1801" s="244"/>
      <c r="B1801" s="244"/>
      <c r="C1801" s="244"/>
      <c r="D1801" s="244"/>
      <c r="E1801" s="244"/>
    </row>
    <row r="1802" spans="1:5" x14ac:dyDescent="0.25">
      <c r="A1802" s="244"/>
      <c r="B1802" s="244"/>
      <c r="C1802" s="244"/>
      <c r="D1802" s="244"/>
      <c r="E1802" s="244"/>
    </row>
    <row r="1803" spans="1:5" x14ac:dyDescent="0.25">
      <c r="A1803" s="244"/>
      <c r="B1803" s="244"/>
      <c r="C1803" s="244"/>
      <c r="D1803" s="244"/>
      <c r="E1803" s="244"/>
    </row>
    <row r="1804" spans="1:5" x14ac:dyDescent="0.25">
      <c r="A1804" s="244"/>
      <c r="B1804" s="244"/>
      <c r="C1804" s="244"/>
      <c r="D1804" s="244"/>
      <c r="E1804" s="244"/>
    </row>
    <row r="1805" spans="1:5" x14ac:dyDescent="0.25">
      <c r="A1805" s="244"/>
      <c r="B1805" s="244"/>
      <c r="C1805" s="244"/>
      <c r="D1805" s="244"/>
      <c r="E1805" s="244"/>
    </row>
    <row r="1806" spans="1:5" x14ac:dyDescent="0.25">
      <c r="A1806" s="244"/>
      <c r="B1806" s="244"/>
      <c r="C1806" s="244"/>
      <c r="D1806" s="244"/>
      <c r="E1806" s="244"/>
    </row>
    <row r="1807" spans="1:5" x14ac:dyDescent="0.25">
      <c r="A1807" s="244"/>
      <c r="B1807" s="244"/>
      <c r="C1807" s="244"/>
      <c r="D1807" s="244"/>
      <c r="E1807" s="244"/>
    </row>
    <row r="1808" spans="1:5" x14ac:dyDescent="0.25">
      <c r="A1808" s="244"/>
      <c r="B1808" s="244"/>
      <c r="C1808" s="244"/>
      <c r="D1808" s="244"/>
      <c r="E1808" s="244"/>
    </row>
    <row r="1809" spans="1:5" x14ac:dyDescent="0.25">
      <c r="A1809" s="244"/>
      <c r="B1809" s="244"/>
      <c r="C1809" s="244"/>
      <c r="D1809" s="244"/>
      <c r="E1809" s="244"/>
    </row>
    <row r="1810" spans="1:5" x14ac:dyDescent="0.25">
      <c r="A1810" s="244"/>
      <c r="B1810" s="244"/>
      <c r="C1810" s="244"/>
      <c r="D1810" s="244"/>
      <c r="E1810" s="244"/>
    </row>
    <row r="1811" spans="1:5" x14ac:dyDescent="0.25">
      <c r="A1811" s="244"/>
      <c r="B1811" s="244"/>
      <c r="C1811" s="244"/>
      <c r="D1811" s="244"/>
      <c r="E1811" s="244"/>
    </row>
    <row r="1812" spans="1:5" x14ac:dyDescent="0.25">
      <c r="A1812" s="244"/>
      <c r="B1812" s="244"/>
      <c r="C1812" s="244"/>
      <c r="D1812" s="244"/>
      <c r="E1812" s="244"/>
    </row>
    <row r="1813" spans="1:5" x14ac:dyDescent="0.25">
      <c r="A1813" s="244"/>
      <c r="B1813" s="244"/>
      <c r="C1813" s="244"/>
      <c r="D1813" s="244"/>
      <c r="E1813" s="244"/>
    </row>
    <row r="1814" spans="1:5" x14ac:dyDescent="0.25">
      <c r="A1814" s="244"/>
      <c r="B1814" s="244"/>
      <c r="C1814" s="244"/>
      <c r="D1814" s="244"/>
      <c r="E1814" s="244"/>
    </row>
    <row r="1815" spans="1:5" x14ac:dyDescent="0.25">
      <c r="A1815" s="244"/>
      <c r="B1815" s="244"/>
      <c r="C1815" s="244"/>
      <c r="D1815" s="244"/>
      <c r="E1815" s="244"/>
    </row>
    <row r="1816" spans="1:5" x14ac:dyDescent="0.25">
      <c r="A1816" s="244"/>
      <c r="B1816" s="244"/>
      <c r="C1816" s="244"/>
      <c r="D1816" s="244"/>
      <c r="E1816" s="244"/>
    </row>
    <row r="1817" spans="1:5" x14ac:dyDescent="0.25">
      <c r="A1817" s="244"/>
      <c r="B1817" s="244"/>
      <c r="C1817" s="244"/>
      <c r="D1817" s="244"/>
      <c r="E1817" s="244"/>
    </row>
    <row r="1818" spans="1:5" x14ac:dyDescent="0.25">
      <c r="A1818" s="244"/>
      <c r="B1818" s="244"/>
      <c r="C1818" s="244"/>
      <c r="D1818" s="244"/>
      <c r="E1818" s="244"/>
    </row>
    <row r="1819" spans="1:5" x14ac:dyDescent="0.25">
      <c r="A1819" s="244"/>
      <c r="B1819" s="244"/>
      <c r="C1819" s="244"/>
      <c r="D1819" s="244"/>
      <c r="E1819" s="244"/>
    </row>
    <row r="1820" spans="1:5" x14ac:dyDescent="0.25">
      <c r="A1820" s="244"/>
      <c r="B1820" s="244"/>
      <c r="C1820" s="244"/>
      <c r="D1820" s="244"/>
      <c r="E1820" s="244"/>
    </row>
    <row r="1821" spans="1:5" x14ac:dyDescent="0.25">
      <c r="A1821" s="244"/>
      <c r="B1821" s="244"/>
      <c r="C1821" s="244"/>
      <c r="D1821" s="244"/>
      <c r="E1821" s="244"/>
    </row>
    <row r="1822" spans="1:5" x14ac:dyDescent="0.25">
      <c r="A1822" s="244"/>
      <c r="B1822" s="244"/>
      <c r="C1822" s="244"/>
      <c r="D1822" s="244"/>
      <c r="E1822" s="244"/>
    </row>
    <row r="1823" spans="1:5" x14ac:dyDescent="0.25">
      <c r="A1823" s="244"/>
      <c r="B1823" s="244"/>
      <c r="C1823" s="244"/>
      <c r="D1823" s="244"/>
      <c r="E1823" s="244"/>
    </row>
    <row r="1824" spans="1:5" x14ac:dyDescent="0.25">
      <c r="A1824" s="244"/>
      <c r="B1824" s="244"/>
      <c r="C1824" s="244"/>
      <c r="D1824" s="244"/>
      <c r="E1824" s="244"/>
    </row>
    <row r="1825" spans="1:5" x14ac:dyDescent="0.25">
      <c r="A1825" s="244"/>
      <c r="B1825" s="244"/>
      <c r="C1825" s="244"/>
      <c r="D1825" s="244"/>
      <c r="E1825" s="244"/>
    </row>
    <row r="1826" spans="1:5" x14ac:dyDescent="0.25">
      <c r="A1826" s="244"/>
      <c r="B1826" s="244"/>
      <c r="C1826" s="244"/>
      <c r="D1826" s="244"/>
      <c r="E1826" s="244"/>
    </row>
    <row r="1827" spans="1:5" x14ac:dyDescent="0.25">
      <c r="A1827" s="244"/>
      <c r="B1827" s="244"/>
      <c r="C1827" s="244"/>
      <c r="D1827" s="244"/>
      <c r="E1827" s="244"/>
    </row>
    <row r="1828" spans="1:5" x14ac:dyDescent="0.25">
      <c r="A1828" s="244"/>
      <c r="B1828" s="244"/>
      <c r="C1828" s="244"/>
      <c r="D1828" s="244"/>
      <c r="E1828" s="244"/>
    </row>
    <row r="1829" spans="1:5" x14ac:dyDescent="0.25">
      <c r="A1829" s="244"/>
      <c r="B1829" s="244"/>
      <c r="C1829" s="244"/>
      <c r="D1829" s="244"/>
      <c r="E1829" s="244"/>
    </row>
    <row r="1830" spans="1:5" x14ac:dyDescent="0.25">
      <c r="A1830" s="244"/>
      <c r="B1830" s="244"/>
      <c r="C1830" s="244"/>
      <c r="D1830" s="244"/>
      <c r="E1830" s="244"/>
    </row>
    <row r="1831" spans="1:5" x14ac:dyDescent="0.25">
      <c r="A1831" s="244"/>
      <c r="B1831" s="244"/>
      <c r="C1831" s="244"/>
      <c r="D1831" s="244"/>
      <c r="E1831" s="244"/>
    </row>
    <row r="1832" spans="1:5" x14ac:dyDescent="0.25">
      <c r="A1832" s="244"/>
      <c r="B1832" s="244"/>
      <c r="C1832" s="244"/>
      <c r="D1832" s="244"/>
      <c r="E1832" s="244"/>
    </row>
    <row r="1833" spans="1:5" x14ac:dyDescent="0.25">
      <c r="A1833" s="244"/>
      <c r="B1833" s="244"/>
      <c r="C1833" s="244"/>
      <c r="D1833" s="244"/>
      <c r="E1833" s="244"/>
    </row>
    <row r="1834" spans="1:5" x14ac:dyDescent="0.25">
      <c r="A1834" s="244"/>
      <c r="B1834" s="244"/>
      <c r="C1834" s="244"/>
      <c r="D1834" s="244"/>
      <c r="E1834" s="244"/>
    </row>
    <row r="1835" spans="1:5" x14ac:dyDescent="0.25">
      <c r="A1835" s="244"/>
      <c r="B1835" s="244"/>
      <c r="C1835" s="244"/>
      <c r="D1835" s="244"/>
      <c r="E1835" s="244"/>
    </row>
    <row r="1836" spans="1:5" x14ac:dyDescent="0.25">
      <c r="A1836" s="244"/>
      <c r="B1836" s="244"/>
      <c r="C1836" s="244"/>
      <c r="D1836" s="244"/>
      <c r="E1836" s="244"/>
    </row>
    <row r="1837" spans="1:5" x14ac:dyDescent="0.25">
      <c r="A1837" s="244"/>
      <c r="B1837" s="244"/>
      <c r="C1837" s="244"/>
      <c r="D1837" s="244"/>
      <c r="E1837" s="244"/>
    </row>
    <row r="1838" spans="1:5" x14ac:dyDescent="0.25">
      <c r="A1838" s="244"/>
      <c r="B1838" s="244"/>
      <c r="C1838" s="244"/>
      <c r="D1838" s="244"/>
      <c r="E1838" s="244"/>
    </row>
    <row r="1839" spans="1:5" x14ac:dyDescent="0.25">
      <c r="A1839" s="244"/>
      <c r="B1839" s="244"/>
      <c r="C1839" s="244"/>
      <c r="D1839" s="244"/>
      <c r="E1839" s="244"/>
    </row>
    <row r="1840" spans="1:5" x14ac:dyDescent="0.25">
      <c r="A1840" s="244"/>
      <c r="B1840" s="244"/>
      <c r="C1840" s="244"/>
      <c r="D1840" s="244"/>
      <c r="E1840" s="244"/>
    </row>
    <row r="1841" spans="1:5" x14ac:dyDescent="0.25">
      <c r="A1841" s="244"/>
      <c r="B1841" s="244"/>
      <c r="C1841" s="244"/>
      <c r="D1841" s="244"/>
      <c r="E1841" s="244"/>
    </row>
    <row r="1842" spans="1:5" x14ac:dyDescent="0.25">
      <c r="A1842" s="244"/>
      <c r="B1842" s="244"/>
      <c r="C1842" s="244"/>
      <c r="D1842" s="244"/>
      <c r="E1842" s="244"/>
    </row>
    <row r="1843" spans="1:5" x14ac:dyDescent="0.25">
      <c r="A1843" s="244"/>
      <c r="B1843" s="244"/>
      <c r="C1843" s="244"/>
      <c r="D1843" s="244"/>
      <c r="E1843" s="244"/>
    </row>
    <row r="1844" spans="1:5" x14ac:dyDescent="0.25">
      <c r="A1844" s="244"/>
      <c r="B1844" s="244"/>
      <c r="C1844" s="244"/>
      <c r="D1844" s="244"/>
      <c r="E1844" s="244"/>
    </row>
    <row r="1845" spans="1:5" x14ac:dyDescent="0.25">
      <c r="A1845" s="244"/>
      <c r="B1845" s="244"/>
      <c r="C1845" s="244"/>
      <c r="D1845" s="244"/>
      <c r="E1845" s="244"/>
    </row>
    <row r="1846" spans="1:5" x14ac:dyDescent="0.25">
      <c r="A1846" s="244"/>
      <c r="B1846" s="244"/>
      <c r="C1846" s="244"/>
      <c r="D1846" s="244"/>
      <c r="E1846" s="244"/>
    </row>
    <row r="1847" spans="1:5" x14ac:dyDescent="0.25">
      <c r="A1847" s="244"/>
      <c r="B1847" s="244"/>
      <c r="C1847" s="244"/>
      <c r="D1847" s="244"/>
      <c r="E1847" s="244"/>
    </row>
    <row r="1848" spans="1:5" x14ac:dyDescent="0.25">
      <c r="A1848" s="244"/>
      <c r="B1848" s="244"/>
      <c r="C1848" s="244"/>
      <c r="D1848" s="244"/>
      <c r="E1848" s="244"/>
    </row>
    <row r="1849" spans="1:5" x14ac:dyDescent="0.25">
      <c r="A1849" s="244"/>
      <c r="B1849" s="244"/>
      <c r="C1849" s="244"/>
      <c r="D1849" s="244"/>
      <c r="E1849" s="244"/>
    </row>
    <row r="1850" spans="1:5" x14ac:dyDescent="0.25">
      <c r="A1850" s="244"/>
      <c r="B1850" s="244"/>
      <c r="C1850" s="244"/>
      <c r="D1850" s="244"/>
      <c r="E1850" s="244"/>
    </row>
    <row r="1851" spans="1:5" x14ac:dyDescent="0.25">
      <c r="A1851" s="244"/>
      <c r="B1851" s="244"/>
      <c r="C1851" s="244"/>
      <c r="D1851" s="244"/>
      <c r="E1851" s="244"/>
    </row>
    <row r="1852" spans="1:5" x14ac:dyDescent="0.25">
      <c r="A1852" s="244"/>
      <c r="B1852" s="244"/>
      <c r="C1852" s="244"/>
      <c r="D1852" s="244"/>
      <c r="E1852" s="244"/>
    </row>
    <row r="1853" spans="1:5" x14ac:dyDescent="0.25">
      <c r="A1853" s="244"/>
      <c r="B1853" s="244"/>
      <c r="C1853" s="244"/>
      <c r="D1853" s="244"/>
      <c r="E1853" s="244"/>
    </row>
    <row r="1854" spans="1:5" x14ac:dyDescent="0.25">
      <c r="A1854" s="244"/>
      <c r="B1854" s="244"/>
      <c r="C1854" s="244"/>
      <c r="D1854" s="244"/>
      <c r="E1854" s="244"/>
    </row>
    <row r="1855" spans="1:5" x14ac:dyDescent="0.25">
      <c r="A1855" s="244"/>
      <c r="B1855" s="244"/>
      <c r="C1855" s="244"/>
      <c r="D1855" s="244"/>
      <c r="E1855" s="244"/>
    </row>
    <row r="1856" spans="1:5" x14ac:dyDescent="0.25">
      <c r="A1856" s="244"/>
      <c r="B1856" s="244"/>
      <c r="C1856" s="244"/>
      <c r="D1856" s="244"/>
      <c r="E1856" s="244"/>
    </row>
    <row r="1857" spans="1:5" x14ac:dyDescent="0.25">
      <c r="A1857" s="244"/>
      <c r="B1857" s="244"/>
      <c r="C1857" s="244"/>
      <c r="D1857" s="244"/>
      <c r="E1857" s="244"/>
    </row>
    <row r="1858" spans="1:5" x14ac:dyDescent="0.25">
      <c r="A1858" s="244"/>
      <c r="B1858" s="244"/>
      <c r="C1858" s="244"/>
      <c r="D1858" s="244"/>
      <c r="E1858" s="244"/>
    </row>
    <row r="1859" spans="1:5" x14ac:dyDescent="0.25">
      <c r="A1859" s="244"/>
      <c r="B1859" s="244"/>
      <c r="C1859" s="244"/>
      <c r="D1859" s="244"/>
      <c r="E1859" s="244"/>
    </row>
    <row r="1860" spans="1:5" x14ac:dyDescent="0.25">
      <c r="A1860" s="244"/>
      <c r="B1860" s="244"/>
      <c r="C1860" s="244"/>
      <c r="D1860" s="244"/>
      <c r="E1860" s="244"/>
    </row>
    <row r="1861" spans="1:5" x14ac:dyDescent="0.25">
      <c r="A1861" s="244"/>
      <c r="B1861" s="244"/>
      <c r="C1861" s="244"/>
      <c r="D1861" s="244"/>
      <c r="E1861" s="244"/>
    </row>
    <row r="1862" spans="1:5" x14ac:dyDescent="0.25">
      <c r="A1862" s="244"/>
      <c r="B1862" s="244"/>
      <c r="C1862" s="244"/>
      <c r="D1862" s="244"/>
      <c r="E1862" s="244"/>
    </row>
    <row r="1863" spans="1:5" x14ac:dyDescent="0.25">
      <c r="A1863" s="244"/>
      <c r="B1863" s="244"/>
      <c r="C1863" s="244"/>
      <c r="D1863" s="244"/>
      <c r="E1863" s="244"/>
    </row>
    <row r="1864" spans="1:5" x14ac:dyDescent="0.25">
      <c r="A1864" s="244"/>
      <c r="B1864" s="244"/>
      <c r="C1864" s="244"/>
      <c r="D1864" s="244"/>
      <c r="E1864" s="244"/>
    </row>
    <row r="1865" spans="1:5" x14ac:dyDescent="0.25">
      <c r="A1865" s="244"/>
      <c r="B1865" s="244"/>
      <c r="C1865" s="244"/>
      <c r="D1865" s="244"/>
      <c r="E1865" s="244"/>
    </row>
    <row r="1866" spans="1:5" x14ac:dyDescent="0.25">
      <c r="A1866" s="244"/>
      <c r="B1866" s="244"/>
      <c r="C1866" s="244"/>
      <c r="D1866" s="244"/>
      <c r="E1866" s="244"/>
    </row>
    <row r="1867" spans="1:5" x14ac:dyDescent="0.25">
      <c r="A1867" s="244"/>
      <c r="B1867" s="244"/>
      <c r="C1867" s="244"/>
      <c r="D1867" s="244"/>
      <c r="E1867" s="244"/>
    </row>
    <row r="1868" spans="1:5" x14ac:dyDescent="0.25">
      <c r="A1868" s="244"/>
      <c r="B1868" s="244"/>
      <c r="C1868" s="244"/>
      <c r="D1868" s="244"/>
      <c r="E1868" s="244"/>
    </row>
    <row r="1869" spans="1:5" x14ac:dyDescent="0.25">
      <c r="A1869" s="244"/>
      <c r="B1869" s="244"/>
      <c r="C1869" s="244"/>
      <c r="D1869" s="244"/>
      <c r="E1869" s="244"/>
    </row>
    <row r="1870" spans="1:5" x14ac:dyDescent="0.25">
      <c r="A1870" s="244"/>
      <c r="B1870" s="244"/>
      <c r="C1870" s="244"/>
      <c r="D1870" s="244"/>
      <c r="E1870" s="244"/>
    </row>
    <row r="1871" spans="1:5" x14ac:dyDescent="0.25">
      <c r="A1871" s="244"/>
      <c r="B1871" s="244"/>
      <c r="C1871" s="244"/>
      <c r="D1871" s="244"/>
      <c r="E1871" s="244"/>
    </row>
    <row r="1872" spans="1:5" x14ac:dyDescent="0.25">
      <c r="A1872" s="244"/>
      <c r="B1872" s="244"/>
      <c r="C1872" s="244"/>
      <c r="D1872" s="244"/>
      <c r="E1872" s="244"/>
    </row>
    <row r="1873" spans="1:5" x14ac:dyDescent="0.25">
      <c r="A1873" s="244"/>
      <c r="B1873" s="244"/>
      <c r="C1873" s="244"/>
      <c r="D1873" s="244"/>
      <c r="E1873" s="244"/>
    </row>
    <row r="1874" spans="1:5" x14ac:dyDescent="0.25">
      <c r="A1874" s="244"/>
      <c r="B1874" s="244"/>
      <c r="C1874" s="244"/>
      <c r="D1874" s="244"/>
      <c r="E1874" s="244"/>
    </row>
    <row r="1875" spans="1:5" x14ac:dyDescent="0.25">
      <c r="A1875" s="244"/>
      <c r="B1875" s="244"/>
      <c r="C1875" s="244"/>
      <c r="D1875" s="244"/>
      <c r="E1875" s="244"/>
    </row>
    <row r="1876" spans="1:5" x14ac:dyDescent="0.25">
      <c r="A1876" s="244"/>
      <c r="B1876" s="244"/>
      <c r="C1876" s="244"/>
      <c r="D1876" s="244"/>
      <c r="E1876" s="244"/>
    </row>
    <row r="1877" spans="1:5" x14ac:dyDescent="0.25">
      <c r="A1877" s="244"/>
      <c r="B1877" s="244"/>
      <c r="C1877" s="244"/>
      <c r="D1877" s="244"/>
      <c r="E1877" s="244"/>
    </row>
    <row r="1878" spans="1:5" x14ac:dyDescent="0.25">
      <c r="A1878" s="244"/>
      <c r="B1878" s="244"/>
      <c r="C1878" s="244"/>
      <c r="D1878" s="244"/>
      <c r="E1878" s="244"/>
    </row>
    <row r="1879" spans="1:5" x14ac:dyDescent="0.25">
      <c r="A1879" s="244"/>
      <c r="B1879" s="244"/>
      <c r="C1879" s="244"/>
      <c r="D1879" s="244"/>
      <c r="E1879" s="244"/>
    </row>
    <row r="1880" spans="1:5" x14ac:dyDescent="0.25">
      <c r="A1880" s="244"/>
      <c r="B1880" s="244"/>
      <c r="C1880" s="244"/>
      <c r="D1880" s="244"/>
      <c r="E1880" s="244"/>
    </row>
    <row r="1881" spans="1:5" x14ac:dyDescent="0.25">
      <c r="A1881" s="244"/>
      <c r="B1881" s="244"/>
      <c r="C1881" s="244"/>
      <c r="D1881" s="244"/>
      <c r="E1881" s="244"/>
    </row>
    <row r="1882" spans="1:5" x14ac:dyDescent="0.25">
      <c r="A1882" s="244"/>
      <c r="B1882" s="244"/>
      <c r="C1882" s="244"/>
      <c r="D1882" s="244"/>
      <c r="E1882" s="244"/>
    </row>
    <row r="1883" spans="1:5" x14ac:dyDescent="0.25">
      <c r="A1883" s="244"/>
      <c r="B1883" s="244"/>
      <c r="C1883" s="244"/>
      <c r="D1883" s="244"/>
      <c r="E1883" s="244"/>
    </row>
    <row r="1884" spans="1:5" x14ac:dyDescent="0.25">
      <c r="A1884" s="244"/>
      <c r="B1884" s="244"/>
      <c r="C1884" s="244"/>
      <c r="D1884" s="244"/>
      <c r="E1884" s="244"/>
    </row>
    <row r="1885" spans="1:5" x14ac:dyDescent="0.25">
      <c r="A1885" s="244"/>
      <c r="B1885" s="244"/>
      <c r="C1885" s="244"/>
      <c r="D1885" s="244"/>
      <c r="E1885" s="244"/>
    </row>
    <row r="1886" spans="1:5" x14ac:dyDescent="0.25">
      <c r="A1886" s="244"/>
      <c r="B1886" s="244"/>
      <c r="C1886" s="244"/>
      <c r="D1886" s="244"/>
      <c r="E1886" s="244"/>
    </row>
    <row r="1887" spans="1:5" x14ac:dyDescent="0.25">
      <c r="A1887" s="244"/>
      <c r="B1887" s="244"/>
      <c r="C1887" s="244"/>
      <c r="D1887" s="244"/>
      <c r="E1887" s="244"/>
    </row>
    <row r="1888" spans="1:5" x14ac:dyDescent="0.25">
      <c r="A1888" s="244"/>
      <c r="B1888" s="244"/>
      <c r="C1888" s="244"/>
      <c r="D1888" s="244"/>
      <c r="E1888" s="244"/>
    </row>
    <row r="1889" spans="1:5" x14ac:dyDescent="0.25">
      <c r="A1889" s="244"/>
      <c r="B1889" s="244"/>
      <c r="C1889" s="244"/>
      <c r="D1889" s="244"/>
      <c r="E1889" s="244"/>
    </row>
    <row r="1890" spans="1:5" x14ac:dyDescent="0.25">
      <c r="A1890" s="244"/>
      <c r="B1890" s="244"/>
      <c r="C1890" s="244"/>
      <c r="D1890" s="244"/>
      <c r="E1890" s="244"/>
    </row>
    <row r="1891" spans="1:5" x14ac:dyDescent="0.25">
      <c r="A1891" s="244"/>
      <c r="B1891" s="244"/>
      <c r="C1891" s="244"/>
      <c r="D1891" s="244"/>
      <c r="E1891" s="244"/>
    </row>
    <row r="1892" spans="1:5" x14ac:dyDescent="0.25">
      <c r="A1892" s="244"/>
      <c r="B1892" s="244"/>
      <c r="C1892" s="244"/>
      <c r="D1892" s="244"/>
      <c r="E1892" s="244"/>
    </row>
    <row r="1893" spans="1:5" x14ac:dyDescent="0.25">
      <c r="A1893" s="244"/>
      <c r="B1893" s="244"/>
      <c r="C1893" s="244"/>
      <c r="D1893" s="244"/>
      <c r="E1893" s="244"/>
    </row>
    <row r="1894" spans="1:5" x14ac:dyDescent="0.25">
      <c r="A1894" s="244"/>
      <c r="B1894" s="244"/>
      <c r="C1894" s="244"/>
      <c r="D1894" s="244"/>
      <c r="E1894" s="244"/>
    </row>
    <row r="1895" spans="1:5" x14ac:dyDescent="0.25">
      <c r="A1895" s="244"/>
      <c r="B1895" s="244"/>
      <c r="C1895" s="244"/>
      <c r="D1895" s="244"/>
      <c r="E1895" s="244"/>
    </row>
    <row r="1896" spans="1:5" x14ac:dyDescent="0.25">
      <c r="A1896" s="244"/>
      <c r="B1896" s="244"/>
      <c r="C1896" s="244"/>
      <c r="D1896" s="244"/>
      <c r="E1896" s="244"/>
    </row>
    <row r="1897" spans="1:5" x14ac:dyDescent="0.25">
      <c r="A1897" s="244"/>
      <c r="B1897" s="244"/>
      <c r="C1897" s="244"/>
      <c r="D1897" s="244"/>
      <c r="E1897" s="244"/>
    </row>
    <row r="1898" spans="1:5" x14ac:dyDescent="0.25">
      <c r="A1898" s="244"/>
      <c r="B1898" s="244"/>
      <c r="C1898" s="244"/>
      <c r="D1898" s="244"/>
      <c r="E1898" s="244"/>
    </row>
    <row r="1899" spans="1:5" x14ac:dyDescent="0.25">
      <c r="A1899" s="244"/>
      <c r="B1899" s="244"/>
      <c r="C1899" s="244"/>
      <c r="D1899" s="244"/>
      <c r="E1899" s="244"/>
    </row>
    <row r="1900" spans="1:5" x14ac:dyDescent="0.25">
      <c r="A1900" s="244"/>
      <c r="B1900" s="244"/>
      <c r="C1900" s="244"/>
      <c r="D1900" s="244"/>
      <c r="E1900" s="244"/>
    </row>
    <row r="1901" spans="1:5" x14ac:dyDescent="0.25">
      <c r="A1901" s="244"/>
      <c r="B1901" s="244"/>
      <c r="C1901" s="244"/>
      <c r="D1901" s="244"/>
      <c r="E1901" s="244"/>
    </row>
    <row r="1902" spans="1:5" x14ac:dyDescent="0.25">
      <c r="A1902" s="244"/>
      <c r="B1902" s="244"/>
      <c r="C1902" s="244"/>
      <c r="D1902" s="244"/>
      <c r="E1902" s="244"/>
    </row>
    <row r="1903" spans="1:5" x14ac:dyDescent="0.25">
      <c r="A1903" s="244"/>
      <c r="B1903" s="244"/>
      <c r="C1903" s="244"/>
      <c r="D1903" s="244"/>
      <c r="E1903" s="244"/>
    </row>
    <row r="1904" spans="1:5" x14ac:dyDescent="0.25">
      <c r="A1904" s="244"/>
      <c r="B1904" s="244"/>
      <c r="C1904" s="244"/>
      <c r="D1904" s="244"/>
      <c r="E1904" s="244"/>
    </row>
    <row r="1905" spans="1:5" x14ac:dyDescent="0.25">
      <c r="A1905" s="244"/>
      <c r="B1905" s="244"/>
      <c r="C1905" s="244"/>
      <c r="D1905" s="244"/>
      <c r="E1905" s="244"/>
    </row>
    <row r="1906" spans="1:5" x14ac:dyDescent="0.25">
      <c r="A1906" s="244"/>
      <c r="B1906" s="244"/>
      <c r="C1906" s="244"/>
      <c r="D1906" s="244"/>
      <c r="E1906" s="244"/>
    </row>
    <row r="1907" spans="1:5" x14ac:dyDescent="0.25">
      <c r="A1907" s="244"/>
      <c r="B1907" s="244"/>
      <c r="C1907" s="244"/>
      <c r="D1907" s="244"/>
      <c r="E1907" s="244"/>
    </row>
    <row r="1908" spans="1:5" x14ac:dyDescent="0.25">
      <c r="A1908" s="244"/>
      <c r="B1908" s="244"/>
      <c r="C1908" s="244"/>
      <c r="D1908" s="244"/>
      <c r="E1908" s="244"/>
    </row>
    <row r="1909" spans="1:5" x14ac:dyDescent="0.25">
      <c r="A1909" s="244"/>
      <c r="B1909" s="244"/>
      <c r="C1909" s="244"/>
      <c r="D1909" s="244"/>
      <c r="E1909" s="244"/>
    </row>
    <row r="1910" spans="1:5" x14ac:dyDescent="0.25">
      <c r="A1910" s="244"/>
      <c r="B1910" s="244"/>
      <c r="C1910" s="244"/>
      <c r="D1910" s="244"/>
      <c r="E1910" s="244"/>
    </row>
    <row r="1911" spans="1:5" x14ac:dyDescent="0.25">
      <c r="A1911" s="244"/>
      <c r="B1911" s="244"/>
      <c r="C1911" s="244"/>
      <c r="D1911" s="244"/>
      <c r="E1911" s="244"/>
    </row>
    <row r="1912" spans="1:5" x14ac:dyDescent="0.25">
      <c r="A1912" s="244"/>
      <c r="B1912" s="244"/>
      <c r="C1912" s="244"/>
      <c r="D1912" s="244"/>
      <c r="E1912" s="244"/>
    </row>
    <row r="1913" spans="1:5" x14ac:dyDescent="0.25">
      <c r="A1913" s="244"/>
      <c r="B1913" s="244"/>
      <c r="C1913" s="244"/>
      <c r="D1913" s="244"/>
      <c r="E1913" s="244"/>
    </row>
    <row r="1914" spans="1:5" x14ac:dyDescent="0.25">
      <c r="A1914" s="244"/>
      <c r="B1914" s="244"/>
      <c r="C1914" s="244"/>
      <c r="D1914" s="244"/>
      <c r="E1914" s="244"/>
    </row>
    <row r="1915" spans="1:5" x14ac:dyDescent="0.25">
      <c r="A1915" s="244"/>
      <c r="B1915" s="244"/>
      <c r="C1915" s="244"/>
      <c r="D1915" s="244"/>
      <c r="E1915" s="244"/>
    </row>
    <row r="1916" spans="1:5" x14ac:dyDescent="0.25">
      <c r="A1916" s="244"/>
      <c r="B1916" s="244"/>
      <c r="C1916" s="244"/>
      <c r="D1916" s="244"/>
      <c r="E1916" s="244"/>
    </row>
    <row r="1917" spans="1:5" x14ac:dyDescent="0.25">
      <c r="A1917" s="244"/>
      <c r="B1917" s="244"/>
      <c r="C1917" s="244"/>
      <c r="D1917" s="244"/>
      <c r="E1917" s="244"/>
    </row>
    <row r="1918" spans="1:5" x14ac:dyDescent="0.25">
      <c r="A1918" s="244"/>
      <c r="B1918" s="244"/>
      <c r="C1918" s="244"/>
      <c r="D1918" s="244"/>
      <c r="E1918" s="244"/>
    </row>
    <row r="1919" spans="1:5" x14ac:dyDescent="0.25">
      <c r="A1919" s="244"/>
      <c r="B1919" s="244"/>
      <c r="C1919" s="244"/>
      <c r="D1919" s="244"/>
      <c r="E1919" s="244"/>
    </row>
    <row r="1920" spans="1:5" x14ac:dyDescent="0.25">
      <c r="A1920" s="244"/>
      <c r="B1920" s="244"/>
      <c r="C1920" s="244"/>
      <c r="D1920" s="244"/>
      <c r="E1920" s="244"/>
    </row>
    <row r="1921" spans="1:5" x14ac:dyDescent="0.25">
      <c r="A1921" s="244"/>
      <c r="B1921" s="244"/>
      <c r="C1921" s="244"/>
      <c r="D1921" s="244"/>
      <c r="E1921" s="244"/>
    </row>
    <row r="1922" spans="1:5" x14ac:dyDescent="0.25">
      <c r="A1922" s="244"/>
      <c r="B1922" s="244"/>
      <c r="C1922" s="244"/>
      <c r="D1922" s="244"/>
      <c r="E1922" s="244"/>
    </row>
    <row r="1923" spans="1:5" x14ac:dyDescent="0.25">
      <c r="A1923" s="244"/>
      <c r="B1923" s="244"/>
      <c r="C1923" s="244"/>
      <c r="D1923" s="244"/>
      <c r="E1923" s="244"/>
    </row>
    <row r="1924" spans="1:5" x14ac:dyDescent="0.25">
      <c r="A1924" s="244"/>
      <c r="B1924" s="244"/>
      <c r="C1924" s="244"/>
      <c r="D1924" s="244"/>
      <c r="E1924" s="244"/>
    </row>
    <row r="1925" spans="1:5" x14ac:dyDescent="0.25">
      <c r="A1925" s="244"/>
      <c r="B1925" s="244"/>
      <c r="C1925" s="244"/>
      <c r="D1925" s="244"/>
      <c r="E1925" s="244"/>
    </row>
    <row r="1926" spans="1:5" x14ac:dyDescent="0.25">
      <c r="A1926" s="244"/>
      <c r="B1926" s="244"/>
      <c r="C1926" s="244"/>
      <c r="D1926" s="244"/>
      <c r="E1926" s="244"/>
    </row>
    <row r="1927" spans="1:5" x14ac:dyDescent="0.25">
      <c r="A1927" s="244"/>
      <c r="B1927" s="244"/>
      <c r="C1927" s="244"/>
      <c r="D1927" s="244"/>
      <c r="E1927" s="244"/>
    </row>
    <row r="1928" spans="1:5" x14ac:dyDescent="0.25">
      <c r="A1928" s="244"/>
      <c r="B1928" s="244"/>
      <c r="C1928" s="244"/>
      <c r="D1928" s="244"/>
      <c r="E1928" s="244"/>
    </row>
    <row r="1929" spans="1:5" x14ac:dyDescent="0.25">
      <c r="A1929" s="244"/>
      <c r="B1929" s="244"/>
      <c r="C1929" s="244"/>
      <c r="D1929" s="244"/>
      <c r="E1929" s="244"/>
    </row>
    <row r="1930" spans="1:5" x14ac:dyDescent="0.25">
      <c r="A1930" s="244"/>
      <c r="B1930" s="244"/>
      <c r="C1930" s="244"/>
      <c r="D1930" s="244"/>
      <c r="E1930" s="244"/>
    </row>
    <row r="1931" spans="1:5" x14ac:dyDescent="0.25">
      <c r="A1931" s="244"/>
      <c r="B1931" s="244"/>
      <c r="C1931" s="244"/>
      <c r="D1931" s="244"/>
      <c r="E1931" s="244"/>
    </row>
    <row r="1932" spans="1:5" x14ac:dyDescent="0.25">
      <c r="A1932" s="244"/>
      <c r="B1932" s="244"/>
      <c r="C1932" s="244"/>
      <c r="D1932" s="244"/>
      <c r="E1932" s="244"/>
    </row>
    <row r="1933" spans="1:5" x14ac:dyDescent="0.25">
      <c r="A1933" s="244"/>
      <c r="B1933" s="244"/>
      <c r="C1933" s="244"/>
      <c r="D1933" s="244"/>
      <c r="E1933" s="244"/>
    </row>
    <row r="1934" spans="1:5" x14ac:dyDescent="0.25">
      <c r="A1934" s="244"/>
      <c r="B1934" s="244"/>
      <c r="C1934" s="244"/>
      <c r="D1934" s="244"/>
      <c r="E1934" s="244"/>
    </row>
    <row r="1935" spans="1:5" x14ac:dyDescent="0.25">
      <c r="A1935" s="244"/>
      <c r="B1935" s="244"/>
      <c r="C1935" s="244"/>
      <c r="D1935" s="244"/>
      <c r="E1935" s="244"/>
    </row>
    <row r="1936" spans="1:5" x14ac:dyDescent="0.25">
      <c r="A1936" s="244"/>
      <c r="B1936" s="244"/>
      <c r="C1936" s="244"/>
      <c r="D1936" s="244"/>
      <c r="E1936" s="244"/>
    </row>
    <row r="1937" spans="1:5" x14ac:dyDescent="0.25">
      <c r="A1937" s="244"/>
      <c r="B1937" s="244"/>
      <c r="C1937" s="244"/>
      <c r="D1937" s="244"/>
      <c r="E1937" s="244"/>
    </row>
    <row r="1938" spans="1:5" x14ac:dyDescent="0.25">
      <c r="A1938" s="244"/>
      <c r="B1938" s="244"/>
      <c r="C1938" s="244"/>
      <c r="D1938" s="244"/>
      <c r="E1938" s="244"/>
    </row>
    <row r="1939" spans="1:5" x14ac:dyDescent="0.25">
      <c r="A1939" s="244"/>
      <c r="B1939" s="244"/>
      <c r="C1939" s="244"/>
      <c r="D1939" s="244"/>
      <c r="E1939" s="244"/>
    </row>
    <row r="1940" spans="1:5" x14ac:dyDescent="0.25">
      <c r="A1940" s="244"/>
      <c r="B1940" s="244"/>
      <c r="C1940" s="244"/>
      <c r="D1940" s="244"/>
      <c r="E1940" s="244"/>
    </row>
    <row r="1941" spans="1:5" x14ac:dyDescent="0.25">
      <c r="A1941" s="244"/>
      <c r="B1941" s="244"/>
      <c r="C1941" s="244"/>
      <c r="D1941" s="244"/>
      <c r="E1941" s="244"/>
    </row>
    <row r="1942" spans="1:5" x14ac:dyDescent="0.25">
      <c r="A1942" s="244"/>
      <c r="B1942" s="244"/>
      <c r="C1942" s="244"/>
      <c r="D1942" s="244"/>
      <c r="E1942" s="244"/>
    </row>
    <row r="1943" spans="1:5" x14ac:dyDescent="0.25">
      <c r="A1943" s="244"/>
      <c r="B1943" s="244"/>
      <c r="C1943" s="244"/>
      <c r="D1943" s="244"/>
      <c r="E1943" s="244"/>
    </row>
    <row r="1944" spans="1:5" x14ac:dyDescent="0.25">
      <c r="A1944" s="244"/>
      <c r="B1944" s="244"/>
      <c r="C1944" s="244"/>
      <c r="D1944" s="244"/>
      <c r="E1944" s="244"/>
    </row>
    <row r="1945" spans="1:5" x14ac:dyDescent="0.25">
      <c r="A1945" s="244"/>
      <c r="B1945" s="244"/>
      <c r="C1945" s="244"/>
      <c r="D1945" s="244"/>
      <c r="E1945" s="244"/>
    </row>
    <row r="1946" spans="1:5" x14ac:dyDescent="0.25">
      <c r="A1946" s="244"/>
      <c r="B1946" s="244"/>
      <c r="C1946" s="244"/>
      <c r="D1946" s="244"/>
      <c r="E1946" s="244"/>
    </row>
    <row r="1947" spans="1:5" x14ac:dyDescent="0.25">
      <c r="A1947" s="244"/>
      <c r="B1947" s="244"/>
      <c r="C1947" s="244"/>
      <c r="D1947" s="244"/>
      <c r="E1947" s="244"/>
    </row>
    <row r="1948" spans="1:5" x14ac:dyDescent="0.25">
      <c r="A1948" s="244"/>
      <c r="B1948" s="244"/>
      <c r="C1948" s="244"/>
      <c r="D1948" s="244"/>
      <c r="E1948" s="244"/>
    </row>
    <row r="1949" spans="1:5" x14ac:dyDescent="0.25">
      <c r="A1949" s="244"/>
      <c r="B1949" s="244"/>
      <c r="C1949" s="244"/>
      <c r="D1949" s="244"/>
      <c r="E1949" s="244"/>
    </row>
    <row r="1950" spans="1:5" x14ac:dyDescent="0.25">
      <c r="A1950" s="244"/>
      <c r="B1950" s="244"/>
      <c r="C1950" s="244"/>
      <c r="D1950" s="244"/>
      <c r="E1950" s="244"/>
    </row>
    <row r="1951" spans="1:5" x14ac:dyDescent="0.25">
      <c r="A1951" s="244"/>
      <c r="B1951" s="244"/>
      <c r="C1951" s="244"/>
      <c r="D1951" s="244"/>
      <c r="E1951" s="244"/>
    </row>
    <row r="1952" spans="1:5" x14ac:dyDescent="0.25">
      <c r="A1952" s="244"/>
      <c r="B1952" s="244"/>
      <c r="C1952" s="244"/>
      <c r="D1952" s="244"/>
      <c r="E1952" s="244"/>
    </row>
    <row r="1953" spans="1:5" x14ac:dyDescent="0.25">
      <c r="A1953" s="244"/>
      <c r="B1953" s="244"/>
      <c r="C1953" s="244"/>
      <c r="D1953" s="244"/>
      <c r="E1953" s="244"/>
    </row>
    <row r="1954" spans="1:5" x14ac:dyDescent="0.25">
      <c r="A1954" s="244"/>
      <c r="B1954" s="244"/>
      <c r="C1954" s="244"/>
      <c r="D1954" s="244"/>
      <c r="E1954" s="244"/>
    </row>
    <row r="1955" spans="1:5" x14ac:dyDescent="0.25">
      <c r="A1955" s="244"/>
      <c r="B1955" s="244"/>
      <c r="C1955" s="244"/>
      <c r="D1955" s="244"/>
      <c r="E1955" s="244"/>
    </row>
    <row r="1956" spans="1:5" x14ac:dyDescent="0.25">
      <c r="A1956" s="244"/>
      <c r="B1956" s="244"/>
      <c r="C1956" s="244"/>
      <c r="D1956" s="244"/>
      <c r="E1956" s="244"/>
    </row>
    <row r="1957" spans="1:5" x14ac:dyDescent="0.25">
      <c r="A1957" s="244"/>
      <c r="B1957" s="244"/>
      <c r="C1957" s="244"/>
      <c r="D1957" s="244"/>
      <c r="E1957" s="244"/>
    </row>
    <row r="1958" spans="1:5" x14ac:dyDescent="0.25">
      <c r="A1958" s="244"/>
      <c r="B1958" s="244"/>
      <c r="C1958" s="244"/>
      <c r="D1958" s="244"/>
      <c r="E1958" s="244"/>
    </row>
    <row r="1959" spans="1:5" x14ac:dyDescent="0.25">
      <c r="A1959" s="244"/>
      <c r="B1959" s="244"/>
      <c r="C1959" s="244"/>
      <c r="D1959" s="244"/>
      <c r="E1959" s="244"/>
    </row>
    <row r="1960" spans="1:5" x14ac:dyDescent="0.25">
      <c r="A1960" s="244"/>
      <c r="B1960" s="244"/>
      <c r="C1960" s="244"/>
      <c r="D1960" s="244"/>
      <c r="E1960" s="244"/>
    </row>
    <row r="1961" spans="1:5" x14ac:dyDescent="0.25">
      <c r="A1961" s="244"/>
      <c r="B1961" s="244"/>
      <c r="C1961" s="244"/>
      <c r="D1961" s="244"/>
      <c r="E1961" s="244"/>
    </row>
    <row r="1962" spans="1:5" x14ac:dyDescent="0.25">
      <c r="A1962" s="244"/>
      <c r="B1962" s="244"/>
      <c r="C1962" s="244"/>
      <c r="D1962" s="244"/>
      <c r="E1962" s="244"/>
    </row>
    <row r="1963" spans="1:5" x14ac:dyDescent="0.25">
      <c r="A1963" s="244"/>
      <c r="B1963" s="244"/>
      <c r="C1963" s="244"/>
      <c r="D1963" s="244"/>
      <c r="E1963" s="244"/>
    </row>
    <row r="1964" spans="1:5" x14ac:dyDescent="0.25">
      <c r="A1964" s="244"/>
      <c r="B1964" s="244"/>
      <c r="C1964" s="244"/>
      <c r="D1964" s="244"/>
      <c r="E1964" s="244"/>
    </row>
    <row r="1965" spans="1:5" x14ac:dyDescent="0.25">
      <c r="A1965" s="244"/>
      <c r="B1965" s="244"/>
      <c r="C1965" s="244"/>
      <c r="D1965" s="244"/>
      <c r="E1965" s="244"/>
    </row>
    <row r="1966" spans="1:5" x14ac:dyDescent="0.25">
      <c r="A1966" s="244"/>
      <c r="B1966" s="244"/>
      <c r="C1966" s="244"/>
      <c r="D1966" s="244"/>
      <c r="E1966" s="244"/>
    </row>
    <row r="1967" spans="1:5" x14ac:dyDescent="0.25">
      <c r="A1967" s="244"/>
      <c r="B1967" s="244"/>
      <c r="C1967" s="244"/>
      <c r="D1967" s="244"/>
      <c r="E1967" s="244"/>
    </row>
    <row r="1968" spans="1:5" x14ac:dyDescent="0.25">
      <c r="A1968" s="244"/>
      <c r="B1968" s="244"/>
      <c r="C1968" s="244"/>
      <c r="D1968" s="244"/>
      <c r="E1968" s="244"/>
    </row>
    <row r="1969" spans="1:5" x14ac:dyDescent="0.25">
      <c r="A1969" s="244"/>
      <c r="B1969" s="244"/>
      <c r="C1969" s="244"/>
      <c r="D1969" s="244"/>
      <c r="E1969" s="244"/>
    </row>
    <row r="1970" spans="1:5" x14ac:dyDescent="0.25">
      <c r="A1970" s="244"/>
      <c r="B1970" s="244"/>
      <c r="C1970" s="244"/>
      <c r="D1970" s="244"/>
      <c r="E1970" s="244"/>
    </row>
    <row r="1971" spans="1:5" x14ac:dyDescent="0.25">
      <c r="A1971" s="244"/>
      <c r="B1971" s="244"/>
      <c r="C1971" s="244"/>
      <c r="D1971" s="244"/>
      <c r="E1971" s="244"/>
    </row>
    <row r="1972" spans="1:5" x14ac:dyDescent="0.25">
      <c r="A1972" s="244"/>
      <c r="B1972" s="244"/>
      <c r="C1972" s="244"/>
      <c r="D1972" s="244"/>
      <c r="E1972" s="244"/>
    </row>
    <row r="1973" spans="1:5" x14ac:dyDescent="0.25">
      <c r="A1973" s="244"/>
      <c r="B1973" s="244"/>
      <c r="C1973" s="244"/>
      <c r="D1973" s="244"/>
      <c r="E1973" s="244"/>
    </row>
    <row r="1974" spans="1:5" x14ac:dyDescent="0.25">
      <c r="A1974" s="244"/>
      <c r="B1974" s="244"/>
      <c r="C1974" s="244"/>
      <c r="D1974" s="244"/>
      <c r="E1974" s="244"/>
    </row>
    <row r="1975" spans="1:5" x14ac:dyDescent="0.25">
      <c r="A1975" s="244"/>
      <c r="B1975" s="244"/>
      <c r="C1975" s="244"/>
      <c r="D1975" s="244"/>
      <c r="E1975" s="244"/>
    </row>
    <row r="1976" spans="1:5" x14ac:dyDescent="0.25">
      <c r="A1976" s="244"/>
      <c r="B1976" s="244"/>
      <c r="C1976" s="244"/>
      <c r="D1976" s="244"/>
      <c r="E1976" s="244"/>
    </row>
    <row r="1977" spans="1:5" x14ac:dyDescent="0.25">
      <c r="A1977" s="244"/>
      <c r="B1977" s="244"/>
      <c r="C1977" s="244"/>
      <c r="D1977" s="244"/>
      <c r="E1977" s="244"/>
    </row>
    <row r="1978" spans="1:5" x14ac:dyDescent="0.25">
      <c r="A1978" s="244"/>
      <c r="B1978" s="244"/>
      <c r="C1978" s="244"/>
      <c r="D1978" s="244"/>
      <c r="E1978" s="244"/>
    </row>
    <row r="1979" spans="1:5" x14ac:dyDescent="0.25">
      <c r="A1979" s="244"/>
      <c r="B1979" s="244"/>
      <c r="C1979" s="244"/>
      <c r="D1979" s="244"/>
      <c r="E1979" s="244"/>
    </row>
    <row r="1980" spans="1:5" x14ac:dyDescent="0.25">
      <c r="A1980" s="244"/>
      <c r="B1980" s="244"/>
      <c r="C1980" s="244"/>
      <c r="D1980" s="244"/>
      <c r="E1980" s="244"/>
    </row>
    <row r="1981" spans="1:5" x14ac:dyDescent="0.25">
      <c r="A1981" s="244"/>
      <c r="B1981" s="244"/>
      <c r="C1981" s="244"/>
      <c r="D1981" s="244"/>
      <c r="E1981" s="244"/>
    </row>
    <row r="1982" spans="1:5" x14ac:dyDescent="0.25">
      <c r="A1982" s="244"/>
      <c r="B1982" s="244"/>
      <c r="C1982" s="244"/>
      <c r="D1982" s="244"/>
      <c r="E1982" s="244"/>
    </row>
    <row r="1983" spans="1:5" x14ac:dyDescent="0.25">
      <c r="A1983" s="244"/>
      <c r="B1983" s="244"/>
      <c r="C1983" s="244"/>
      <c r="D1983" s="244"/>
      <c r="E1983" s="244"/>
    </row>
    <row r="1984" spans="1:5" x14ac:dyDescent="0.25">
      <c r="A1984" s="244"/>
      <c r="B1984" s="244"/>
      <c r="C1984" s="244"/>
      <c r="D1984" s="244"/>
      <c r="E1984" s="244"/>
    </row>
    <row r="1985" spans="1:5" x14ac:dyDescent="0.25">
      <c r="A1985" s="244"/>
      <c r="B1985" s="244"/>
      <c r="C1985" s="244"/>
      <c r="D1985" s="244"/>
      <c r="E1985" s="244"/>
    </row>
    <row r="1986" spans="1:5" x14ac:dyDescent="0.25">
      <c r="A1986" s="244"/>
      <c r="B1986" s="244"/>
      <c r="C1986" s="244"/>
      <c r="D1986" s="244"/>
      <c r="E1986" s="244"/>
    </row>
    <row r="1987" spans="1:5" x14ac:dyDescent="0.25">
      <c r="A1987" s="244"/>
      <c r="B1987" s="244"/>
      <c r="C1987" s="244"/>
      <c r="D1987" s="244"/>
      <c r="E1987" s="244"/>
    </row>
    <row r="1988" spans="1:5" x14ac:dyDescent="0.25">
      <c r="A1988" s="244"/>
      <c r="B1988" s="244"/>
      <c r="C1988" s="244"/>
      <c r="D1988" s="244"/>
      <c r="E1988" s="244"/>
    </row>
    <row r="1989" spans="1:5" x14ac:dyDescent="0.25">
      <c r="A1989" s="244"/>
      <c r="B1989" s="244"/>
      <c r="C1989" s="244"/>
      <c r="D1989" s="244"/>
      <c r="E1989" s="244"/>
    </row>
    <row r="1990" spans="1:5" x14ac:dyDescent="0.25">
      <c r="A1990" s="244"/>
      <c r="B1990" s="244"/>
      <c r="C1990" s="244"/>
      <c r="D1990" s="244"/>
      <c r="E1990" s="244"/>
    </row>
    <row r="1991" spans="1:5" x14ac:dyDescent="0.25">
      <c r="A1991" s="244"/>
      <c r="B1991" s="244"/>
      <c r="C1991" s="244"/>
      <c r="D1991" s="244"/>
      <c r="E1991" s="244"/>
    </row>
    <row r="1992" spans="1:5" x14ac:dyDescent="0.25">
      <c r="A1992" s="244"/>
      <c r="B1992" s="244"/>
      <c r="C1992" s="244"/>
      <c r="D1992" s="244"/>
      <c r="E1992" s="244"/>
    </row>
    <row r="1993" spans="1:5" x14ac:dyDescent="0.25">
      <c r="A1993" s="244"/>
      <c r="B1993" s="244"/>
      <c r="C1993" s="244"/>
      <c r="D1993" s="244"/>
      <c r="E1993" s="244"/>
    </row>
    <row r="1994" spans="1:5" x14ac:dyDescent="0.25">
      <c r="A1994" s="244"/>
      <c r="B1994" s="244"/>
      <c r="C1994" s="244"/>
      <c r="D1994" s="244"/>
      <c r="E1994" s="244"/>
    </row>
    <row r="1995" spans="1:5" x14ac:dyDescent="0.25">
      <c r="A1995" s="244"/>
      <c r="B1995" s="244"/>
      <c r="C1995" s="244"/>
      <c r="D1995" s="244"/>
      <c r="E1995" s="244"/>
    </row>
    <row r="1996" spans="1:5" x14ac:dyDescent="0.25">
      <c r="A1996" s="244"/>
      <c r="B1996" s="244"/>
      <c r="C1996" s="244"/>
      <c r="D1996" s="244"/>
      <c r="E1996" s="244"/>
    </row>
    <row r="1997" spans="1:5" x14ac:dyDescent="0.25">
      <c r="A1997" s="244"/>
      <c r="B1997" s="244"/>
      <c r="C1997" s="244"/>
      <c r="D1997" s="244"/>
      <c r="E1997" s="244"/>
    </row>
    <row r="1998" spans="1:5" x14ac:dyDescent="0.25">
      <c r="A1998" s="244"/>
      <c r="B1998" s="244"/>
      <c r="C1998" s="244"/>
      <c r="D1998" s="244"/>
      <c r="E1998" s="244"/>
    </row>
    <row r="1999" spans="1:5" x14ac:dyDescent="0.25">
      <c r="A1999" s="244"/>
      <c r="B1999" s="244"/>
      <c r="C1999" s="244"/>
      <c r="D1999" s="244"/>
      <c r="E1999" s="244"/>
    </row>
    <row r="2000" spans="1:5" x14ac:dyDescent="0.25">
      <c r="A2000" s="244"/>
      <c r="B2000" s="244"/>
      <c r="C2000" s="244"/>
      <c r="D2000" s="244"/>
      <c r="E2000" s="244"/>
    </row>
    <row r="2001" spans="1:5" x14ac:dyDescent="0.25">
      <c r="A2001" s="244"/>
      <c r="B2001" s="244"/>
      <c r="C2001" s="244"/>
      <c r="D2001" s="244"/>
      <c r="E2001" s="244"/>
    </row>
    <row r="2002" spans="1:5" x14ac:dyDescent="0.25">
      <c r="A2002" s="244"/>
      <c r="B2002" s="244"/>
      <c r="C2002" s="244"/>
      <c r="D2002" s="244"/>
      <c r="E2002" s="244"/>
    </row>
    <row r="2003" spans="1:5" x14ac:dyDescent="0.25">
      <c r="A2003" s="244"/>
      <c r="B2003" s="244"/>
      <c r="C2003" s="244"/>
      <c r="D2003" s="244"/>
      <c r="E2003" s="244"/>
    </row>
    <row r="2004" spans="1:5" x14ac:dyDescent="0.25">
      <c r="A2004" s="244"/>
      <c r="B2004" s="244"/>
      <c r="C2004" s="244"/>
      <c r="D2004" s="244"/>
      <c r="E2004" s="244"/>
    </row>
    <row r="2005" spans="1:5" x14ac:dyDescent="0.25">
      <c r="A2005" s="244"/>
      <c r="B2005" s="244"/>
      <c r="C2005" s="244"/>
      <c r="D2005" s="244"/>
      <c r="E2005" s="244"/>
    </row>
    <row r="2006" spans="1:5" x14ac:dyDescent="0.25">
      <c r="A2006" s="244"/>
      <c r="B2006" s="244"/>
      <c r="C2006" s="244"/>
      <c r="D2006" s="244"/>
      <c r="E2006" s="244"/>
    </row>
    <row r="2007" spans="1:5" x14ac:dyDescent="0.25">
      <c r="A2007" s="244"/>
      <c r="B2007" s="244"/>
      <c r="C2007" s="244"/>
      <c r="D2007" s="244"/>
      <c r="E2007" s="244"/>
    </row>
    <row r="2008" spans="1:5" x14ac:dyDescent="0.25">
      <c r="A2008" s="244"/>
      <c r="B2008" s="244"/>
      <c r="C2008" s="244"/>
      <c r="D2008" s="244"/>
      <c r="E2008" s="244"/>
    </row>
    <row r="2009" spans="1:5" x14ac:dyDescent="0.25">
      <c r="A2009" s="244"/>
      <c r="B2009" s="244"/>
      <c r="C2009" s="244"/>
      <c r="D2009" s="244"/>
      <c r="E2009" s="244"/>
    </row>
    <row r="2010" spans="1:5" x14ac:dyDescent="0.25">
      <c r="A2010" s="244"/>
      <c r="B2010" s="244"/>
      <c r="C2010" s="244"/>
      <c r="D2010" s="244"/>
      <c r="E2010" s="244"/>
    </row>
    <row r="2011" spans="1:5" x14ac:dyDescent="0.25">
      <c r="A2011" s="244"/>
      <c r="B2011" s="244"/>
      <c r="C2011" s="244"/>
      <c r="D2011" s="244"/>
      <c r="E2011" s="244"/>
    </row>
    <row r="2012" spans="1:5" x14ac:dyDescent="0.25">
      <c r="A2012" s="244"/>
      <c r="B2012" s="244"/>
      <c r="C2012" s="244"/>
      <c r="D2012" s="244"/>
      <c r="E2012" s="244"/>
    </row>
    <row r="2013" spans="1:5" x14ac:dyDescent="0.25">
      <c r="A2013" s="244"/>
      <c r="B2013" s="244"/>
      <c r="C2013" s="244"/>
      <c r="D2013" s="244"/>
      <c r="E2013" s="244"/>
    </row>
    <row r="2014" spans="1:5" x14ac:dyDescent="0.25">
      <c r="A2014" s="244"/>
      <c r="B2014" s="244"/>
      <c r="C2014" s="244"/>
      <c r="D2014" s="244"/>
      <c r="E2014" s="244"/>
    </row>
    <row r="2015" spans="1:5" x14ac:dyDescent="0.25">
      <c r="A2015" s="244"/>
      <c r="B2015" s="244"/>
      <c r="C2015" s="244"/>
      <c r="D2015" s="244"/>
      <c r="E2015" s="244"/>
    </row>
    <row r="2016" spans="1:5" x14ac:dyDescent="0.25">
      <c r="A2016" s="244"/>
      <c r="B2016" s="244"/>
      <c r="C2016" s="244"/>
      <c r="D2016" s="244"/>
      <c r="E2016" s="244"/>
    </row>
    <row r="2017" spans="1:5" x14ac:dyDescent="0.25">
      <c r="A2017" s="244"/>
      <c r="B2017" s="244"/>
      <c r="C2017" s="244"/>
      <c r="D2017" s="244"/>
      <c r="E2017" s="244"/>
    </row>
    <row r="2018" spans="1:5" x14ac:dyDescent="0.25">
      <c r="A2018" s="244"/>
      <c r="B2018" s="244"/>
      <c r="C2018" s="244"/>
      <c r="D2018" s="244"/>
      <c r="E2018" s="244"/>
    </row>
    <row r="2019" spans="1:5" x14ac:dyDescent="0.25">
      <c r="A2019" s="244"/>
      <c r="B2019" s="244"/>
      <c r="C2019" s="244"/>
      <c r="D2019" s="244"/>
      <c r="E2019" s="244"/>
    </row>
    <row r="2020" spans="1:5" x14ac:dyDescent="0.25">
      <c r="A2020" s="244"/>
      <c r="B2020" s="244"/>
      <c r="C2020" s="244"/>
      <c r="D2020" s="244"/>
      <c r="E2020" s="244"/>
    </row>
    <row r="2021" spans="1:5" x14ac:dyDescent="0.25">
      <c r="A2021" s="244"/>
      <c r="B2021" s="244"/>
      <c r="C2021" s="244"/>
      <c r="D2021" s="244"/>
      <c r="E2021" s="244"/>
    </row>
    <row r="2022" spans="1:5" x14ac:dyDescent="0.25">
      <c r="A2022" s="244"/>
      <c r="B2022" s="244"/>
      <c r="C2022" s="244"/>
      <c r="D2022" s="244"/>
      <c r="E2022" s="244"/>
    </row>
    <row r="2023" spans="1:5" x14ac:dyDescent="0.25">
      <c r="A2023" s="244"/>
      <c r="B2023" s="244"/>
      <c r="C2023" s="244"/>
      <c r="D2023" s="244"/>
      <c r="E2023" s="244"/>
    </row>
    <row r="2024" spans="1:5" x14ac:dyDescent="0.25">
      <c r="A2024" s="244"/>
      <c r="B2024" s="244"/>
      <c r="C2024" s="244"/>
      <c r="D2024" s="244"/>
      <c r="E2024" s="244"/>
    </row>
    <row r="2025" spans="1:5" x14ac:dyDescent="0.25">
      <c r="A2025" s="244"/>
      <c r="B2025" s="244"/>
      <c r="C2025" s="244"/>
      <c r="D2025" s="244"/>
      <c r="E2025" s="244"/>
    </row>
    <row r="2026" spans="1:5" x14ac:dyDescent="0.25">
      <c r="A2026" s="244"/>
      <c r="B2026" s="244"/>
      <c r="C2026" s="244"/>
      <c r="D2026" s="244"/>
      <c r="E2026" s="244"/>
    </row>
    <row r="2027" spans="1:5" x14ac:dyDescent="0.25">
      <c r="A2027" s="244"/>
      <c r="B2027" s="244"/>
      <c r="C2027" s="244"/>
      <c r="D2027" s="244"/>
      <c r="E2027" s="244"/>
    </row>
    <row r="2028" spans="1:5" x14ac:dyDescent="0.25">
      <c r="A2028" s="244"/>
      <c r="B2028" s="244"/>
      <c r="C2028" s="244"/>
      <c r="D2028" s="244"/>
      <c r="E2028" s="244"/>
    </row>
    <row r="2029" spans="1:5" x14ac:dyDescent="0.25">
      <c r="A2029" s="244"/>
      <c r="B2029" s="244"/>
      <c r="C2029" s="244"/>
      <c r="D2029" s="244"/>
      <c r="E2029" s="244"/>
    </row>
    <row r="2030" spans="1:5" x14ac:dyDescent="0.25">
      <c r="A2030" s="244"/>
      <c r="B2030" s="244"/>
      <c r="C2030" s="244"/>
      <c r="D2030" s="244"/>
      <c r="E2030" s="244"/>
    </row>
    <row r="2031" spans="1:5" x14ac:dyDescent="0.25">
      <c r="A2031" s="244"/>
      <c r="B2031" s="244"/>
      <c r="C2031" s="244"/>
      <c r="D2031" s="244"/>
      <c r="E2031" s="244"/>
    </row>
    <row r="2032" spans="1:5" x14ac:dyDescent="0.25">
      <c r="A2032" s="244"/>
      <c r="B2032" s="244"/>
      <c r="C2032" s="244"/>
      <c r="D2032" s="244"/>
      <c r="E2032" s="244"/>
    </row>
    <row r="2033" spans="1:5" x14ac:dyDescent="0.25">
      <c r="A2033" s="244"/>
      <c r="B2033" s="244"/>
      <c r="C2033" s="244"/>
      <c r="D2033" s="244"/>
      <c r="E2033" s="244"/>
    </row>
    <row r="2034" spans="1:5" x14ac:dyDescent="0.25">
      <c r="A2034" s="244"/>
      <c r="B2034" s="244"/>
      <c r="C2034" s="244"/>
      <c r="D2034" s="244"/>
      <c r="E2034" s="244"/>
    </row>
    <row r="2035" spans="1:5" x14ac:dyDescent="0.25">
      <c r="A2035" s="244"/>
      <c r="B2035" s="244"/>
      <c r="C2035" s="244"/>
      <c r="D2035" s="244"/>
      <c r="E2035" s="244"/>
    </row>
    <row r="2036" spans="1:5" x14ac:dyDescent="0.25">
      <c r="A2036" s="244"/>
      <c r="B2036" s="244"/>
      <c r="C2036" s="244"/>
      <c r="D2036" s="244"/>
      <c r="E2036" s="244"/>
    </row>
    <row r="2037" spans="1:5" x14ac:dyDescent="0.25">
      <c r="A2037" s="244"/>
      <c r="B2037" s="244"/>
      <c r="C2037" s="244"/>
      <c r="D2037" s="244"/>
      <c r="E2037" s="244"/>
    </row>
    <row r="2038" spans="1:5" x14ac:dyDescent="0.25">
      <c r="A2038" s="244"/>
      <c r="B2038" s="244"/>
      <c r="C2038" s="244"/>
      <c r="D2038" s="244"/>
      <c r="E2038" s="244"/>
    </row>
    <row r="2039" spans="1:5" x14ac:dyDescent="0.25">
      <c r="A2039" s="244"/>
      <c r="B2039" s="244"/>
      <c r="C2039" s="244"/>
      <c r="D2039" s="244"/>
      <c r="E2039" s="244"/>
    </row>
    <row r="2040" spans="1:5" x14ac:dyDescent="0.25">
      <c r="A2040" s="244"/>
      <c r="B2040" s="244"/>
      <c r="C2040" s="244"/>
      <c r="D2040" s="244"/>
      <c r="E2040" s="244"/>
    </row>
    <row r="2041" spans="1:5" x14ac:dyDescent="0.25">
      <c r="A2041" s="244"/>
      <c r="B2041" s="244"/>
      <c r="C2041" s="244"/>
      <c r="D2041" s="244"/>
      <c r="E2041" s="244"/>
    </row>
    <row r="2042" spans="1:5" x14ac:dyDescent="0.25">
      <c r="A2042" s="244"/>
      <c r="B2042" s="244"/>
      <c r="C2042" s="244"/>
      <c r="D2042" s="244"/>
      <c r="E2042" s="244"/>
    </row>
    <row r="2043" spans="1:5" x14ac:dyDescent="0.25">
      <c r="A2043" s="244"/>
      <c r="B2043" s="244"/>
      <c r="C2043" s="244"/>
      <c r="D2043" s="244"/>
      <c r="E2043" s="244"/>
    </row>
    <row r="2044" spans="1:5" x14ac:dyDescent="0.25">
      <c r="A2044" s="244"/>
      <c r="B2044" s="244"/>
      <c r="C2044" s="244"/>
      <c r="D2044" s="244"/>
      <c r="E2044" s="244"/>
    </row>
    <row r="2045" spans="1:5" x14ac:dyDescent="0.25">
      <c r="A2045" s="244"/>
      <c r="B2045" s="244"/>
      <c r="C2045" s="244"/>
      <c r="D2045" s="244"/>
      <c r="E2045" s="244"/>
    </row>
    <row r="2046" spans="1:5" x14ac:dyDescent="0.25">
      <c r="A2046" s="244"/>
      <c r="B2046" s="244"/>
      <c r="C2046" s="244"/>
      <c r="D2046" s="244"/>
      <c r="E2046" s="244"/>
    </row>
    <row r="2047" spans="1:5" x14ac:dyDescent="0.25">
      <c r="A2047" s="244"/>
      <c r="B2047" s="244"/>
      <c r="C2047" s="244"/>
      <c r="D2047" s="244"/>
      <c r="E2047" s="244"/>
    </row>
    <row r="2048" spans="1:5" x14ac:dyDescent="0.25">
      <c r="A2048" s="244"/>
      <c r="B2048" s="244"/>
      <c r="C2048" s="244"/>
      <c r="D2048" s="244"/>
      <c r="E2048" s="244"/>
    </row>
    <row r="2049" spans="1:5" x14ac:dyDescent="0.25">
      <c r="A2049" s="244"/>
      <c r="B2049" s="244"/>
      <c r="C2049" s="244"/>
      <c r="D2049" s="244"/>
      <c r="E2049" s="244"/>
    </row>
    <row r="2050" spans="1:5" x14ac:dyDescent="0.25">
      <c r="A2050" s="244"/>
      <c r="B2050" s="244"/>
      <c r="C2050" s="244"/>
      <c r="D2050" s="244"/>
      <c r="E2050" s="244"/>
    </row>
    <row r="2051" spans="1:5" x14ac:dyDescent="0.25">
      <c r="A2051" s="244"/>
      <c r="B2051" s="244"/>
      <c r="C2051" s="244"/>
      <c r="D2051" s="244"/>
      <c r="E2051" s="244"/>
    </row>
    <row r="2052" spans="1:5" x14ac:dyDescent="0.25">
      <c r="A2052" s="244"/>
      <c r="B2052" s="244"/>
      <c r="C2052" s="244"/>
      <c r="D2052" s="244"/>
      <c r="E2052" s="244"/>
    </row>
    <row r="2053" spans="1:5" x14ac:dyDescent="0.25">
      <c r="A2053" s="244"/>
      <c r="B2053" s="244"/>
      <c r="C2053" s="244"/>
      <c r="D2053" s="244"/>
      <c r="E2053" s="244"/>
    </row>
    <row r="2054" spans="1:5" x14ac:dyDescent="0.25">
      <c r="A2054" s="244"/>
      <c r="B2054" s="244"/>
      <c r="C2054" s="244"/>
      <c r="D2054" s="244"/>
      <c r="E2054" s="244"/>
    </row>
    <row r="2055" spans="1:5" x14ac:dyDescent="0.25">
      <c r="A2055" s="244"/>
      <c r="B2055" s="244"/>
      <c r="C2055" s="244"/>
      <c r="D2055" s="244"/>
      <c r="E2055" s="244"/>
    </row>
    <row r="2056" spans="1:5" x14ac:dyDescent="0.25">
      <c r="A2056" s="244"/>
      <c r="B2056" s="244"/>
      <c r="C2056" s="244"/>
      <c r="D2056" s="244"/>
      <c r="E2056" s="244"/>
    </row>
    <row r="2057" spans="1:5" x14ac:dyDescent="0.25">
      <c r="A2057" s="244"/>
      <c r="B2057" s="244"/>
      <c r="C2057" s="244"/>
      <c r="D2057" s="244"/>
      <c r="E2057" s="244"/>
    </row>
    <row r="2058" spans="1:5" x14ac:dyDescent="0.25">
      <c r="A2058" s="244"/>
      <c r="B2058" s="244"/>
      <c r="C2058" s="244"/>
      <c r="D2058" s="244"/>
      <c r="E2058" s="244"/>
    </row>
    <row r="2059" spans="1:5" x14ac:dyDescent="0.25">
      <c r="A2059" s="244"/>
      <c r="B2059" s="244"/>
      <c r="C2059" s="244"/>
      <c r="D2059" s="244"/>
      <c r="E2059" s="244"/>
    </row>
    <row r="2060" spans="1:5" x14ac:dyDescent="0.25">
      <c r="A2060" s="244"/>
      <c r="B2060" s="244"/>
      <c r="C2060" s="244"/>
      <c r="D2060" s="244"/>
      <c r="E2060" s="244"/>
    </row>
    <row r="2061" spans="1:5" x14ac:dyDescent="0.25">
      <c r="A2061" s="244"/>
      <c r="B2061" s="244"/>
      <c r="C2061" s="244"/>
      <c r="D2061" s="244"/>
      <c r="E2061" s="244"/>
    </row>
    <row r="2062" spans="1:5" x14ac:dyDescent="0.25">
      <c r="A2062" s="244"/>
      <c r="B2062" s="244"/>
      <c r="C2062" s="244"/>
      <c r="D2062" s="244"/>
      <c r="E2062" s="244"/>
    </row>
    <row r="2063" spans="1:5" x14ac:dyDescent="0.25">
      <c r="A2063" s="244"/>
      <c r="B2063" s="244"/>
      <c r="C2063" s="244"/>
      <c r="D2063" s="244"/>
      <c r="E2063" s="244"/>
    </row>
    <row r="2064" spans="1:5" x14ac:dyDescent="0.25">
      <c r="A2064" s="244"/>
      <c r="B2064" s="244"/>
      <c r="C2064" s="244"/>
      <c r="D2064" s="244"/>
      <c r="E2064" s="244"/>
    </row>
    <row r="2065" spans="1:5" x14ac:dyDescent="0.25">
      <c r="A2065" s="244"/>
      <c r="B2065" s="244"/>
      <c r="C2065" s="244"/>
      <c r="D2065" s="244"/>
      <c r="E2065" s="244"/>
    </row>
    <row r="2066" spans="1:5" x14ac:dyDescent="0.25">
      <c r="A2066" s="244"/>
      <c r="B2066" s="244"/>
      <c r="C2066" s="244"/>
      <c r="D2066" s="244"/>
      <c r="E2066" s="244"/>
    </row>
    <row r="2067" spans="1:5" x14ac:dyDescent="0.25">
      <c r="A2067" s="244"/>
      <c r="B2067" s="244"/>
      <c r="C2067" s="244"/>
      <c r="D2067" s="244"/>
      <c r="E2067" s="244"/>
    </row>
    <row r="2068" spans="1:5" x14ac:dyDescent="0.25">
      <c r="A2068" s="244"/>
      <c r="B2068" s="244"/>
      <c r="C2068" s="244"/>
      <c r="D2068" s="244"/>
      <c r="E2068" s="244"/>
    </row>
    <row r="2069" spans="1:5" x14ac:dyDescent="0.25">
      <c r="A2069" s="244"/>
      <c r="B2069" s="244"/>
      <c r="C2069" s="244"/>
      <c r="D2069" s="244"/>
      <c r="E2069" s="244"/>
    </row>
    <row r="2070" spans="1:5" x14ac:dyDescent="0.25">
      <c r="A2070" s="244"/>
      <c r="B2070" s="244"/>
      <c r="C2070" s="244"/>
      <c r="D2070" s="244"/>
      <c r="E2070" s="244"/>
    </row>
    <row r="2071" spans="1:5" x14ac:dyDescent="0.25">
      <c r="A2071" s="244"/>
      <c r="B2071" s="244"/>
      <c r="C2071" s="244"/>
      <c r="D2071" s="244"/>
      <c r="E2071" s="244"/>
    </row>
    <row r="2072" spans="1:5" x14ac:dyDescent="0.25">
      <c r="A2072" s="244"/>
      <c r="B2072" s="244"/>
      <c r="C2072" s="244"/>
      <c r="D2072" s="244"/>
      <c r="E2072" s="244"/>
    </row>
    <row r="2073" spans="1:5" x14ac:dyDescent="0.25">
      <c r="A2073" s="244"/>
      <c r="B2073" s="244"/>
      <c r="C2073" s="244"/>
      <c r="D2073" s="244"/>
      <c r="E2073" s="244"/>
    </row>
    <row r="2074" spans="1:5" x14ac:dyDescent="0.25">
      <c r="A2074" s="244"/>
      <c r="B2074" s="244"/>
      <c r="C2074" s="244"/>
      <c r="D2074" s="244"/>
      <c r="E2074" s="244"/>
    </row>
    <row r="2075" spans="1:5" x14ac:dyDescent="0.25">
      <c r="A2075" s="244"/>
      <c r="B2075" s="244"/>
      <c r="C2075" s="244"/>
      <c r="D2075" s="244"/>
      <c r="E2075" s="244"/>
    </row>
    <row r="2076" spans="1:5" x14ac:dyDescent="0.25">
      <c r="A2076" s="244"/>
      <c r="B2076" s="244"/>
      <c r="C2076" s="244"/>
      <c r="D2076" s="244"/>
      <c r="E2076" s="244"/>
    </row>
    <row r="2077" spans="1:5" x14ac:dyDescent="0.25">
      <c r="A2077" s="244"/>
      <c r="B2077" s="244"/>
      <c r="C2077" s="244"/>
      <c r="D2077" s="244"/>
      <c r="E2077" s="244"/>
    </row>
    <row r="2078" spans="1:5" x14ac:dyDescent="0.25">
      <c r="A2078" s="244"/>
      <c r="B2078" s="244"/>
      <c r="C2078" s="244"/>
      <c r="D2078" s="244"/>
      <c r="E2078" s="244"/>
    </row>
    <row r="2079" spans="1:5" x14ac:dyDescent="0.25">
      <c r="A2079" s="244"/>
      <c r="B2079" s="244"/>
      <c r="C2079" s="244"/>
      <c r="D2079" s="244"/>
      <c r="E2079" s="244"/>
    </row>
    <row r="2080" spans="1:5" x14ac:dyDescent="0.25">
      <c r="A2080" s="244"/>
      <c r="B2080" s="244"/>
      <c r="C2080" s="244"/>
      <c r="D2080" s="244"/>
      <c r="E2080" s="244"/>
    </row>
    <row r="2081" spans="1:5" x14ac:dyDescent="0.25">
      <c r="A2081" s="244"/>
      <c r="B2081" s="244"/>
      <c r="C2081" s="244"/>
      <c r="D2081" s="244"/>
      <c r="E2081" s="244"/>
    </row>
    <row r="2082" spans="1:5" x14ac:dyDescent="0.25">
      <c r="A2082" s="244"/>
      <c r="B2082" s="244"/>
      <c r="C2082" s="244"/>
      <c r="D2082" s="244"/>
      <c r="E2082" s="244"/>
    </row>
    <row r="2083" spans="1:5" x14ac:dyDescent="0.25">
      <c r="A2083" s="244"/>
      <c r="B2083" s="244"/>
      <c r="C2083" s="244"/>
      <c r="D2083" s="244"/>
      <c r="E2083" s="244"/>
    </row>
    <row r="2084" spans="1:5" x14ac:dyDescent="0.25">
      <c r="A2084" s="244"/>
      <c r="B2084" s="244"/>
      <c r="C2084" s="244"/>
      <c r="D2084" s="244"/>
      <c r="E2084" s="244"/>
    </row>
    <row r="2085" spans="1:5" x14ac:dyDescent="0.25">
      <c r="A2085" s="244"/>
      <c r="B2085" s="244"/>
      <c r="C2085" s="244"/>
      <c r="D2085" s="244"/>
      <c r="E2085" s="244"/>
    </row>
    <row r="2086" spans="1:5" x14ac:dyDescent="0.25">
      <c r="A2086" s="244"/>
      <c r="B2086" s="244"/>
      <c r="C2086" s="244"/>
      <c r="D2086" s="244"/>
      <c r="E2086" s="244"/>
    </row>
    <row r="2087" spans="1:5" x14ac:dyDescent="0.25">
      <c r="A2087" s="244"/>
      <c r="B2087" s="244"/>
      <c r="C2087" s="244"/>
      <c r="D2087" s="244"/>
      <c r="E2087" s="244"/>
    </row>
    <row r="2088" spans="1:5" x14ac:dyDescent="0.25">
      <c r="A2088" s="244"/>
      <c r="B2088" s="244"/>
      <c r="C2088" s="244"/>
      <c r="D2088" s="244"/>
      <c r="E2088" s="244"/>
    </row>
    <row r="2089" spans="1:5" x14ac:dyDescent="0.25">
      <c r="A2089" s="244"/>
      <c r="B2089" s="244"/>
      <c r="C2089" s="244"/>
      <c r="D2089" s="244"/>
      <c r="E2089" s="244"/>
    </row>
    <row r="2090" spans="1:5" x14ac:dyDescent="0.25">
      <c r="A2090" s="244"/>
      <c r="B2090" s="244"/>
      <c r="C2090" s="244"/>
      <c r="D2090" s="244"/>
      <c r="E2090" s="244"/>
    </row>
    <row r="2091" spans="1:5" x14ac:dyDescent="0.25">
      <c r="A2091" s="244"/>
      <c r="B2091" s="244"/>
      <c r="C2091" s="244"/>
      <c r="D2091" s="244"/>
      <c r="E2091" s="244"/>
    </row>
    <row r="2092" spans="1:5" x14ac:dyDescent="0.25">
      <c r="A2092" s="244"/>
      <c r="B2092" s="244"/>
      <c r="C2092" s="244"/>
      <c r="D2092" s="244"/>
      <c r="E2092" s="244"/>
    </row>
    <row r="2093" spans="1:5" x14ac:dyDescent="0.25">
      <c r="A2093" s="244"/>
      <c r="B2093" s="244"/>
      <c r="C2093" s="244"/>
      <c r="D2093" s="244"/>
      <c r="E2093" s="244"/>
    </row>
    <row r="2094" spans="1:5" x14ac:dyDescent="0.25">
      <c r="A2094" s="244"/>
      <c r="B2094" s="244"/>
      <c r="C2094" s="244"/>
      <c r="D2094" s="244"/>
      <c r="E2094" s="244"/>
    </row>
    <row r="2095" spans="1:5" x14ac:dyDescent="0.25">
      <c r="A2095" s="244"/>
      <c r="B2095" s="244"/>
      <c r="C2095" s="244"/>
      <c r="D2095" s="244"/>
      <c r="E2095" s="244"/>
    </row>
    <row r="2096" spans="1:5" x14ac:dyDescent="0.25">
      <c r="A2096" s="244"/>
      <c r="B2096" s="244"/>
      <c r="C2096" s="244"/>
      <c r="D2096" s="244"/>
      <c r="E2096" s="244"/>
    </row>
  </sheetData>
  <autoFilter ref="A5:F1339"/>
  <mergeCells count="2">
    <mergeCell ref="A1:F1"/>
    <mergeCell ref="A3:E3"/>
  </mergeCells>
  <pageMargins left="0.7" right="0.7" top="0.75" bottom="0.75" header="0.3" footer="0.3"/>
  <pageSetup paperSize="9" scale="64"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55" zoomScaleNormal="55" workbookViewId="0">
      <selection activeCell="A22" sqref="A22"/>
    </sheetView>
  </sheetViews>
  <sheetFormatPr defaultColWidth="8.85546875" defaultRowHeight="15" x14ac:dyDescent="0.25"/>
  <cols>
    <col min="1" max="1" width="70.42578125" style="241" customWidth="1"/>
    <col min="2" max="2" width="22" style="241" customWidth="1"/>
    <col min="3" max="3" width="32.42578125" style="241" customWidth="1"/>
    <col min="4" max="4" width="18.28515625" style="241" customWidth="1"/>
    <col min="5" max="5" width="23.5703125" style="241" customWidth="1"/>
    <col min="6" max="6" width="17" style="241" customWidth="1"/>
    <col min="7" max="16384" width="8.85546875" style="241"/>
  </cols>
  <sheetData>
    <row r="1" spans="1:6" s="273" customFormat="1" ht="201" customHeight="1" x14ac:dyDescent="0.25">
      <c r="A1" s="41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17"/>
      <c r="C1" s="417"/>
      <c r="D1" s="417"/>
      <c r="E1" s="417"/>
      <c r="F1" s="417"/>
    </row>
    <row r="2" spans="1:6" s="273" customFormat="1" x14ac:dyDescent="0.25"/>
    <row r="3" spans="1:6" s="273" customFormat="1" ht="15.75" x14ac:dyDescent="0.25">
      <c r="A3" s="424" t="s">
        <v>715</v>
      </c>
      <c r="B3" s="424"/>
      <c r="C3" s="424"/>
      <c r="D3" s="424"/>
      <c r="E3" s="424"/>
      <c r="F3" s="233"/>
    </row>
    <row r="4" spans="1:6" s="273" customFormat="1" x14ac:dyDescent="0.25"/>
    <row r="5" spans="1:6" s="273" customFormat="1" ht="30" x14ac:dyDescent="0.25">
      <c r="A5" s="237" t="s">
        <v>432</v>
      </c>
      <c r="B5" s="237" t="s">
        <v>433</v>
      </c>
      <c r="C5" s="237" t="s">
        <v>473</v>
      </c>
      <c r="D5" s="237" t="s">
        <v>434</v>
      </c>
      <c r="E5" s="239" t="s">
        <v>427</v>
      </c>
      <c r="F5" s="238" t="s">
        <v>426</v>
      </c>
    </row>
    <row r="6" spans="1:6" s="273" customFormat="1" x14ac:dyDescent="0.25">
      <c r="A6" s="278" t="s">
        <v>2496</v>
      </c>
      <c r="B6" s="278" t="s">
        <v>2497</v>
      </c>
      <c r="C6" s="278" t="s">
        <v>456</v>
      </c>
      <c r="D6" s="283" t="s">
        <v>716</v>
      </c>
      <c r="E6" s="278" t="s">
        <v>5754</v>
      </c>
      <c r="F6" s="278" t="s">
        <v>489</v>
      </c>
    </row>
    <row r="7" spans="1:6" s="273" customFormat="1" x14ac:dyDescent="0.25">
      <c r="A7" s="278" t="s">
        <v>2498</v>
      </c>
      <c r="B7" s="278" t="s">
        <v>2499</v>
      </c>
      <c r="C7" s="278" t="s">
        <v>456</v>
      </c>
      <c r="D7" s="283" t="s">
        <v>716</v>
      </c>
      <c r="E7" s="278" t="s">
        <v>5754</v>
      </c>
      <c r="F7" s="278" t="s">
        <v>489</v>
      </c>
    </row>
    <row r="8" spans="1:6" s="273" customFormat="1" x14ac:dyDescent="0.25">
      <c r="A8" s="278" t="s">
        <v>2500</v>
      </c>
      <c r="B8" s="278" t="s">
        <v>2501</v>
      </c>
      <c r="C8" s="278" t="s">
        <v>456</v>
      </c>
      <c r="D8" s="283" t="s">
        <v>716</v>
      </c>
      <c r="E8" s="278" t="s">
        <v>5754</v>
      </c>
      <c r="F8" s="278" t="s">
        <v>489</v>
      </c>
    </row>
    <row r="9" spans="1:6" s="273" customFormat="1" x14ac:dyDescent="0.25">
      <c r="A9" s="278" t="s">
        <v>2502</v>
      </c>
      <c r="B9" s="278" t="s">
        <v>2503</v>
      </c>
      <c r="C9" s="278" t="s">
        <v>456</v>
      </c>
      <c r="D9" s="283" t="s">
        <v>716</v>
      </c>
      <c r="E9" s="278" t="s">
        <v>5754</v>
      </c>
      <c r="F9" s="278" t="s">
        <v>489</v>
      </c>
    </row>
    <row r="10" spans="1:6" s="273" customFormat="1" x14ac:dyDescent="0.25">
      <c r="A10" s="278" t="s">
        <v>2504</v>
      </c>
      <c r="B10" s="278" t="s">
        <v>2505</v>
      </c>
      <c r="C10" s="278" t="s">
        <v>455</v>
      </c>
      <c r="D10" s="283" t="s">
        <v>716</v>
      </c>
      <c r="E10" s="278" t="s">
        <v>5754</v>
      </c>
      <c r="F10" s="278" t="s">
        <v>489</v>
      </c>
    </row>
    <row r="11" spans="1:6" s="273" customFormat="1" x14ac:dyDescent="0.25">
      <c r="A11" s="278" t="s">
        <v>2506</v>
      </c>
      <c r="B11" s="278" t="s">
        <v>2507</v>
      </c>
      <c r="C11" s="278" t="s">
        <v>456</v>
      </c>
      <c r="D11" s="283" t="s">
        <v>716</v>
      </c>
      <c r="E11" s="278" t="s">
        <v>5754</v>
      </c>
      <c r="F11" s="278" t="s">
        <v>489</v>
      </c>
    </row>
    <row r="12" spans="1:6" s="273" customFormat="1" x14ac:dyDescent="0.25">
      <c r="A12" s="278" t="s">
        <v>2508</v>
      </c>
      <c r="B12" s="278" t="s">
        <v>2509</v>
      </c>
      <c r="C12" s="278" t="s">
        <v>455</v>
      </c>
      <c r="D12" s="283" t="s">
        <v>716</v>
      </c>
      <c r="E12" s="278" t="s">
        <v>5754</v>
      </c>
      <c r="F12" s="278" t="s">
        <v>489</v>
      </c>
    </row>
    <row r="13" spans="1:6" s="273" customFormat="1" x14ac:dyDescent="0.25">
      <c r="A13" s="278" t="s">
        <v>2510</v>
      </c>
      <c r="B13" s="278" t="s">
        <v>2511</v>
      </c>
      <c r="C13" s="278" t="s">
        <v>452</v>
      </c>
      <c r="D13" s="283" t="s">
        <v>716</v>
      </c>
      <c r="E13" s="278" t="s">
        <v>5754</v>
      </c>
      <c r="F13" s="278" t="s">
        <v>489</v>
      </c>
    </row>
    <row r="14" spans="1:6" s="273" customFormat="1" x14ac:dyDescent="0.25">
      <c r="A14" s="278" t="s">
        <v>2512</v>
      </c>
      <c r="B14" s="278" t="s">
        <v>2513</v>
      </c>
      <c r="C14" s="278" t="s">
        <v>456</v>
      </c>
      <c r="D14" s="283" t="s">
        <v>716</v>
      </c>
      <c r="E14" s="278" t="s">
        <v>5754</v>
      </c>
      <c r="F14" s="278" t="s">
        <v>489</v>
      </c>
    </row>
    <row r="15" spans="1:6" s="273" customFormat="1" x14ac:dyDescent="0.25">
      <c r="A15" s="278" t="s">
        <v>2514</v>
      </c>
      <c r="B15" s="278" t="s">
        <v>2515</v>
      </c>
      <c r="C15" s="278" t="s">
        <v>435</v>
      </c>
      <c r="D15" s="283" t="s">
        <v>716</v>
      </c>
      <c r="E15" s="278" t="s">
        <v>5754</v>
      </c>
      <c r="F15" s="278" t="s">
        <v>489</v>
      </c>
    </row>
    <row r="16" spans="1:6" s="273" customFormat="1" x14ac:dyDescent="0.25">
      <c r="A16" s="278" t="s">
        <v>2516</v>
      </c>
      <c r="B16" s="278" t="s">
        <v>2517</v>
      </c>
      <c r="C16" s="278" t="s">
        <v>456</v>
      </c>
      <c r="D16" s="283" t="s">
        <v>716</v>
      </c>
      <c r="E16" s="278" t="s">
        <v>5754</v>
      </c>
      <c r="F16" s="278" t="s">
        <v>489</v>
      </c>
    </row>
    <row r="17" spans="1:6" s="273" customFormat="1" x14ac:dyDescent="0.25">
      <c r="A17" s="278" t="s">
        <v>2518</v>
      </c>
      <c r="B17" s="278" t="s">
        <v>2519</v>
      </c>
      <c r="C17" s="278" t="s">
        <v>443</v>
      </c>
      <c r="D17" s="283" t="s">
        <v>716</v>
      </c>
      <c r="E17" s="278" t="s">
        <v>5754</v>
      </c>
      <c r="F17" s="278" t="s">
        <v>489</v>
      </c>
    </row>
    <row r="18" spans="1:6" s="273" customFormat="1" x14ac:dyDescent="0.25">
      <c r="A18" s="278" t="s">
        <v>2520</v>
      </c>
      <c r="B18" s="278" t="s">
        <v>2521</v>
      </c>
      <c r="C18" s="278" t="s">
        <v>456</v>
      </c>
      <c r="D18" s="283" t="s">
        <v>716</v>
      </c>
      <c r="E18" s="278" t="s">
        <v>5754</v>
      </c>
      <c r="F18" s="278" t="s">
        <v>489</v>
      </c>
    </row>
    <row r="19" spans="1:6" s="273" customFormat="1" x14ac:dyDescent="0.25">
      <c r="A19" s="278" t="s">
        <v>2522</v>
      </c>
      <c r="B19" s="278" t="s">
        <v>2523</v>
      </c>
      <c r="C19" s="278" t="s">
        <v>456</v>
      </c>
      <c r="D19" s="283" t="s">
        <v>716</v>
      </c>
      <c r="E19" s="278" t="s">
        <v>5754</v>
      </c>
      <c r="F19" s="278" t="s">
        <v>489</v>
      </c>
    </row>
    <row r="20" spans="1:6" s="273" customFormat="1" x14ac:dyDescent="0.25">
      <c r="A20" s="278" t="s">
        <v>2524</v>
      </c>
      <c r="B20" s="278" t="s">
        <v>2525</v>
      </c>
      <c r="C20" s="278" t="s">
        <v>456</v>
      </c>
      <c r="D20" s="283" t="s">
        <v>716</v>
      </c>
      <c r="E20" s="278" t="s">
        <v>5754</v>
      </c>
      <c r="F20" s="278" t="s">
        <v>489</v>
      </c>
    </row>
    <row r="21" spans="1:6" s="273" customFormat="1" x14ac:dyDescent="0.25">
      <c r="A21" s="278" t="s">
        <v>2526</v>
      </c>
      <c r="B21" s="278" t="s">
        <v>2527</v>
      </c>
      <c r="C21" s="278" t="s">
        <v>435</v>
      </c>
      <c r="D21" s="283" t="s">
        <v>716</v>
      </c>
      <c r="E21" s="278" t="s">
        <v>5754</v>
      </c>
      <c r="F21" s="278" t="s">
        <v>489</v>
      </c>
    </row>
    <row r="22" spans="1:6" s="273" customFormat="1" x14ac:dyDescent="0.25">
      <c r="A22" s="278" t="s">
        <v>2528</v>
      </c>
      <c r="B22" s="278" t="s">
        <v>2529</v>
      </c>
      <c r="C22" s="278" t="s">
        <v>456</v>
      </c>
      <c r="D22" s="283" t="s">
        <v>716</v>
      </c>
      <c r="E22" s="278" t="s">
        <v>5754</v>
      </c>
      <c r="F22" s="278" t="s">
        <v>489</v>
      </c>
    </row>
    <row r="23" spans="1:6" s="273" customFormat="1" x14ac:dyDescent="0.25">
      <c r="A23" s="278" t="s">
        <v>2530</v>
      </c>
      <c r="B23" s="278" t="s">
        <v>718</v>
      </c>
      <c r="C23" s="278" t="s">
        <v>456</v>
      </c>
      <c r="D23" s="283" t="s">
        <v>716</v>
      </c>
      <c r="E23" s="278" t="s">
        <v>5754</v>
      </c>
      <c r="F23" s="278" t="s">
        <v>489</v>
      </c>
    </row>
    <row r="24" spans="1:6" s="273" customFormat="1" x14ac:dyDescent="0.25">
      <c r="A24" s="278" t="s">
        <v>2531</v>
      </c>
      <c r="B24" s="278" t="s">
        <v>2532</v>
      </c>
      <c r="C24" s="278" t="s">
        <v>458</v>
      </c>
      <c r="D24" s="283" t="s">
        <v>716</v>
      </c>
      <c r="E24" s="278" t="s">
        <v>5753</v>
      </c>
      <c r="F24" s="278" t="s">
        <v>489</v>
      </c>
    </row>
    <row r="25" spans="1:6" s="273" customFormat="1" x14ac:dyDescent="0.25">
      <c r="A25" s="278" t="s">
        <v>2533</v>
      </c>
      <c r="B25" s="278" t="s">
        <v>2534</v>
      </c>
      <c r="C25" s="278" t="s">
        <v>468</v>
      </c>
      <c r="D25" s="283" t="s">
        <v>716</v>
      </c>
      <c r="E25" s="278" t="s">
        <v>5753</v>
      </c>
      <c r="F25" s="278" t="s">
        <v>489</v>
      </c>
    </row>
    <row r="26" spans="1:6" s="273" customFormat="1" x14ac:dyDescent="0.25">
      <c r="A26" s="278" t="s">
        <v>2535</v>
      </c>
      <c r="B26" s="278" t="s">
        <v>2536</v>
      </c>
      <c r="C26" s="278" t="s">
        <v>435</v>
      </c>
      <c r="D26" s="283" t="s">
        <v>716</v>
      </c>
      <c r="E26" s="278" t="s">
        <v>5753</v>
      </c>
      <c r="F26" s="278" t="s">
        <v>489</v>
      </c>
    </row>
    <row r="27" spans="1:6" s="273" customFormat="1" x14ac:dyDescent="0.25">
      <c r="A27" s="278" t="s">
        <v>2537</v>
      </c>
      <c r="B27" s="278" t="s">
        <v>2538</v>
      </c>
      <c r="C27" s="278" t="s">
        <v>435</v>
      </c>
      <c r="D27" s="283" t="s">
        <v>716</v>
      </c>
      <c r="E27" s="278" t="s">
        <v>5753</v>
      </c>
      <c r="F27" s="278" t="s">
        <v>489</v>
      </c>
    </row>
    <row r="28" spans="1:6" s="273" customFormat="1" x14ac:dyDescent="0.25">
      <c r="A28" s="278" t="s">
        <v>2539</v>
      </c>
      <c r="B28" s="278" t="s">
        <v>2540</v>
      </c>
      <c r="C28" s="278" t="s">
        <v>447</v>
      </c>
      <c r="D28" s="283" t="s">
        <v>716</v>
      </c>
      <c r="E28" s="278" t="s">
        <v>5749</v>
      </c>
      <c r="F28" s="278" t="s">
        <v>489</v>
      </c>
    </row>
    <row r="29" spans="1:6" s="273" customFormat="1" x14ac:dyDescent="0.25">
      <c r="A29" s="278" t="s">
        <v>2541</v>
      </c>
      <c r="B29" s="278" t="s">
        <v>2542</v>
      </c>
      <c r="C29" s="278" t="s">
        <v>453</v>
      </c>
      <c r="D29" s="283" t="s">
        <v>716</v>
      </c>
      <c r="E29" s="278" t="s">
        <v>5749</v>
      </c>
      <c r="F29" s="278" t="s">
        <v>489</v>
      </c>
    </row>
    <row r="30" spans="1:6" s="273" customFormat="1" x14ac:dyDescent="0.25">
      <c r="A30" s="278" t="s">
        <v>2543</v>
      </c>
      <c r="B30" s="278" t="s">
        <v>2544</v>
      </c>
      <c r="C30" s="278" t="s">
        <v>464</v>
      </c>
      <c r="D30" s="283" t="s">
        <v>716</v>
      </c>
      <c r="E30" s="278" t="s">
        <v>5751</v>
      </c>
      <c r="F30" s="278" t="s">
        <v>489</v>
      </c>
    </row>
    <row r="31" spans="1:6" s="273" customFormat="1" x14ac:dyDescent="0.25">
      <c r="A31" s="278" t="s">
        <v>2545</v>
      </c>
      <c r="B31" s="278" t="s">
        <v>2546</v>
      </c>
      <c r="C31" s="278" t="s">
        <v>453</v>
      </c>
      <c r="D31" s="283" t="s">
        <v>716</v>
      </c>
      <c r="E31" s="278" t="s">
        <v>5751</v>
      </c>
      <c r="F31" s="278" t="s">
        <v>489</v>
      </c>
    </row>
    <row r="32" spans="1:6" s="273" customFormat="1" x14ac:dyDescent="0.25">
      <c r="A32" s="278" t="s">
        <v>2547</v>
      </c>
      <c r="B32" s="278" t="s">
        <v>2548</v>
      </c>
      <c r="C32" s="278" t="s">
        <v>447</v>
      </c>
      <c r="D32" s="283" t="s">
        <v>716</v>
      </c>
      <c r="E32" s="278" t="s">
        <v>5752</v>
      </c>
      <c r="F32" s="278" t="s">
        <v>489</v>
      </c>
    </row>
    <row r="33" spans="1:6" s="273" customFormat="1" x14ac:dyDescent="0.25">
      <c r="A33" s="278" t="s">
        <v>2549</v>
      </c>
      <c r="B33" s="278" t="s">
        <v>2550</v>
      </c>
      <c r="C33" s="278" t="s">
        <v>455</v>
      </c>
      <c r="D33" s="283" t="s">
        <v>716</v>
      </c>
      <c r="E33" s="278" t="s">
        <v>5752</v>
      </c>
      <c r="F33" s="278" t="s">
        <v>489</v>
      </c>
    </row>
    <row r="34" spans="1:6" s="273" customFormat="1" x14ac:dyDescent="0.25">
      <c r="A34" s="278" t="s">
        <v>2551</v>
      </c>
      <c r="B34" s="278" t="s">
        <v>2552</v>
      </c>
      <c r="C34" s="278" t="s">
        <v>466</v>
      </c>
      <c r="D34" s="283" t="s">
        <v>716</v>
      </c>
      <c r="E34" s="278" t="s">
        <v>5752</v>
      </c>
      <c r="F34" s="278" t="s">
        <v>489</v>
      </c>
    </row>
    <row r="35" spans="1:6" s="273" customFormat="1" x14ac:dyDescent="0.25">
      <c r="A35" s="278" t="s">
        <v>2553</v>
      </c>
      <c r="B35" s="278" t="s">
        <v>2554</v>
      </c>
      <c r="C35" s="278" t="s">
        <v>466</v>
      </c>
      <c r="D35" s="283" t="s">
        <v>716</v>
      </c>
      <c r="E35" s="278" t="s">
        <v>5752</v>
      </c>
      <c r="F35" s="278" t="s">
        <v>489</v>
      </c>
    </row>
    <row r="36" spans="1:6" s="273" customFormat="1" x14ac:dyDescent="0.25">
      <c r="A36" s="278" t="s">
        <v>2555</v>
      </c>
      <c r="B36" s="278" t="s">
        <v>2556</v>
      </c>
      <c r="C36" s="278" t="s">
        <v>468</v>
      </c>
      <c r="D36" s="283" t="s">
        <v>716</v>
      </c>
      <c r="E36" s="278" t="s">
        <v>5752</v>
      </c>
      <c r="F36" s="278" t="s">
        <v>489</v>
      </c>
    </row>
    <row r="37" spans="1:6" s="273" customFormat="1" x14ac:dyDescent="0.25">
      <c r="A37" s="278" t="s">
        <v>2557</v>
      </c>
      <c r="B37" s="278" t="s">
        <v>2558</v>
      </c>
      <c r="C37" s="278" t="s">
        <v>453</v>
      </c>
      <c r="D37" s="283" t="s">
        <v>716</v>
      </c>
      <c r="E37" s="278" t="s">
        <v>5752</v>
      </c>
      <c r="F37" s="278" t="s">
        <v>489</v>
      </c>
    </row>
    <row r="38" spans="1:6" s="273" customFormat="1" x14ac:dyDescent="0.25">
      <c r="A38" s="278" t="s">
        <v>2559</v>
      </c>
      <c r="B38" s="278" t="s">
        <v>2560</v>
      </c>
      <c r="C38" s="278" t="s">
        <v>458</v>
      </c>
      <c r="D38" s="283" t="s">
        <v>716</v>
      </c>
      <c r="E38" s="278" t="s">
        <v>5752</v>
      </c>
      <c r="F38" s="278" t="s">
        <v>489</v>
      </c>
    </row>
    <row r="39" spans="1:6" s="273" customFormat="1" x14ac:dyDescent="0.25">
      <c r="A39" s="278" t="s">
        <v>2561</v>
      </c>
      <c r="B39" s="278" t="s">
        <v>2562</v>
      </c>
      <c r="C39" s="278" t="s">
        <v>466</v>
      </c>
      <c r="D39" s="283" t="s">
        <v>716</v>
      </c>
      <c r="E39" s="278" t="s">
        <v>5750</v>
      </c>
      <c r="F39" s="278" t="s">
        <v>489</v>
      </c>
    </row>
    <row r="40" spans="1:6" s="273" customFormat="1" x14ac:dyDescent="0.25">
      <c r="A40" s="278" t="s">
        <v>2563</v>
      </c>
      <c r="B40" s="278" t="s">
        <v>2564</v>
      </c>
      <c r="C40" s="278" t="s">
        <v>435</v>
      </c>
      <c r="D40" s="283" t="s">
        <v>716</v>
      </c>
      <c r="E40" s="278" t="s">
        <v>5750</v>
      </c>
      <c r="F40" s="278" t="s">
        <v>489</v>
      </c>
    </row>
    <row r="41" spans="1:6" s="273" customFormat="1" x14ac:dyDescent="0.25">
      <c r="A41" s="278" t="s">
        <v>2565</v>
      </c>
      <c r="B41" s="278" t="s">
        <v>2566</v>
      </c>
      <c r="C41" s="278" t="s">
        <v>447</v>
      </c>
      <c r="D41" s="283" t="s">
        <v>716</v>
      </c>
      <c r="E41" s="278" t="s">
        <v>5750</v>
      </c>
      <c r="F41" s="278" t="s">
        <v>489</v>
      </c>
    </row>
    <row r="42" spans="1:6" s="273" customFormat="1" x14ac:dyDescent="0.25">
      <c r="A42" s="278" t="s">
        <v>2567</v>
      </c>
      <c r="B42" s="278" t="s">
        <v>2568</v>
      </c>
      <c r="C42" s="278" t="s">
        <v>468</v>
      </c>
      <c r="D42" s="283" t="s">
        <v>716</v>
      </c>
      <c r="E42" s="278" t="s">
        <v>5750</v>
      </c>
      <c r="F42" s="278" t="s">
        <v>489</v>
      </c>
    </row>
    <row r="43" spans="1:6" s="273" customFormat="1" x14ac:dyDescent="0.25">
      <c r="A43" s="278" t="s">
        <v>2569</v>
      </c>
      <c r="B43" s="278" t="s">
        <v>2570</v>
      </c>
      <c r="C43" s="278" t="s">
        <v>466</v>
      </c>
      <c r="D43" s="283" t="s">
        <v>716</v>
      </c>
      <c r="E43" s="278" t="s">
        <v>5750</v>
      </c>
      <c r="F43" s="278" t="s">
        <v>489</v>
      </c>
    </row>
    <row r="44" spans="1:6" s="273" customFormat="1" x14ac:dyDescent="0.25">
      <c r="A44" s="278" t="s">
        <v>2571</v>
      </c>
      <c r="B44" s="278" t="s">
        <v>2572</v>
      </c>
      <c r="C44" s="278" t="s">
        <v>754</v>
      </c>
      <c r="D44" s="283" t="s">
        <v>716</v>
      </c>
      <c r="E44" s="278" t="s">
        <v>5750</v>
      </c>
      <c r="F44" s="278" t="s">
        <v>489</v>
      </c>
    </row>
    <row r="45" spans="1:6" s="273" customFormat="1" x14ac:dyDescent="0.25">
      <c r="A45" s="278" t="s">
        <v>2573</v>
      </c>
      <c r="B45" s="278" t="s">
        <v>2574</v>
      </c>
      <c r="C45" s="278" t="s">
        <v>466</v>
      </c>
      <c r="D45" s="283" t="s">
        <v>716</v>
      </c>
      <c r="E45" s="278" t="s">
        <v>5750</v>
      </c>
      <c r="F45" s="278" t="s">
        <v>489</v>
      </c>
    </row>
    <row r="46" spans="1:6" s="273" customFormat="1" x14ac:dyDescent="0.25">
      <c r="A46" s="278" t="s">
        <v>2575</v>
      </c>
      <c r="B46" s="278" t="s">
        <v>2576</v>
      </c>
      <c r="C46" s="278" t="s">
        <v>466</v>
      </c>
      <c r="D46" s="283" t="s">
        <v>716</v>
      </c>
      <c r="E46" s="278" t="s">
        <v>5750</v>
      </c>
      <c r="F46" s="278" t="s">
        <v>489</v>
      </c>
    </row>
    <row r="47" spans="1:6" s="273" customFormat="1" x14ac:dyDescent="0.25">
      <c r="A47" s="278" t="s">
        <v>2577</v>
      </c>
      <c r="B47" s="278" t="s">
        <v>2578</v>
      </c>
      <c r="C47" s="278" t="s">
        <v>453</v>
      </c>
      <c r="D47" s="283" t="s">
        <v>716</v>
      </c>
      <c r="E47" s="278" t="s">
        <v>5750</v>
      </c>
      <c r="F47" s="278" t="s">
        <v>489</v>
      </c>
    </row>
    <row r="48" spans="1:6" s="273" customFormat="1" x14ac:dyDescent="0.25">
      <c r="A48" s="278" t="s">
        <v>2579</v>
      </c>
      <c r="B48" s="278" t="s">
        <v>2580</v>
      </c>
      <c r="C48" s="278" t="s">
        <v>435</v>
      </c>
      <c r="D48" s="283" t="s">
        <v>716</v>
      </c>
      <c r="E48" s="278" t="s">
        <v>5750</v>
      </c>
      <c r="F48" s="278" t="s">
        <v>489</v>
      </c>
    </row>
    <row r="49" spans="1:6" s="273" customFormat="1" x14ac:dyDescent="0.25">
      <c r="A49" s="278" t="s">
        <v>2581</v>
      </c>
      <c r="B49" s="278" t="s">
        <v>2582</v>
      </c>
      <c r="C49" s="278" t="s">
        <v>755</v>
      </c>
      <c r="D49" s="283" t="s">
        <v>716</v>
      </c>
      <c r="E49" s="278" t="s">
        <v>5750</v>
      </c>
      <c r="F49" s="278" t="s">
        <v>489</v>
      </c>
    </row>
    <row r="50" spans="1:6" s="273" customFormat="1" x14ac:dyDescent="0.25">
      <c r="A50" s="278" t="s">
        <v>2583</v>
      </c>
      <c r="B50" s="278" t="s">
        <v>2584</v>
      </c>
      <c r="C50" s="278" t="s">
        <v>440</v>
      </c>
      <c r="D50" s="283" t="s">
        <v>716</v>
      </c>
      <c r="E50" s="278" t="s">
        <v>5750</v>
      </c>
      <c r="F50" s="278" t="s">
        <v>489</v>
      </c>
    </row>
    <row r="51" spans="1:6" s="273" customFormat="1" x14ac:dyDescent="0.25">
      <c r="A51" s="278" t="s">
        <v>2585</v>
      </c>
      <c r="B51" s="278" t="s">
        <v>2586</v>
      </c>
      <c r="C51" s="278" t="s">
        <v>466</v>
      </c>
      <c r="D51" s="283" t="s">
        <v>716</v>
      </c>
      <c r="E51" s="278" t="s">
        <v>5750</v>
      </c>
      <c r="F51" s="278" t="s">
        <v>489</v>
      </c>
    </row>
    <row r="52" spans="1:6" s="273" customFormat="1" x14ac:dyDescent="0.25">
      <c r="A52" s="278" t="s">
        <v>2587</v>
      </c>
      <c r="B52" s="278" t="s">
        <v>2588</v>
      </c>
      <c r="C52" s="278" t="s">
        <v>455</v>
      </c>
      <c r="D52" s="283" t="s">
        <v>716</v>
      </c>
      <c r="E52" s="278" t="s">
        <v>5750</v>
      </c>
      <c r="F52" s="278" t="s">
        <v>489</v>
      </c>
    </row>
    <row r="53" spans="1:6" s="273" customFormat="1" x14ac:dyDescent="0.25">
      <c r="A53" s="278" t="s">
        <v>2589</v>
      </c>
      <c r="B53" s="278" t="s">
        <v>2590</v>
      </c>
      <c r="C53" s="278" t="s">
        <v>445</v>
      </c>
      <c r="D53" s="283" t="s">
        <v>716</v>
      </c>
      <c r="E53" s="278" t="s">
        <v>5750</v>
      </c>
      <c r="F53" s="278" t="s">
        <v>489</v>
      </c>
    </row>
    <row r="54" spans="1:6" s="273" customFormat="1" x14ac:dyDescent="0.25">
      <c r="A54" s="278" t="s">
        <v>2591</v>
      </c>
      <c r="B54" s="278" t="s">
        <v>2592</v>
      </c>
      <c r="C54" s="278" t="s">
        <v>466</v>
      </c>
      <c r="D54" s="283" t="s">
        <v>716</v>
      </c>
      <c r="E54" s="278" t="s">
        <v>5750</v>
      </c>
      <c r="F54" s="278" t="s">
        <v>489</v>
      </c>
    </row>
    <row r="55" spans="1:6" s="273" customFormat="1" x14ac:dyDescent="0.25">
      <c r="A55" s="278" t="s">
        <v>2593</v>
      </c>
      <c r="B55" s="278" t="s">
        <v>2594</v>
      </c>
      <c r="C55" s="278" t="s">
        <v>440</v>
      </c>
      <c r="D55" s="283" t="s">
        <v>716</v>
      </c>
      <c r="E55" s="278" t="s">
        <v>5750</v>
      </c>
      <c r="F55" s="278" t="s">
        <v>489</v>
      </c>
    </row>
    <row r="56" spans="1:6" s="273" customFormat="1" x14ac:dyDescent="0.25">
      <c r="A56" s="278" t="s">
        <v>2595</v>
      </c>
      <c r="B56" s="278" t="s">
        <v>2596</v>
      </c>
      <c r="C56" s="278" t="s">
        <v>466</v>
      </c>
      <c r="D56" s="283" t="s">
        <v>716</v>
      </c>
      <c r="E56" s="278" t="s">
        <v>5750</v>
      </c>
      <c r="F56" s="278" t="s">
        <v>489</v>
      </c>
    </row>
    <row r="57" spans="1:6" s="273" customFormat="1" x14ac:dyDescent="0.25">
      <c r="A57" s="278" t="s">
        <v>2597</v>
      </c>
      <c r="B57" s="278" t="s">
        <v>2598</v>
      </c>
      <c r="C57" s="278" t="s">
        <v>440</v>
      </c>
      <c r="D57" s="283" t="s">
        <v>716</v>
      </c>
      <c r="E57" s="278" t="s">
        <v>5750</v>
      </c>
      <c r="F57" s="278" t="s">
        <v>489</v>
      </c>
    </row>
    <row r="58" spans="1:6" s="273" customFormat="1" x14ac:dyDescent="0.25">
      <c r="A58" s="278" t="s">
        <v>2599</v>
      </c>
      <c r="B58" s="278" t="s">
        <v>2600</v>
      </c>
      <c r="C58" s="278" t="s">
        <v>445</v>
      </c>
      <c r="D58" s="283" t="s">
        <v>716</v>
      </c>
      <c r="E58" s="278" t="s">
        <v>5750</v>
      </c>
      <c r="F58" s="278" t="s">
        <v>489</v>
      </c>
    </row>
    <row r="59" spans="1:6" s="273" customFormat="1" x14ac:dyDescent="0.25">
      <c r="A59" s="278" t="s">
        <v>2601</v>
      </c>
      <c r="B59" s="278" t="s">
        <v>2602</v>
      </c>
      <c r="C59" s="278" t="s">
        <v>466</v>
      </c>
      <c r="D59" s="283" t="s">
        <v>716</v>
      </c>
      <c r="E59" s="278" t="s">
        <v>5750</v>
      </c>
      <c r="F59" s="278" t="s">
        <v>489</v>
      </c>
    </row>
    <row r="60" spans="1:6" s="273" customFormat="1" x14ac:dyDescent="0.25">
      <c r="A60" s="278" t="s">
        <v>2603</v>
      </c>
      <c r="B60" s="278" t="s">
        <v>2604</v>
      </c>
      <c r="C60" s="278" t="s">
        <v>440</v>
      </c>
      <c r="D60" s="283" t="s">
        <v>716</v>
      </c>
      <c r="E60" s="278" t="s">
        <v>5750</v>
      </c>
      <c r="F60" s="278" t="s">
        <v>489</v>
      </c>
    </row>
    <row r="61" spans="1:6" s="273" customFormat="1" x14ac:dyDescent="0.25">
      <c r="A61" s="278" t="s">
        <v>2605</v>
      </c>
      <c r="B61" s="278" t="s">
        <v>2606</v>
      </c>
      <c r="C61" s="278" t="s">
        <v>443</v>
      </c>
      <c r="D61" s="283" t="s">
        <v>716</v>
      </c>
      <c r="E61" s="278" t="s">
        <v>5750</v>
      </c>
      <c r="F61" s="278" t="s">
        <v>489</v>
      </c>
    </row>
    <row r="62" spans="1:6" s="273" customFormat="1" x14ac:dyDescent="0.25">
      <c r="A62" s="278" t="s">
        <v>2607</v>
      </c>
      <c r="B62" s="278" t="s">
        <v>757</v>
      </c>
      <c r="C62" s="278" t="s">
        <v>466</v>
      </c>
      <c r="D62" s="283" t="s">
        <v>716</v>
      </c>
      <c r="E62" s="278" t="s">
        <v>5750</v>
      </c>
      <c r="F62" s="278" t="s">
        <v>489</v>
      </c>
    </row>
    <row r="63" spans="1:6" s="273" customFormat="1" x14ac:dyDescent="0.25">
      <c r="A63" s="278" t="s">
        <v>2608</v>
      </c>
      <c r="B63" s="278" t="s">
        <v>2609</v>
      </c>
      <c r="C63" s="278" t="s">
        <v>440</v>
      </c>
      <c r="D63" s="283" t="s">
        <v>716</v>
      </c>
      <c r="E63" s="278" t="s">
        <v>5750</v>
      </c>
      <c r="F63" s="278" t="s">
        <v>489</v>
      </c>
    </row>
    <row r="64" spans="1:6" s="273" customFormat="1" x14ac:dyDescent="0.25">
      <c r="A64" s="278" t="s">
        <v>2610</v>
      </c>
      <c r="B64" s="278" t="s">
        <v>2611</v>
      </c>
      <c r="C64" s="278" t="s">
        <v>443</v>
      </c>
      <c r="D64" s="283" t="s">
        <v>716</v>
      </c>
      <c r="E64" s="278" t="s">
        <v>5750</v>
      </c>
      <c r="F64" s="278" t="s">
        <v>489</v>
      </c>
    </row>
    <row r="65" spans="1:6" s="273" customFormat="1" x14ac:dyDescent="0.25">
      <c r="A65" s="278" t="s">
        <v>2612</v>
      </c>
      <c r="B65" s="278" t="s">
        <v>2613</v>
      </c>
      <c r="C65" s="278" t="s">
        <v>445</v>
      </c>
      <c r="D65" s="283" t="s">
        <v>716</v>
      </c>
      <c r="E65" s="278" t="s">
        <v>5750</v>
      </c>
      <c r="F65" s="278" t="s">
        <v>489</v>
      </c>
    </row>
    <row r="66" spans="1:6" s="273" customFormat="1" x14ac:dyDescent="0.25">
      <c r="A66" s="278" t="s">
        <v>2614</v>
      </c>
      <c r="B66" s="278" t="s">
        <v>2615</v>
      </c>
      <c r="C66" s="278" t="s">
        <v>466</v>
      </c>
      <c r="D66" s="283" t="s">
        <v>716</v>
      </c>
      <c r="E66" s="278" t="s">
        <v>5750</v>
      </c>
      <c r="F66" s="278" t="s">
        <v>489</v>
      </c>
    </row>
    <row r="67" spans="1:6" s="273" customFormat="1" x14ac:dyDescent="0.25">
      <c r="A67" s="278" t="s">
        <v>2616</v>
      </c>
      <c r="B67" s="278" t="s">
        <v>2617</v>
      </c>
      <c r="C67" s="278" t="s">
        <v>755</v>
      </c>
      <c r="D67" s="283" t="s">
        <v>716</v>
      </c>
      <c r="E67" s="278" t="s">
        <v>5750</v>
      </c>
      <c r="F67" s="278" t="s">
        <v>489</v>
      </c>
    </row>
    <row r="68" spans="1:6" s="273" customFormat="1" x14ac:dyDescent="0.25">
      <c r="A68" s="278" t="s">
        <v>2618</v>
      </c>
      <c r="B68" s="278" t="s">
        <v>2619</v>
      </c>
      <c r="C68" s="278" t="s">
        <v>443</v>
      </c>
      <c r="D68" s="283" t="s">
        <v>716</v>
      </c>
      <c r="E68" s="278" t="s">
        <v>5750</v>
      </c>
      <c r="F68" s="278" t="s">
        <v>489</v>
      </c>
    </row>
    <row r="69" spans="1:6" s="273" customFormat="1" x14ac:dyDescent="0.25">
      <c r="A69" s="278" t="s">
        <v>2620</v>
      </c>
      <c r="B69" s="278" t="s">
        <v>2621</v>
      </c>
      <c r="C69" s="278" t="s">
        <v>447</v>
      </c>
      <c r="D69" s="283" t="s">
        <v>716</v>
      </c>
      <c r="E69" s="278" t="s">
        <v>5750</v>
      </c>
      <c r="F69" s="278" t="s">
        <v>489</v>
      </c>
    </row>
    <row r="70" spans="1:6" s="273" customFormat="1" x14ac:dyDescent="0.25">
      <c r="A70" s="278" t="s">
        <v>2622</v>
      </c>
      <c r="B70" s="278" t="s">
        <v>2623</v>
      </c>
      <c r="C70" s="278" t="s">
        <v>445</v>
      </c>
      <c r="D70" s="283" t="s">
        <v>716</v>
      </c>
      <c r="E70" s="278" t="s">
        <v>5750</v>
      </c>
      <c r="F70" s="278" t="s">
        <v>489</v>
      </c>
    </row>
    <row r="71" spans="1:6" s="273" customFormat="1" x14ac:dyDescent="0.25">
      <c r="A71" s="278" t="s">
        <v>2624</v>
      </c>
      <c r="B71" s="278" t="s">
        <v>2625</v>
      </c>
      <c r="C71" s="278" t="s">
        <v>443</v>
      </c>
      <c r="D71" s="283" t="s">
        <v>716</v>
      </c>
      <c r="E71" s="278" t="s">
        <v>5750</v>
      </c>
      <c r="F71" s="278" t="s">
        <v>489</v>
      </c>
    </row>
    <row r="72" spans="1:6" s="273" customFormat="1" x14ac:dyDescent="0.25">
      <c r="A72" s="278" t="s">
        <v>2626</v>
      </c>
      <c r="B72" s="278" t="s">
        <v>2627</v>
      </c>
      <c r="C72" s="278" t="s">
        <v>440</v>
      </c>
      <c r="D72" s="283" t="s">
        <v>716</v>
      </c>
      <c r="E72" s="278" t="s">
        <v>5750</v>
      </c>
      <c r="F72" s="278" t="s">
        <v>489</v>
      </c>
    </row>
    <row r="73" spans="1:6" s="273" customFormat="1" x14ac:dyDescent="0.25">
      <c r="A73" s="278" t="s">
        <v>2628</v>
      </c>
      <c r="B73" s="278" t="s">
        <v>2629</v>
      </c>
      <c r="C73" s="278" t="s">
        <v>445</v>
      </c>
      <c r="D73" s="283" t="s">
        <v>716</v>
      </c>
      <c r="E73" s="278" t="s">
        <v>5750</v>
      </c>
      <c r="F73" s="278" t="s">
        <v>489</v>
      </c>
    </row>
    <row r="74" spans="1:6" s="273" customFormat="1" x14ac:dyDescent="0.25">
      <c r="A74" s="278" t="s">
        <v>2630</v>
      </c>
      <c r="B74" s="278" t="s">
        <v>2631</v>
      </c>
      <c r="C74" s="278" t="s">
        <v>466</v>
      </c>
      <c r="D74" s="283" t="s">
        <v>716</v>
      </c>
      <c r="E74" s="278" t="s">
        <v>5750</v>
      </c>
      <c r="F74" s="278" t="s">
        <v>489</v>
      </c>
    </row>
    <row r="75" spans="1:6" s="273" customFormat="1" x14ac:dyDescent="0.25">
      <c r="A75" s="278" t="s">
        <v>2632</v>
      </c>
      <c r="B75" s="278" t="s">
        <v>2633</v>
      </c>
      <c r="C75" s="278" t="s">
        <v>447</v>
      </c>
      <c r="D75" s="283" t="s">
        <v>716</v>
      </c>
      <c r="E75" s="278" t="s">
        <v>5750</v>
      </c>
      <c r="F75" s="278" t="s">
        <v>489</v>
      </c>
    </row>
    <row r="76" spans="1:6" s="273" customFormat="1" x14ac:dyDescent="0.25">
      <c r="A76" s="278" t="s">
        <v>2634</v>
      </c>
      <c r="B76" s="278" t="s">
        <v>2635</v>
      </c>
      <c r="C76" s="278" t="s">
        <v>440</v>
      </c>
      <c r="D76" s="283" t="s">
        <v>716</v>
      </c>
      <c r="E76" s="278" t="s">
        <v>5750</v>
      </c>
      <c r="F76" s="278" t="s">
        <v>489</v>
      </c>
    </row>
    <row r="77" spans="1:6" s="273" customFormat="1" x14ac:dyDescent="0.25">
      <c r="A77" s="278" t="s">
        <v>2636</v>
      </c>
      <c r="B77" s="278" t="s">
        <v>2637</v>
      </c>
      <c r="C77" s="278" t="s">
        <v>466</v>
      </c>
      <c r="D77" s="283" t="s">
        <v>716</v>
      </c>
      <c r="E77" s="278" t="s">
        <v>5750</v>
      </c>
      <c r="F77" s="278" t="s">
        <v>489</v>
      </c>
    </row>
    <row r="78" spans="1:6" s="273" customFormat="1" x14ac:dyDescent="0.25">
      <c r="A78" s="278" t="s">
        <v>2638</v>
      </c>
      <c r="B78" s="278" t="s">
        <v>2639</v>
      </c>
      <c r="C78" s="278" t="s">
        <v>455</v>
      </c>
      <c r="D78" s="283" t="s">
        <v>716</v>
      </c>
      <c r="E78" s="278" t="s">
        <v>5750</v>
      </c>
      <c r="F78" s="278" t="s">
        <v>489</v>
      </c>
    </row>
    <row r="79" spans="1:6" s="273" customFormat="1" x14ac:dyDescent="0.25">
      <c r="A79" s="278" t="s">
        <v>2640</v>
      </c>
      <c r="B79" s="278" t="s">
        <v>2641</v>
      </c>
      <c r="C79" s="278" t="s">
        <v>440</v>
      </c>
      <c r="D79" s="283" t="s">
        <v>716</v>
      </c>
      <c r="E79" s="278" t="s">
        <v>5750</v>
      </c>
      <c r="F79" s="278" t="s">
        <v>489</v>
      </c>
    </row>
    <row r="80" spans="1:6" s="273" customFormat="1" x14ac:dyDescent="0.25">
      <c r="A80" s="278" t="s">
        <v>2642</v>
      </c>
      <c r="B80" s="278" t="s">
        <v>2643</v>
      </c>
      <c r="C80" s="278" t="s">
        <v>440</v>
      </c>
      <c r="D80" s="283" t="s">
        <v>716</v>
      </c>
      <c r="E80" s="278" t="s">
        <v>5750</v>
      </c>
      <c r="F80" s="278" t="s">
        <v>489</v>
      </c>
    </row>
    <row r="81" spans="1:6" s="273" customFormat="1" x14ac:dyDescent="0.25">
      <c r="A81" s="278" t="s">
        <v>2644</v>
      </c>
      <c r="B81" s="278" t="s">
        <v>2645</v>
      </c>
      <c r="C81" s="278" t="s">
        <v>443</v>
      </c>
      <c r="D81" s="283" t="s">
        <v>716</v>
      </c>
      <c r="E81" s="278" t="s">
        <v>5750</v>
      </c>
      <c r="F81" s="278" t="s">
        <v>489</v>
      </c>
    </row>
    <row r="82" spans="1:6" s="273" customFormat="1" x14ac:dyDescent="0.25">
      <c r="A82" s="278" t="s">
        <v>2646</v>
      </c>
      <c r="B82" s="278" t="s">
        <v>2647</v>
      </c>
      <c r="C82" s="278" t="s">
        <v>466</v>
      </c>
      <c r="D82" s="283" t="s">
        <v>716</v>
      </c>
      <c r="E82" s="278" t="s">
        <v>5750</v>
      </c>
      <c r="F82" s="278" t="s">
        <v>489</v>
      </c>
    </row>
    <row r="83" spans="1:6" s="273" customFormat="1" x14ac:dyDescent="0.25">
      <c r="A83" s="278" t="s">
        <v>2648</v>
      </c>
      <c r="B83" s="278" t="s">
        <v>2649</v>
      </c>
      <c r="C83" s="278" t="s">
        <v>466</v>
      </c>
      <c r="D83" s="283" t="s">
        <v>716</v>
      </c>
      <c r="E83" s="278" t="s">
        <v>5750</v>
      </c>
      <c r="F83" s="278" t="s">
        <v>489</v>
      </c>
    </row>
    <row r="84" spans="1:6" s="273" customFormat="1" x14ac:dyDescent="0.25">
      <c r="A84" s="278" t="s">
        <v>2650</v>
      </c>
      <c r="B84" s="278" t="s">
        <v>2651</v>
      </c>
      <c r="C84" s="278" t="s">
        <v>466</v>
      </c>
      <c r="D84" s="283" t="s">
        <v>716</v>
      </c>
      <c r="E84" s="278" t="s">
        <v>5750</v>
      </c>
      <c r="F84" s="278" t="s">
        <v>489</v>
      </c>
    </row>
    <row r="85" spans="1:6" s="273" customFormat="1" x14ac:dyDescent="0.25">
      <c r="A85" s="278" t="s">
        <v>2652</v>
      </c>
      <c r="B85" s="278" t="s">
        <v>2653</v>
      </c>
      <c r="C85" s="278" t="s">
        <v>466</v>
      </c>
      <c r="D85" s="283" t="s">
        <v>716</v>
      </c>
      <c r="E85" s="278" t="s">
        <v>5750</v>
      </c>
      <c r="F85" s="278" t="s">
        <v>489</v>
      </c>
    </row>
    <row r="86" spans="1:6" s="273" customFormat="1" x14ac:dyDescent="0.25">
      <c r="A86" s="278" t="s">
        <v>2654</v>
      </c>
      <c r="B86" s="278" t="s">
        <v>2655</v>
      </c>
      <c r="C86" s="278" t="s">
        <v>443</v>
      </c>
      <c r="D86" s="283" t="s">
        <v>716</v>
      </c>
      <c r="E86" s="278" t="s">
        <v>5750</v>
      </c>
      <c r="F86" s="278" t="s">
        <v>489</v>
      </c>
    </row>
    <row r="87" spans="1:6" s="273" customFormat="1" x14ac:dyDescent="0.25">
      <c r="A87" s="278" t="s">
        <v>2656</v>
      </c>
      <c r="B87" s="278" t="s">
        <v>2657</v>
      </c>
      <c r="C87" s="278" t="s">
        <v>443</v>
      </c>
      <c r="D87" s="283" t="s">
        <v>716</v>
      </c>
      <c r="E87" s="278" t="s">
        <v>5750</v>
      </c>
      <c r="F87" s="278" t="s">
        <v>489</v>
      </c>
    </row>
    <row r="88" spans="1:6" s="273" customFormat="1" x14ac:dyDescent="0.25">
      <c r="A88" s="278" t="s">
        <v>2658</v>
      </c>
      <c r="B88" s="278" t="s">
        <v>2659</v>
      </c>
      <c r="C88" s="278" t="s">
        <v>440</v>
      </c>
      <c r="D88" s="283" t="s">
        <v>716</v>
      </c>
      <c r="E88" s="278" t="s">
        <v>5750</v>
      </c>
      <c r="F88" s="278" t="s">
        <v>489</v>
      </c>
    </row>
    <row r="89" spans="1:6" s="273" customFormat="1" x14ac:dyDescent="0.25">
      <c r="A89" s="278" t="s">
        <v>2660</v>
      </c>
      <c r="B89" s="278" t="s">
        <v>2661</v>
      </c>
      <c r="C89" s="278" t="s">
        <v>443</v>
      </c>
      <c r="D89" s="283" t="s">
        <v>716</v>
      </c>
      <c r="E89" s="278" t="s">
        <v>5750</v>
      </c>
      <c r="F89" s="278" t="s">
        <v>489</v>
      </c>
    </row>
    <row r="90" spans="1:6" s="273" customFormat="1" x14ac:dyDescent="0.25">
      <c r="A90" s="278" t="s">
        <v>2662</v>
      </c>
      <c r="B90" s="278" t="s">
        <v>2663</v>
      </c>
      <c r="C90" s="278" t="s">
        <v>443</v>
      </c>
      <c r="D90" s="283" t="s">
        <v>716</v>
      </c>
      <c r="E90" s="278" t="s">
        <v>5750</v>
      </c>
      <c r="F90" s="278" t="s">
        <v>489</v>
      </c>
    </row>
    <row r="91" spans="1:6" s="273" customFormat="1" x14ac:dyDescent="0.25">
      <c r="A91" s="278" t="s">
        <v>2664</v>
      </c>
      <c r="B91" s="278" t="s">
        <v>2665</v>
      </c>
      <c r="C91" s="278" t="s">
        <v>447</v>
      </c>
      <c r="D91" s="283" t="s">
        <v>716</v>
      </c>
      <c r="E91" s="278" t="s">
        <v>5750</v>
      </c>
      <c r="F91" s="278" t="s">
        <v>489</v>
      </c>
    </row>
    <row r="92" spans="1:6" s="273" customFormat="1" x14ac:dyDescent="0.25">
      <c r="A92" s="278" t="s">
        <v>2666</v>
      </c>
      <c r="B92" s="278" t="s">
        <v>2667</v>
      </c>
      <c r="C92" s="278" t="s">
        <v>466</v>
      </c>
      <c r="D92" s="283" t="s">
        <v>716</v>
      </c>
      <c r="E92" s="278" t="s">
        <v>5750</v>
      </c>
      <c r="F92" s="278" t="s">
        <v>489</v>
      </c>
    </row>
    <row r="93" spans="1:6" s="273" customFormat="1" x14ac:dyDescent="0.25">
      <c r="A93" s="278" t="s">
        <v>2668</v>
      </c>
      <c r="B93" s="278" t="s">
        <v>2669</v>
      </c>
      <c r="C93" s="278" t="s">
        <v>443</v>
      </c>
      <c r="D93" s="283" t="s">
        <v>716</v>
      </c>
      <c r="E93" s="278" t="s">
        <v>5750</v>
      </c>
      <c r="F93" s="278" t="s">
        <v>489</v>
      </c>
    </row>
    <row r="94" spans="1:6" s="273" customFormat="1" x14ac:dyDescent="0.25">
      <c r="A94" s="278" t="s">
        <v>2670</v>
      </c>
      <c r="B94" s="278" t="s">
        <v>2671</v>
      </c>
      <c r="C94" s="278" t="s">
        <v>447</v>
      </c>
      <c r="D94" s="283" t="s">
        <v>716</v>
      </c>
      <c r="E94" s="278" t="s">
        <v>5750</v>
      </c>
      <c r="F94" s="278" t="s">
        <v>489</v>
      </c>
    </row>
    <row r="95" spans="1:6" s="273" customFormat="1" x14ac:dyDescent="0.25">
      <c r="A95" s="278" t="s">
        <v>2672</v>
      </c>
      <c r="B95" s="278" t="s">
        <v>2673</v>
      </c>
      <c r="C95" s="278" t="s">
        <v>447</v>
      </c>
      <c r="D95" s="283" t="s">
        <v>716</v>
      </c>
      <c r="E95" s="278" t="s">
        <v>5750</v>
      </c>
      <c r="F95" s="278" t="s">
        <v>489</v>
      </c>
    </row>
    <row r="96" spans="1:6" s="273" customFormat="1" x14ac:dyDescent="0.25">
      <c r="A96" s="278" t="s">
        <v>2674</v>
      </c>
      <c r="B96" s="278" t="s">
        <v>2675</v>
      </c>
      <c r="C96" s="278" t="s">
        <v>443</v>
      </c>
      <c r="D96" s="283" t="s">
        <v>716</v>
      </c>
      <c r="E96" s="278" t="s">
        <v>5750</v>
      </c>
      <c r="F96" s="278" t="s">
        <v>489</v>
      </c>
    </row>
    <row r="97" spans="1:6" s="273" customFormat="1" x14ac:dyDescent="0.25">
      <c r="A97" s="278" t="s">
        <v>2676</v>
      </c>
      <c r="B97" s="278" t="s">
        <v>2677</v>
      </c>
      <c r="C97" s="278" t="s">
        <v>440</v>
      </c>
      <c r="D97" s="283" t="s">
        <v>716</v>
      </c>
      <c r="E97" s="278" t="s">
        <v>5750</v>
      </c>
      <c r="F97" s="278" t="s">
        <v>489</v>
      </c>
    </row>
    <row r="98" spans="1:6" s="273" customFormat="1" x14ac:dyDescent="0.25">
      <c r="A98" s="278" t="s">
        <v>2678</v>
      </c>
      <c r="B98" s="278" t="s">
        <v>2679</v>
      </c>
      <c r="C98" s="278" t="s">
        <v>447</v>
      </c>
      <c r="D98" s="283" t="s">
        <v>716</v>
      </c>
      <c r="E98" s="278" t="s">
        <v>5750</v>
      </c>
      <c r="F98" s="278" t="s">
        <v>489</v>
      </c>
    </row>
    <row r="99" spans="1:6" s="273" customFormat="1" x14ac:dyDescent="0.25">
      <c r="A99" s="278" t="s">
        <v>2680</v>
      </c>
      <c r="B99" s="278" t="s">
        <v>2681</v>
      </c>
      <c r="C99" s="278" t="s">
        <v>466</v>
      </c>
      <c r="D99" s="283" t="s">
        <v>716</v>
      </c>
      <c r="E99" s="278" t="s">
        <v>5750</v>
      </c>
      <c r="F99" s="278" t="s">
        <v>489</v>
      </c>
    </row>
    <row r="100" spans="1:6" s="273" customFormat="1" x14ac:dyDescent="0.25">
      <c r="A100" s="278" t="s">
        <v>2682</v>
      </c>
      <c r="B100" s="278" t="s">
        <v>2683</v>
      </c>
      <c r="C100" s="278" t="s">
        <v>443</v>
      </c>
      <c r="D100" s="283" t="s">
        <v>716</v>
      </c>
      <c r="E100" s="278" t="s">
        <v>5750</v>
      </c>
      <c r="F100" s="278" t="s">
        <v>489</v>
      </c>
    </row>
    <row r="101" spans="1:6" s="273" customFormat="1" x14ac:dyDescent="0.25">
      <c r="A101" s="278" t="s">
        <v>2684</v>
      </c>
      <c r="B101" s="278" t="s">
        <v>2685</v>
      </c>
      <c r="C101" s="278" t="s">
        <v>466</v>
      </c>
      <c r="D101" s="283" t="s">
        <v>716</v>
      </c>
      <c r="E101" s="278" t="s">
        <v>5750</v>
      </c>
      <c r="F101" s="278" t="s">
        <v>489</v>
      </c>
    </row>
    <row r="102" spans="1:6" s="273" customFormat="1" x14ac:dyDescent="0.25">
      <c r="A102" s="278" t="s">
        <v>2686</v>
      </c>
      <c r="B102" s="278" t="s">
        <v>2687</v>
      </c>
      <c r="C102" s="278" t="s">
        <v>445</v>
      </c>
      <c r="D102" s="283" t="s">
        <v>716</v>
      </c>
      <c r="E102" s="278" t="s">
        <v>5750</v>
      </c>
      <c r="F102" s="278" t="s">
        <v>489</v>
      </c>
    </row>
    <row r="103" spans="1:6" s="273" customFormat="1" x14ac:dyDescent="0.25">
      <c r="A103" s="278" t="s">
        <v>2688</v>
      </c>
      <c r="B103" s="278" t="s">
        <v>2689</v>
      </c>
      <c r="C103" s="278" t="s">
        <v>443</v>
      </c>
      <c r="D103" s="283" t="s">
        <v>716</v>
      </c>
      <c r="E103" s="278" t="s">
        <v>5750</v>
      </c>
      <c r="F103" s="278" t="s">
        <v>489</v>
      </c>
    </row>
    <row r="104" spans="1:6" s="273" customFormat="1" x14ac:dyDescent="0.25">
      <c r="A104" s="278" t="s">
        <v>2690</v>
      </c>
      <c r="B104" s="278" t="s">
        <v>2691</v>
      </c>
      <c r="C104" s="278" t="s">
        <v>466</v>
      </c>
      <c r="D104" s="283" t="s">
        <v>716</v>
      </c>
      <c r="E104" s="278" t="s">
        <v>5750</v>
      </c>
      <c r="F104" s="278" t="s">
        <v>489</v>
      </c>
    </row>
    <row r="105" spans="1:6" s="273" customFormat="1" x14ac:dyDescent="0.25">
      <c r="A105" s="278" t="s">
        <v>2692</v>
      </c>
      <c r="B105" s="278" t="s">
        <v>2693</v>
      </c>
      <c r="C105" s="278" t="s">
        <v>447</v>
      </c>
      <c r="D105" s="283" t="s">
        <v>716</v>
      </c>
      <c r="E105" s="278" t="s">
        <v>5750</v>
      </c>
      <c r="F105" s="278" t="s">
        <v>489</v>
      </c>
    </row>
    <row r="106" spans="1:6" s="273" customFormat="1" x14ac:dyDescent="0.25">
      <c r="A106" s="278" t="s">
        <v>2694</v>
      </c>
      <c r="B106" s="278" t="s">
        <v>2695</v>
      </c>
      <c r="C106" s="278" t="s">
        <v>447</v>
      </c>
      <c r="D106" s="283" t="s">
        <v>716</v>
      </c>
      <c r="E106" s="278" t="s">
        <v>5750</v>
      </c>
      <c r="F106" s="278" t="s">
        <v>489</v>
      </c>
    </row>
    <row r="107" spans="1:6" s="273" customFormat="1" x14ac:dyDescent="0.25">
      <c r="A107" s="278" t="s">
        <v>2696</v>
      </c>
      <c r="B107" s="278" t="s">
        <v>2697</v>
      </c>
      <c r="C107" s="278" t="s">
        <v>435</v>
      </c>
      <c r="D107" s="283" t="s">
        <v>716</v>
      </c>
      <c r="E107" s="278" t="s">
        <v>5750</v>
      </c>
      <c r="F107" s="278" t="s">
        <v>489</v>
      </c>
    </row>
    <row r="108" spans="1:6" s="273" customFormat="1" x14ac:dyDescent="0.25">
      <c r="A108" s="278" t="s">
        <v>2698</v>
      </c>
      <c r="B108" s="278" t="s">
        <v>2699</v>
      </c>
      <c r="C108" s="278" t="s">
        <v>443</v>
      </c>
      <c r="D108" s="283" t="s">
        <v>716</v>
      </c>
      <c r="E108" s="278" t="s">
        <v>5750</v>
      </c>
      <c r="F108" s="278" t="s">
        <v>489</v>
      </c>
    </row>
    <row r="109" spans="1:6" s="273" customFormat="1" x14ac:dyDescent="0.25">
      <c r="A109" s="278" t="s">
        <v>2700</v>
      </c>
      <c r="B109" s="278" t="s">
        <v>2701</v>
      </c>
      <c r="C109" s="278" t="s">
        <v>440</v>
      </c>
      <c r="D109" s="283" t="s">
        <v>716</v>
      </c>
      <c r="E109" s="278" t="s">
        <v>5750</v>
      </c>
      <c r="F109" s="278" t="s">
        <v>489</v>
      </c>
    </row>
    <row r="110" spans="1:6" s="273" customFormat="1" x14ac:dyDescent="0.25">
      <c r="A110" s="278" t="s">
        <v>2702</v>
      </c>
      <c r="B110" s="278" t="s">
        <v>2703</v>
      </c>
      <c r="C110" s="278" t="s">
        <v>466</v>
      </c>
      <c r="D110" s="283" t="s">
        <v>716</v>
      </c>
      <c r="E110" s="278" t="s">
        <v>5750</v>
      </c>
      <c r="F110" s="278" t="s">
        <v>489</v>
      </c>
    </row>
    <row r="111" spans="1:6" s="273" customFormat="1" x14ac:dyDescent="0.25">
      <c r="A111" s="278" t="s">
        <v>2704</v>
      </c>
      <c r="B111" s="278" t="s">
        <v>2705</v>
      </c>
      <c r="C111" s="278" t="s">
        <v>445</v>
      </c>
      <c r="D111" s="283" t="s">
        <v>716</v>
      </c>
      <c r="E111" s="278" t="s">
        <v>5750</v>
      </c>
      <c r="F111" s="278" t="s">
        <v>489</v>
      </c>
    </row>
    <row r="112" spans="1:6" s="273" customFormat="1" x14ac:dyDescent="0.25">
      <c r="A112" s="278" t="s">
        <v>2706</v>
      </c>
      <c r="B112" s="278" t="s">
        <v>2707</v>
      </c>
      <c r="C112" s="278" t="s">
        <v>466</v>
      </c>
      <c r="D112" s="283" t="s">
        <v>716</v>
      </c>
      <c r="E112" s="278" t="s">
        <v>5750</v>
      </c>
      <c r="F112" s="278" t="s">
        <v>489</v>
      </c>
    </row>
    <row r="113" spans="1:6" s="273" customFormat="1" x14ac:dyDescent="0.25">
      <c r="A113" s="278" t="s">
        <v>2708</v>
      </c>
      <c r="B113" s="278" t="s">
        <v>2709</v>
      </c>
      <c r="C113" s="278" t="s">
        <v>440</v>
      </c>
      <c r="D113" s="283" t="s">
        <v>716</v>
      </c>
      <c r="E113" s="278" t="s">
        <v>5750</v>
      </c>
      <c r="F113" s="278" t="s">
        <v>489</v>
      </c>
    </row>
    <row r="114" spans="1:6" s="273" customFormat="1" x14ac:dyDescent="0.25">
      <c r="A114" s="278" t="s">
        <v>2710</v>
      </c>
      <c r="B114" s="278" t="s">
        <v>2711</v>
      </c>
      <c r="C114" s="278" t="s">
        <v>443</v>
      </c>
      <c r="D114" s="283" t="s">
        <v>716</v>
      </c>
      <c r="E114" s="278" t="s">
        <v>5750</v>
      </c>
      <c r="F114" s="278" t="s">
        <v>489</v>
      </c>
    </row>
    <row r="115" spans="1:6" s="273" customFormat="1" x14ac:dyDescent="0.25">
      <c r="A115" s="278" t="s">
        <v>2712</v>
      </c>
      <c r="B115" s="278" t="s">
        <v>2713</v>
      </c>
      <c r="C115" s="278" t="s">
        <v>440</v>
      </c>
      <c r="D115" s="283" t="s">
        <v>716</v>
      </c>
      <c r="E115" s="278" t="s">
        <v>5750</v>
      </c>
      <c r="F115" s="278" t="s">
        <v>489</v>
      </c>
    </row>
    <row r="116" spans="1:6" s="273" customFormat="1" x14ac:dyDescent="0.25">
      <c r="A116" s="278" t="s">
        <v>2714</v>
      </c>
      <c r="B116" s="278" t="s">
        <v>2715</v>
      </c>
      <c r="C116" s="278" t="s">
        <v>466</v>
      </c>
      <c r="D116" s="283" t="s">
        <v>716</v>
      </c>
      <c r="E116" s="278" t="s">
        <v>5750</v>
      </c>
      <c r="F116" s="278" t="s">
        <v>489</v>
      </c>
    </row>
    <row r="117" spans="1:6" s="273" customFormat="1" x14ac:dyDescent="0.25">
      <c r="A117" s="278" t="s">
        <v>2716</v>
      </c>
      <c r="B117" s="278" t="s">
        <v>2717</v>
      </c>
      <c r="C117" s="278" t="s">
        <v>455</v>
      </c>
      <c r="D117" s="283" t="s">
        <v>716</v>
      </c>
      <c r="E117" s="278" t="s">
        <v>5750</v>
      </c>
      <c r="F117" s="278" t="s">
        <v>489</v>
      </c>
    </row>
    <row r="118" spans="1:6" s="273" customFormat="1" x14ac:dyDescent="0.25">
      <c r="A118" s="278" t="s">
        <v>2718</v>
      </c>
      <c r="B118" s="278" t="s">
        <v>2719</v>
      </c>
      <c r="C118" s="278" t="s">
        <v>466</v>
      </c>
      <c r="D118" s="283" t="s">
        <v>716</v>
      </c>
      <c r="E118" s="278" t="s">
        <v>5750</v>
      </c>
      <c r="F118" s="278" t="s">
        <v>489</v>
      </c>
    </row>
    <row r="119" spans="1:6" s="273" customFormat="1" x14ac:dyDescent="0.25">
      <c r="A119" s="278" t="s">
        <v>2720</v>
      </c>
      <c r="B119" s="278" t="s">
        <v>2721</v>
      </c>
      <c r="C119" s="278" t="s">
        <v>435</v>
      </c>
      <c r="D119" s="283" t="s">
        <v>716</v>
      </c>
      <c r="E119" s="278" t="s">
        <v>5750</v>
      </c>
      <c r="F119" s="278" t="s">
        <v>489</v>
      </c>
    </row>
    <row r="120" spans="1:6" s="273" customFormat="1" x14ac:dyDescent="0.25">
      <c r="A120" s="278" t="s">
        <v>2722</v>
      </c>
      <c r="B120" s="278" t="s">
        <v>2723</v>
      </c>
      <c r="C120" s="278" t="s">
        <v>440</v>
      </c>
      <c r="D120" s="283" t="s">
        <v>716</v>
      </c>
      <c r="E120" s="278" t="s">
        <v>5750</v>
      </c>
      <c r="F120" s="278" t="s">
        <v>489</v>
      </c>
    </row>
    <row r="121" spans="1:6" s="273" customFormat="1" x14ac:dyDescent="0.25">
      <c r="A121" s="278" t="s">
        <v>2724</v>
      </c>
      <c r="B121" s="278" t="s">
        <v>2725</v>
      </c>
      <c r="C121" s="278" t="s">
        <v>466</v>
      </c>
      <c r="D121" s="283" t="s">
        <v>716</v>
      </c>
      <c r="E121" s="278" t="s">
        <v>5750</v>
      </c>
      <c r="F121" s="278" t="s">
        <v>489</v>
      </c>
    </row>
    <row r="122" spans="1:6" s="273" customFormat="1" x14ac:dyDescent="0.25">
      <c r="A122" s="278" t="s">
        <v>2726</v>
      </c>
      <c r="B122" s="278" t="s">
        <v>2727</v>
      </c>
      <c r="C122" s="278" t="s">
        <v>466</v>
      </c>
      <c r="D122" s="283" t="s">
        <v>716</v>
      </c>
      <c r="E122" s="278" t="s">
        <v>5750</v>
      </c>
      <c r="F122" s="278" t="s">
        <v>489</v>
      </c>
    </row>
    <row r="123" spans="1:6" s="273" customFormat="1" x14ac:dyDescent="0.25">
      <c r="A123" s="278" t="s">
        <v>2728</v>
      </c>
      <c r="B123" s="278" t="s">
        <v>2729</v>
      </c>
      <c r="C123" s="278" t="s">
        <v>440</v>
      </c>
      <c r="D123" s="283" t="s">
        <v>716</v>
      </c>
      <c r="E123" s="278" t="s">
        <v>5750</v>
      </c>
      <c r="F123" s="278" t="s">
        <v>489</v>
      </c>
    </row>
    <row r="124" spans="1:6" s="273" customFormat="1" x14ac:dyDescent="0.25">
      <c r="A124" s="278" t="s">
        <v>2730</v>
      </c>
      <c r="B124" s="278" t="s">
        <v>2731</v>
      </c>
      <c r="C124" s="278" t="s">
        <v>447</v>
      </c>
      <c r="D124" s="283" t="s">
        <v>716</v>
      </c>
      <c r="E124" s="278" t="s">
        <v>5750</v>
      </c>
      <c r="F124" s="278" t="s">
        <v>489</v>
      </c>
    </row>
    <row r="125" spans="1:6" s="273" customFormat="1" x14ac:dyDescent="0.25">
      <c r="A125" s="278" t="s">
        <v>2732</v>
      </c>
      <c r="B125" s="278" t="s">
        <v>2733</v>
      </c>
      <c r="C125" s="278" t="s">
        <v>443</v>
      </c>
      <c r="D125" s="283" t="s">
        <v>716</v>
      </c>
      <c r="E125" s="278" t="s">
        <v>5750</v>
      </c>
      <c r="F125" s="278" t="s">
        <v>489</v>
      </c>
    </row>
    <row r="126" spans="1:6" s="273" customFormat="1" x14ac:dyDescent="0.25">
      <c r="A126" s="278" t="s">
        <v>2734</v>
      </c>
      <c r="B126" s="278" t="s">
        <v>2735</v>
      </c>
      <c r="C126" s="278" t="s">
        <v>466</v>
      </c>
      <c r="D126" s="283" t="s">
        <v>716</v>
      </c>
      <c r="E126" s="278" t="s">
        <v>5750</v>
      </c>
      <c r="F126" s="278" t="s">
        <v>489</v>
      </c>
    </row>
    <row r="127" spans="1:6" s="273" customFormat="1" x14ac:dyDescent="0.25">
      <c r="A127" s="278" t="s">
        <v>2736</v>
      </c>
      <c r="B127" s="278" t="s">
        <v>2737</v>
      </c>
      <c r="C127" s="278" t="s">
        <v>466</v>
      </c>
      <c r="D127" s="283" t="s">
        <v>716</v>
      </c>
      <c r="E127" s="278" t="s">
        <v>5750</v>
      </c>
      <c r="F127" s="278" t="s">
        <v>489</v>
      </c>
    </row>
    <row r="128" spans="1:6" s="273" customFormat="1" x14ac:dyDescent="0.25">
      <c r="A128" s="278" t="s">
        <v>2738</v>
      </c>
      <c r="B128" s="278" t="s">
        <v>2739</v>
      </c>
      <c r="C128" s="278" t="s">
        <v>455</v>
      </c>
      <c r="D128" s="283" t="s">
        <v>716</v>
      </c>
      <c r="E128" s="278" t="s">
        <v>5750</v>
      </c>
      <c r="F128" s="278" t="s">
        <v>489</v>
      </c>
    </row>
    <row r="129" spans="1:6" s="273" customFormat="1" x14ac:dyDescent="0.25">
      <c r="A129" s="278" t="s">
        <v>2740</v>
      </c>
      <c r="B129" s="278" t="s">
        <v>760</v>
      </c>
      <c r="C129" s="278" t="s">
        <v>466</v>
      </c>
      <c r="D129" s="283" t="s">
        <v>716</v>
      </c>
      <c r="E129" s="278" t="s">
        <v>5750</v>
      </c>
      <c r="F129" s="278" t="s">
        <v>489</v>
      </c>
    </row>
    <row r="130" spans="1:6" s="273" customFormat="1" x14ac:dyDescent="0.25">
      <c r="A130" s="278" t="s">
        <v>2741</v>
      </c>
      <c r="B130" s="278" t="s">
        <v>2742</v>
      </c>
      <c r="C130" s="278" t="s">
        <v>466</v>
      </c>
      <c r="D130" s="283" t="s">
        <v>716</v>
      </c>
      <c r="E130" s="278" t="s">
        <v>5750</v>
      </c>
      <c r="F130" s="278" t="s">
        <v>489</v>
      </c>
    </row>
    <row r="131" spans="1:6" s="273" customFormat="1" x14ac:dyDescent="0.25">
      <c r="A131" s="278" t="s">
        <v>2743</v>
      </c>
      <c r="B131" s="278" t="s">
        <v>2744</v>
      </c>
      <c r="C131" s="278" t="s">
        <v>466</v>
      </c>
      <c r="D131" s="283" t="s">
        <v>716</v>
      </c>
      <c r="E131" s="278" t="s">
        <v>5750</v>
      </c>
      <c r="F131" s="278" t="s">
        <v>489</v>
      </c>
    </row>
    <row r="132" spans="1:6" s="273" customFormat="1" x14ac:dyDescent="0.25">
      <c r="A132" s="278" t="s">
        <v>2745</v>
      </c>
      <c r="B132" s="278" t="s">
        <v>2746</v>
      </c>
      <c r="C132" s="278" t="s">
        <v>466</v>
      </c>
      <c r="D132" s="283" t="s">
        <v>716</v>
      </c>
      <c r="E132" s="278" t="s">
        <v>5750</v>
      </c>
      <c r="F132" s="278" t="s">
        <v>489</v>
      </c>
    </row>
    <row r="133" spans="1:6" s="273" customFormat="1" x14ac:dyDescent="0.25">
      <c r="A133" s="278" t="s">
        <v>2747</v>
      </c>
      <c r="B133" s="278" t="s">
        <v>2748</v>
      </c>
      <c r="C133" s="278" t="s">
        <v>466</v>
      </c>
      <c r="D133" s="283" t="s">
        <v>716</v>
      </c>
      <c r="E133" s="278" t="s">
        <v>5750</v>
      </c>
      <c r="F133" s="278" t="s">
        <v>489</v>
      </c>
    </row>
    <row r="134" spans="1:6" s="273" customFormat="1" x14ac:dyDescent="0.25">
      <c r="A134" s="278" t="s">
        <v>2749</v>
      </c>
      <c r="B134" s="278" t="s">
        <v>2750</v>
      </c>
      <c r="C134" s="278" t="s">
        <v>466</v>
      </c>
      <c r="D134" s="283" t="s">
        <v>716</v>
      </c>
      <c r="E134" s="278" t="s">
        <v>5750</v>
      </c>
      <c r="F134" s="278" t="s">
        <v>489</v>
      </c>
    </row>
    <row r="135" spans="1:6" s="273" customFormat="1" x14ac:dyDescent="0.25">
      <c r="A135" s="278" t="s">
        <v>2751</v>
      </c>
      <c r="B135" s="278" t="s">
        <v>2752</v>
      </c>
      <c r="C135" s="278" t="s">
        <v>445</v>
      </c>
      <c r="D135" s="283" t="s">
        <v>716</v>
      </c>
      <c r="E135" s="278" t="s">
        <v>5750</v>
      </c>
      <c r="F135" s="278" t="s">
        <v>489</v>
      </c>
    </row>
    <row r="136" spans="1:6" s="273" customFormat="1" x14ac:dyDescent="0.25">
      <c r="A136" s="278" t="s">
        <v>2753</v>
      </c>
      <c r="B136" s="278" t="s">
        <v>2754</v>
      </c>
      <c r="C136" s="278" t="s">
        <v>466</v>
      </c>
      <c r="D136" s="283" t="s">
        <v>716</v>
      </c>
      <c r="E136" s="278" t="s">
        <v>5750</v>
      </c>
      <c r="F136" s="278" t="s">
        <v>489</v>
      </c>
    </row>
    <row r="137" spans="1:6" s="273" customFormat="1" x14ac:dyDescent="0.25">
      <c r="A137" s="278" t="s">
        <v>2755</v>
      </c>
      <c r="B137" s="278" t="s">
        <v>2756</v>
      </c>
      <c r="C137" s="278" t="s">
        <v>466</v>
      </c>
      <c r="D137" s="283" t="s">
        <v>716</v>
      </c>
      <c r="E137" s="278" t="s">
        <v>5750</v>
      </c>
      <c r="F137" s="278" t="s">
        <v>489</v>
      </c>
    </row>
    <row r="138" spans="1:6" s="273" customFormat="1" x14ac:dyDescent="0.25">
      <c r="A138" s="278" t="s">
        <v>2757</v>
      </c>
      <c r="B138" s="278" t="s">
        <v>2758</v>
      </c>
      <c r="C138" s="278" t="s">
        <v>440</v>
      </c>
      <c r="D138" s="283" t="s">
        <v>716</v>
      </c>
      <c r="E138" s="278" t="s">
        <v>5750</v>
      </c>
      <c r="F138" s="278" t="s">
        <v>489</v>
      </c>
    </row>
    <row r="139" spans="1:6" s="273" customFormat="1" x14ac:dyDescent="0.25">
      <c r="A139" s="278" t="s">
        <v>2759</v>
      </c>
      <c r="B139" s="278" t="s">
        <v>2760</v>
      </c>
      <c r="C139" s="278" t="s">
        <v>466</v>
      </c>
      <c r="D139" s="283" t="s">
        <v>716</v>
      </c>
      <c r="E139" s="278" t="s">
        <v>5750</v>
      </c>
      <c r="F139" s="278" t="s">
        <v>489</v>
      </c>
    </row>
    <row r="140" spans="1:6" s="273" customFormat="1" x14ac:dyDescent="0.25">
      <c r="A140" s="278" t="s">
        <v>2761</v>
      </c>
      <c r="B140" s="278" t="s">
        <v>2762</v>
      </c>
      <c r="C140" s="278" t="s">
        <v>466</v>
      </c>
      <c r="D140" s="283" t="s">
        <v>716</v>
      </c>
      <c r="E140" s="278" t="s">
        <v>5750</v>
      </c>
      <c r="F140" s="278" t="s">
        <v>489</v>
      </c>
    </row>
    <row r="141" spans="1:6" s="273" customFormat="1" x14ac:dyDescent="0.25">
      <c r="A141" s="278" t="s">
        <v>2763</v>
      </c>
      <c r="B141" s="278" t="s">
        <v>2764</v>
      </c>
      <c r="C141" s="278" t="s">
        <v>755</v>
      </c>
      <c r="D141" s="283" t="s">
        <v>716</v>
      </c>
      <c r="E141" s="278" t="s">
        <v>5750</v>
      </c>
      <c r="F141" s="278" t="s">
        <v>489</v>
      </c>
    </row>
    <row r="142" spans="1:6" s="273" customFormat="1" x14ac:dyDescent="0.25">
      <c r="A142" s="278" t="s">
        <v>2765</v>
      </c>
      <c r="B142" s="278" t="s">
        <v>2766</v>
      </c>
      <c r="C142" s="278" t="s">
        <v>440</v>
      </c>
      <c r="D142" s="283" t="s">
        <v>716</v>
      </c>
      <c r="E142" s="278" t="s">
        <v>5750</v>
      </c>
      <c r="F142" s="278" t="s">
        <v>489</v>
      </c>
    </row>
    <row r="143" spans="1:6" s="273" customFormat="1" x14ac:dyDescent="0.25">
      <c r="A143" s="278" t="s">
        <v>2767</v>
      </c>
      <c r="B143" s="278" t="s">
        <v>2768</v>
      </c>
      <c r="C143" s="278" t="s">
        <v>443</v>
      </c>
      <c r="D143" s="283" t="s">
        <v>716</v>
      </c>
      <c r="E143" s="278" t="s">
        <v>5750</v>
      </c>
      <c r="F143" s="278" t="s">
        <v>489</v>
      </c>
    </row>
    <row r="144" spans="1:6" s="273" customFormat="1" x14ac:dyDescent="0.25">
      <c r="A144" s="278" t="s">
        <v>2769</v>
      </c>
      <c r="B144" s="278" t="s">
        <v>2770</v>
      </c>
      <c r="C144" s="278" t="s">
        <v>443</v>
      </c>
      <c r="D144" s="283" t="s">
        <v>716</v>
      </c>
      <c r="E144" s="278" t="s">
        <v>5750</v>
      </c>
      <c r="F144" s="278" t="s">
        <v>489</v>
      </c>
    </row>
    <row r="145" spans="1:6" s="273" customFormat="1" x14ac:dyDescent="0.25">
      <c r="A145" s="278" t="s">
        <v>2771</v>
      </c>
      <c r="B145" s="278" t="s">
        <v>2772</v>
      </c>
      <c r="C145" s="278" t="s">
        <v>445</v>
      </c>
      <c r="D145" s="283" t="s">
        <v>716</v>
      </c>
      <c r="E145" s="278" t="s">
        <v>5750</v>
      </c>
      <c r="F145" s="278" t="s">
        <v>489</v>
      </c>
    </row>
    <row r="146" spans="1:6" s="273" customFormat="1" x14ac:dyDescent="0.25">
      <c r="A146" s="278" t="s">
        <v>2773</v>
      </c>
      <c r="B146" s="278" t="s">
        <v>2774</v>
      </c>
      <c r="C146" s="278" t="s">
        <v>440</v>
      </c>
      <c r="D146" s="283" t="s">
        <v>716</v>
      </c>
      <c r="E146" s="278" t="s">
        <v>5750</v>
      </c>
      <c r="F146" s="278" t="s">
        <v>489</v>
      </c>
    </row>
    <row r="147" spans="1:6" s="273" customFormat="1" x14ac:dyDescent="0.25">
      <c r="A147" s="278" t="s">
        <v>2775</v>
      </c>
      <c r="B147" s="278" t="s">
        <v>2776</v>
      </c>
      <c r="C147" s="278" t="s">
        <v>447</v>
      </c>
      <c r="D147" s="283" t="s">
        <v>716</v>
      </c>
      <c r="E147" s="278" t="s">
        <v>5750</v>
      </c>
      <c r="F147" s="278" t="s">
        <v>489</v>
      </c>
    </row>
    <row r="148" spans="1:6" s="273" customFormat="1" x14ac:dyDescent="0.25">
      <c r="A148" s="278" t="s">
        <v>2777</v>
      </c>
      <c r="B148" s="278" t="s">
        <v>2778</v>
      </c>
      <c r="C148" s="278" t="s">
        <v>466</v>
      </c>
      <c r="D148" s="283" t="s">
        <v>716</v>
      </c>
      <c r="E148" s="278" t="s">
        <v>5750</v>
      </c>
      <c r="F148" s="278" t="s">
        <v>489</v>
      </c>
    </row>
    <row r="149" spans="1:6" s="273" customFormat="1" x14ac:dyDescent="0.25">
      <c r="A149" s="278" t="s">
        <v>2779</v>
      </c>
      <c r="B149" s="278" t="s">
        <v>2780</v>
      </c>
      <c r="C149" s="278" t="s">
        <v>447</v>
      </c>
      <c r="D149" s="283" t="s">
        <v>716</v>
      </c>
      <c r="E149" s="278" t="s">
        <v>5750</v>
      </c>
      <c r="F149" s="278" t="s">
        <v>489</v>
      </c>
    </row>
    <row r="150" spans="1:6" s="273" customFormat="1" x14ac:dyDescent="0.25">
      <c r="A150" s="278" t="s">
        <v>2781</v>
      </c>
      <c r="B150" s="278" t="s">
        <v>2782</v>
      </c>
      <c r="C150" s="278" t="s">
        <v>440</v>
      </c>
      <c r="D150" s="283" t="s">
        <v>716</v>
      </c>
      <c r="E150" s="278" t="s">
        <v>5750</v>
      </c>
      <c r="F150" s="278" t="s">
        <v>489</v>
      </c>
    </row>
    <row r="151" spans="1:6" s="273" customFormat="1" x14ac:dyDescent="0.25">
      <c r="A151" s="278" t="s">
        <v>2783</v>
      </c>
      <c r="B151" s="278" t="s">
        <v>2784</v>
      </c>
      <c r="C151" s="278" t="s">
        <v>443</v>
      </c>
      <c r="D151" s="283" t="s">
        <v>716</v>
      </c>
      <c r="E151" s="278" t="s">
        <v>5750</v>
      </c>
      <c r="F151" s="278" t="s">
        <v>489</v>
      </c>
    </row>
    <row r="152" spans="1:6" s="273" customFormat="1" x14ac:dyDescent="0.25">
      <c r="A152" s="278" t="s">
        <v>2785</v>
      </c>
      <c r="B152" s="278" t="s">
        <v>2786</v>
      </c>
      <c r="C152" s="278" t="s">
        <v>447</v>
      </c>
      <c r="D152" s="283" t="s">
        <v>716</v>
      </c>
      <c r="E152" s="278" t="s">
        <v>5750</v>
      </c>
      <c r="F152" s="278" t="s">
        <v>489</v>
      </c>
    </row>
    <row r="153" spans="1:6" s="273" customFormat="1" x14ac:dyDescent="0.25">
      <c r="A153" s="278" t="s">
        <v>2787</v>
      </c>
      <c r="B153" s="278" t="s">
        <v>2788</v>
      </c>
      <c r="C153" s="278" t="s">
        <v>440</v>
      </c>
      <c r="D153" s="283" t="s">
        <v>716</v>
      </c>
      <c r="E153" s="278" t="s">
        <v>5750</v>
      </c>
      <c r="F153" s="278" t="s">
        <v>489</v>
      </c>
    </row>
    <row r="154" spans="1:6" s="273" customFormat="1" x14ac:dyDescent="0.25">
      <c r="A154" s="278" t="s">
        <v>2789</v>
      </c>
      <c r="B154" s="278" t="s">
        <v>2790</v>
      </c>
      <c r="C154" s="278" t="s">
        <v>440</v>
      </c>
      <c r="D154" s="283" t="s">
        <v>716</v>
      </c>
      <c r="E154" s="278" t="s">
        <v>5750</v>
      </c>
      <c r="F154" s="278" t="s">
        <v>489</v>
      </c>
    </row>
    <row r="155" spans="1:6" s="273" customFormat="1" x14ac:dyDescent="0.25">
      <c r="A155" s="278" t="s">
        <v>2791</v>
      </c>
      <c r="B155" s="278" t="s">
        <v>2792</v>
      </c>
      <c r="C155" s="278" t="s">
        <v>447</v>
      </c>
      <c r="D155" s="283" t="s">
        <v>716</v>
      </c>
      <c r="E155" s="278" t="s">
        <v>5750</v>
      </c>
      <c r="F155" s="278" t="s">
        <v>489</v>
      </c>
    </row>
    <row r="156" spans="1:6" s="273" customFormat="1" x14ac:dyDescent="0.25">
      <c r="A156" s="278" t="s">
        <v>2793</v>
      </c>
      <c r="B156" s="278" t="s">
        <v>2794</v>
      </c>
      <c r="C156" s="278" t="s">
        <v>435</v>
      </c>
      <c r="D156" s="283" t="s">
        <v>716</v>
      </c>
      <c r="E156" s="278" t="s">
        <v>5750</v>
      </c>
      <c r="F156" s="278" t="s">
        <v>489</v>
      </c>
    </row>
    <row r="157" spans="1:6" s="273" customFormat="1" x14ac:dyDescent="0.25">
      <c r="A157" s="278" t="s">
        <v>2795</v>
      </c>
      <c r="B157" s="278" t="s">
        <v>2796</v>
      </c>
      <c r="C157" s="278" t="s">
        <v>466</v>
      </c>
      <c r="D157" s="283" t="s">
        <v>716</v>
      </c>
      <c r="E157" s="278" t="s">
        <v>5750</v>
      </c>
      <c r="F157" s="278" t="s">
        <v>489</v>
      </c>
    </row>
    <row r="158" spans="1:6" s="273" customFormat="1" x14ac:dyDescent="0.25">
      <c r="A158" s="278" t="s">
        <v>2797</v>
      </c>
      <c r="B158" s="278" t="s">
        <v>2798</v>
      </c>
      <c r="C158" s="278" t="s">
        <v>440</v>
      </c>
      <c r="D158" s="283" t="s">
        <v>716</v>
      </c>
      <c r="E158" s="278" t="s">
        <v>5750</v>
      </c>
      <c r="F158" s="278" t="s">
        <v>489</v>
      </c>
    </row>
    <row r="159" spans="1:6" s="273" customFormat="1" x14ac:dyDescent="0.25">
      <c r="A159" s="278" t="s">
        <v>2799</v>
      </c>
      <c r="B159" s="278" t="s">
        <v>2800</v>
      </c>
      <c r="C159" s="278" t="s">
        <v>440</v>
      </c>
      <c r="D159" s="283" t="s">
        <v>716</v>
      </c>
      <c r="E159" s="278" t="s">
        <v>5750</v>
      </c>
      <c r="F159" s="278" t="s">
        <v>489</v>
      </c>
    </row>
    <row r="160" spans="1:6" s="273" customFormat="1" x14ac:dyDescent="0.25">
      <c r="A160" s="278" t="s">
        <v>2801</v>
      </c>
      <c r="B160" s="278" t="s">
        <v>2802</v>
      </c>
      <c r="C160" s="278" t="s">
        <v>458</v>
      </c>
      <c r="D160" s="283" t="s">
        <v>716</v>
      </c>
      <c r="E160" s="278" t="s">
        <v>5750</v>
      </c>
      <c r="F160" s="278" t="s">
        <v>489</v>
      </c>
    </row>
    <row r="161" spans="1:6" s="273" customFormat="1" x14ac:dyDescent="0.25">
      <c r="A161" s="278" t="s">
        <v>2803</v>
      </c>
      <c r="B161" s="278" t="s">
        <v>2804</v>
      </c>
      <c r="C161" s="278" t="s">
        <v>443</v>
      </c>
      <c r="D161" s="283" t="s">
        <v>716</v>
      </c>
      <c r="E161" s="278" t="s">
        <v>5750</v>
      </c>
      <c r="F161" s="278" t="s">
        <v>489</v>
      </c>
    </row>
    <row r="162" spans="1:6" s="273" customFormat="1" x14ac:dyDescent="0.25">
      <c r="A162" s="278" t="s">
        <v>2805</v>
      </c>
      <c r="B162" s="278" t="s">
        <v>2806</v>
      </c>
      <c r="C162" s="278" t="s">
        <v>466</v>
      </c>
      <c r="D162" s="283" t="s">
        <v>716</v>
      </c>
      <c r="E162" s="278" t="s">
        <v>5750</v>
      </c>
      <c r="F162" s="278" t="s">
        <v>489</v>
      </c>
    </row>
    <row r="163" spans="1:6" s="273" customFormat="1" x14ac:dyDescent="0.25">
      <c r="A163" s="278" t="s">
        <v>2807</v>
      </c>
      <c r="B163" s="278" t="s">
        <v>2808</v>
      </c>
      <c r="C163" s="278" t="s">
        <v>466</v>
      </c>
      <c r="D163" s="283" t="s">
        <v>716</v>
      </c>
      <c r="E163" s="278" t="s">
        <v>5750</v>
      </c>
      <c r="F163" s="278" t="s">
        <v>489</v>
      </c>
    </row>
    <row r="164" spans="1:6" s="273" customFormat="1" x14ac:dyDescent="0.25">
      <c r="A164" s="278" t="s">
        <v>2809</v>
      </c>
      <c r="B164" s="278" t="s">
        <v>2810</v>
      </c>
      <c r="C164" s="278" t="s">
        <v>440</v>
      </c>
      <c r="D164" s="283" t="s">
        <v>716</v>
      </c>
      <c r="E164" s="278" t="s">
        <v>5750</v>
      </c>
      <c r="F164" s="278" t="s">
        <v>489</v>
      </c>
    </row>
    <row r="165" spans="1:6" s="273" customFormat="1" x14ac:dyDescent="0.25">
      <c r="A165" s="278" t="s">
        <v>2811</v>
      </c>
      <c r="B165" s="278" t="s">
        <v>2812</v>
      </c>
      <c r="C165" s="278" t="s">
        <v>466</v>
      </c>
      <c r="D165" s="283" t="s">
        <v>716</v>
      </c>
      <c r="E165" s="278" t="s">
        <v>5750</v>
      </c>
      <c r="F165" s="278" t="s">
        <v>489</v>
      </c>
    </row>
    <row r="166" spans="1:6" s="273" customFormat="1" x14ac:dyDescent="0.25">
      <c r="A166" s="278" t="s">
        <v>2813</v>
      </c>
      <c r="B166" s="278" t="s">
        <v>2814</v>
      </c>
      <c r="C166" s="278" t="s">
        <v>440</v>
      </c>
      <c r="D166" s="283" t="s">
        <v>716</v>
      </c>
      <c r="E166" s="278" t="s">
        <v>5750</v>
      </c>
      <c r="F166" s="278" t="s">
        <v>489</v>
      </c>
    </row>
    <row r="167" spans="1:6" s="273" customFormat="1" x14ac:dyDescent="0.25">
      <c r="A167" s="278" t="s">
        <v>2815</v>
      </c>
      <c r="B167" s="278" t="s">
        <v>2816</v>
      </c>
      <c r="C167" s="278" t="s">
        <v>445</v>
      </c>
      <c r="D167" s="283" t="s">
        <v>716</v>
      </c>
      <c r="E167" s="278" t="s">
        <v>5750</v>
      </c>
      <c r="F167" s="278" t="s">
        <v>489</v>
      </c>
    </row>
    <row r="168" spans="1:6" s="273" customFormat="1" x14ac:dyDescent="0.25">
      <c r="A168" s="278" t="s">
        <v>2817</v>
      </c>
      <c r="B168" s="278" t="s">
        <v>2818</v>
      </c>
      <c r="C168" s="278" t="s">
        <v>440</v>
      </c>
      <c r="D168" s="283" t="s">
        <v>716</v>
      </c>
      <c r="E168" s="278" t="s">
        <v>5750</v>
      </c>
      <c r="F168" s="278" t="s">
        <v>489</v>
      </c>
    </row>
    <row r="169" spans="1:6" s="273" customFormat="1" x14ac:dyDescent="0.25">
      <c r="A169" s="278" t="s">
        <v>2819</v>
      </c>
      <c r="B169" s="278" t="s">
        <v>2820</v>
      </c>
      <c r="C169" s="278" t="s">
        <v>435</v>
      </c>
      <c r="D169" s="283" t="s">
        <v>716</v>
      </c>
      <c r="E169" s="278" t="s">
        <v>5750</v>
      </c>
      <c r="F169" s="278" t="s">
        <v>489</v>
      </c>
    </row>
    <row r="170" spans="1:6" s="273" customFormat="1" x14ac:dyDescent="0.25">
      <c r="A170" s="278" t="s">
        <v>2821</v>
      </c>
      <c r="B170" s="278" t="s">
        <v>2822</v>
      </c>
      <c r="C170" s="278" t="s">
        <v>440</v>
      </c>
      <c r="D170" s="283" t="s">
        <v>716</v>
      </c>
      <c r="E170" s="278" t="s">
        <v>5750</v>
      </c>
      <c r="F170" s="278" t="s">
        <v>489</v>
      </c>
    </row>
    <row r="171" spans="1:6" s="273" customFormat="1" x14ac:dyDescent="0.25">
      <c r="A171" s="278" t="s">
        <v>2823</v>
      </c>
      <c r="B171" s="278" t="s">
        <v>2824</v>
      </c>
      <c r="C171" s="278" t="s">
        <v>466</v>
      </c>
      <c r="D171" s="283" t="s">
        <v>716</v>
      </c>
      <c r="E171" s="278" t="s">
        <v>5750</v>
      </c>
      <c r="F171" s="278" t="s">
        <v>489</v>
      </c>
    </row>
    <row r="172" spans="1:6" s="273" customFormat="1" x14ac:dyDescent="0.25">
      <c r="A172" s="278" t="s">
        <v>2825</v>
      </c>
      <c r="B172" s="278" t="s">
        <v>2826</v>
      </c>
      <c r="C172" s="278" t="s">
        <v>466</v>
      </c>
      <c r="D172" s="283" t="s">
        <v>716</v>
      </c>
      <c r="E172" s="278" t="s">
        <v>5750</v>
      </c>
      <c r="F172" s="278" t="s">
        <v>489</v>
      </c>
    </row>
    <row r="173" spans="1:6" s="273" customFormat="1" x14ac:dyDescent="0.25">
      <c r="A173" s="278" t="s">
        <v>2827</v>
      </c>
      <c r="B173" s="278" t="s">
        <v>2828</v>
      </c>
      <c r="C173" s="278" t="s">
        <v>755</v>
      </c>
      <c r="D173" s="283" t="s">
        <v>716</v>
      </c>
      <c r="E173" s="278" t="s">
        <v>5750</v>
      </c>
      <c r="F173" s="278" t="s">
        <v>489</v>
      </c>
    </row>
    <row r="174" spans="1:6" s="273" customFormat="1" x14ac:dyDescent="0.25">
      <c r="A174" s="278" t="s">
        <v>2829</v>
      </c>
      <c r="B174" s="278" t="s">
        <v>2830</v>
      </c>
      <c r="C174" s="278" t="s">
        <v>466</v>
      </c>
      <c r="D174" s="283" t="s">
        <v>716</v>
      </c>
      <c r="E174" s="278" t="s">
        <v>5750</v>
      </c>
      <c r="F174" s="278" t="s">
        <v>489</v>
      </c>
    </row>
    <row r="175" spans="1:6" s="273" customFormat="1" x14ac:dyDescent="0.25">
      <c r="A175" s="278" t="s">
        <v>2831</v>
      </c>
      <c r="B175" s="278" t="s">
        <v>2832</v>
      </c>
      <c r="C175" s="278" t="s">
        <v>466</v>
      </c>
      <c r="D175" s="283" t="s">
        <v>716</v>
      </c>
      <c r="E175" s="278" t="s">
        <v>5750</v>
      </c>
      <c r="F175" s="278" t="s">
        <v>489</v>
      </c>
    </row>
    <row r="176" spans="1:6" s="273" customFormat="1" x14ac:dyDescent="0.25">
      <c r="A176" s="278" t="s">
        <v>2833</v>
      </c>
      <c r="B176" s="278" t="s">
        <v>2834</v>
      </c>
      <c r="C176" s="278" t="s">
        <v>466</v>
      </c>
      <c r="D176" s="283" t="s">
        <v>716</v>
      </c>
      <c r="E176" s="278" t="s">
        <v>5750</v>
      </c>
      <c r="F176" s="278" t="s">
        <v>489</v>
      </c>
    </row>
    <row r="177" spans="1:6" s="273" customFormat="1" x14ac:dyDescent="0.25">
      <c r="A177" s="278" t="s">
        <v>2835</v>
      </c>
      <c r="B177" s="278" t="s">
        <v>2836</v>
      </c>
      <c r="C177" s="278" t="s">
        <v>755</v>
      </c>
      <c r="D177" s="283" t="s">
        <v>716</v>
      </c>
      <c r="E177" s="278" t="s">
        <v>5750</v>
      </c>
      <c r="F177" s="278" t="s">
        <v>489</v>
      </c>
    </row>
    <row r="178" spans="1:6" s="273" customFormat="1" x14ac:dyDescent="0.25">
      <c r="A178" s="278" t="s">
        <v>2837</v>
      </c>
      <c r="B178" s="278" t="s">
        <v>2838</v>
      </c>
      <c r="C178" s="278" t="s">
        <v>466</v>
      </c>
      <c r="D178" s="283" t="s">
        <v>716</v>
      </c>
      <c r="E178" s="278" t="s">
        <v>5750</v>
      </c>
      <c r="F178" s="278" t="s">
        <v>489</v>
      </c>
    </row>
    <row r="179" spans="1:6" s="273" customFormat="1" x14ac:dyDescent="0.25">
      <c r="A179" s="278" t="s">
        <v>2839</v>
      </c>
      <c r="B179" s="278" t="s">
        <v>2840</v>
      </c>
      <c r="C179" s="278" t="s">
        <v>466</v>
      </c>
      <c r="D179" s="283" t="s">
        <v>716</v>
      </c>
      <c r="E179" s="278" t="s">
        <v>5750</v>
      </c>
      <c r="F179" s="278" t="s">
        <v>489</v>
      </c>
    </row>
    <row r="180" spans="1:6" s="273" customFormat="1" x14ac:dyDescent="0.25">
      <c r="A180" s="278" t="s">
        <v>2841</v>
      </c>
      <c r="B180" s="278" t="s">
        <v>2842</v>
      </c>
      <c r="C180" s="278" t="s">
        <v>443</v>
      </c>
      <c r="D180" s="283" t="s">
        <v>716</v>
      </c>
      <c r="E180" s="278" t="s">
        <v>5750</v>
      </c>
      <c r="F180" s="278" t="s">
        <v>489</v>
      </c>
    </row>
    <row r="181" spans="1:6" s="273" customFormat="1" x14ac:dyDescent="0.25">
      <c r="A181" s="278" t="s">
        <v>2843</v>
      </c>
      <c r="B181" s="278" t="s">
        <v>2844</v>
      </c>
      <c r="C181" s="278" t="s">
        <v>466</v>
      </c>
      <c r="D181" s="283" t="s">
        <v>716</v>
      </c>
      <c r="E181" s="278" t="s">
        <v>5750</v>
      </c>
      <c r="F181" s="278" t="s">
        <v>489</v>
      </c>
    </row>
    <row r="182" spans="1:6" s="273" customFormat="1" x14ac:dyDescent="0.25">
      <c r="A182" s="278" t="s">
        <v>2845</v>
      </c>
      <c r="B182" s="278" t="s">
        <v>2846</v>
      </c>
      <c r="C182" s="278" t="s">
        <v>466</v>
      </c>
      <c r="D182" s="283" t="s">
        <v>716</v>
      </c>
      <c r="E182" s="278" t="s">
        <v>5750</v>
      </c>
      <c r="F182" s="278" t="s">
        <v>489</v>
      </c>
    </row>
    <row r="183" spans="1:6" s="273" customFormat="1" x14ac:dyDescent="0.25">
      <c r="A183" s="278" t="s">
        <v>2847</v>
      </c>
      <c r="B183" s="278" t="s">
        <v>2848</v>
      </c>
      <c r="C183" s="278" t="s">
        <v>443</v>
      </c>
      <c r="D183" s="283" t="s">
        <v>716</v>
      </c>
      <c r="E183" s="278" t="s">
        <v>5750</v>
      </c>
      <c r="F183" s="278" t="s">
        <v>489</v>
      </c>
    </row>
    <row r="184" spans="1:6" s="273" customFormat="1" x14ac:dyDescent="0.25">
      <c r="A184" s="278" t="s">
        <v>2849</v>
      </c>
      <c r="B184" s="278" t="s">
        <v>2850</v>
      </c>
      <c r="C184" s="278" t="s">
        <v>466</v>
      </c>
      <c r="D184" s="283" t="s">
        <v>716</v>
      </c>
      <c r="E184" s="278" t="s">
        <v>5750</v>
      </c>
      <c r="F184" s="278" t="s">
        <v>489</v>
      </c>
    </row>
    <row r="185" spans="1:6" s="273" customFormat="1" x14ac:dyDescent="0.25">
      <c r="A185" s="278" t="s">
        <v>2851</v>
      </c>
      <c r="B185" s="278" t="s">
        <v>2852</v>
      </c>
      <c r="C185" s="278" t="s">
        <v>443</v>
      </c>
      <c r="D185" s="283" t="s">
        <v>716</v>
      </c>
      <c r="E185" s="278" t="s">
        <v>5750</v>
      </c>
      <c r="F185" s="278" t="s">
        <v>489</v>
      </c>
    </row>
    <row r="186" spans="1:6" s="273" customFormat="1" x14ac:dyDescent="0.25">
      <c r="A186" s="278" t="s">
        <v>2853</v>
      </c>
      <c r="B186" s="278" t="s">
        <v>2854</v>
      </c>
      <c r="C186" s="278" t="s">
        <v>440</v>
      </c>
      <c r="D186" s="283" t="s">
        <v>716</v>
      </c>
      <c r="E186" s="278" t="s">
        <v>5750</v>
      </c>
      <c r="F186" s="278" t="s">
        <v>489</v>
      </c>
    </row>
    <row r="187" spans="1:6" s="273" customFormat="1" x14ac:dyDescent="0.25">
      <c r="A187" s="278" t="s">
        <v>2855</v>
      </c>
      <c r="B187" s="278" t="s">
        <v>2856</v>
      </c>
      <c r="C187" s="278" t="s">
        <v>443</v>
      </c>
      <c r="D187" s="283" t="s">
        <v>716</v>
      </c>
      <c r="E187" s="278" t="s">
        <v>5750</v>
      </c>
      <c r="F187" s="278" t="s">
        <v>489</v>
      </c>
    </row>
    <row r="188" spans="1:6" s="273" customFormat="1" x14ac:dyDescent="0.25">
      <c r="A188" s="278" t="s">
        <v>2857</v>
      </c>
      <c r="B188" s="278" t="s">
        <v>2858</v>
      </c>
      <c r="C188" s="278" t="s">
        <v>443</v>
      </c>
      <c r="D188" s="283" t="s">
        <v>716</v>
      </c>
      <c r="E188" s="278" t="s">
        <v>5750</v>
      </c>
      <c r="F188" s="278" t="s">
        <v>489</v>
      </c>
    </row>
    <row r="189" spans="1:6" s="273" customFormat="1" x14ac:dyDescent="0.25">
      <c r="A189" s="278" t="s">
        <v>2859</v>
      </c>
      <c r="B189" s="278" t="s">
        <v>2860</v>
      </c>
      <c r="C189" s="278" t="s">
        <v>440</v>
      </c>
      <c r="D189" s="283" t="s">
        <v>716</v>
      </c>
      <c r="E189" s="278" t="s">
        <v>5750</v>
      </c>
      <c r="F189" s="278" t="s">
        <v>489</v>
      </c>
    </row>
    <row r="190" spans="1:6" s="273" customFormat="1" x14ac:dyDescent="0.25">
      <c r="A190" s="278" t="s">
        <v>2861</v>
      </c>
      <c r="B190" s="278" t="s">
        <v>2862</v>
      </c>
      <c r="C190" s="278" t="s">
        <v>443</v>
      </c>
      <c r="D190" s="283" t="s">
        <v>716</v>
      </c>
      <c r="E190" s="278" t="s">
        <v>5750</v>
      </c>
      <c r="F190" s="278" t="s">
        <v>489</v>
      </c>
    </row>
    <row r="191" spans="1:6" s="273" customFormat="1" x14ac:dyDescent="0.25">
      <c r="A191" s="278" t="s">
        <v>2863</v>
      </c>
      <c r="B191" s="278" t="s">
        <v>2864</v>
      </c>
      <c r="C191" s="278" t="s">
        <v>440</v>
      </c>
      <c r="D191" s="283" t="s">
        <v>716</v>
      </c>
      <c r="E191" s="278" t="s">
        <v>5750</v>
      </c>
      <c r="F191" s="278" t="s">
        <v>489</v>
      </c>
    </row>
    <row r="192" spans="1:6" s="273" customFormat="1" x14ac:dyDescent="0.25">
      <c r="A192" s="278" t="s">
        <v>2865</v>
      </c>
      <c r="B192" s="278" t="s">
        <v>2866</v>
      </c>
      <c r="C192" s="278" t="s">
        <v>447</v>
      </c>
      <c r="D192" s="283" t="s">
        <v>716</v>
      </c>
      <c r="E192" s="278" t="s">
        <v>5750</v>
      </c>
      <c r="F192" s="278" t="s">
        <v>489</v>
      </c>
    </row>
    <row r="193" spans="1:6" s="273" customFormat="1" x14ac:dyDescent="0.25">
      <c r="A193" s="278" t="s">
        <v>2867</v>
      </c>
      <c r="B193" s="278" t="s">
        <v>2868</v>
      </c>
      <c r="C193" s="278" t="s">
        <v>466</v>
      </c>
      <c r="D193" s="283" t="s">
        <v>716</v>
      </c>
      <c r="E193" s="278" t="s">
        <v>5750</v>
      </c>
      <c r="F193" s="278" t="s">
        <v>489</v>
      </c>
    </row>
    <row r="194" spans="1:6" s="273" customFormat="1" x14ac:dyDescent="0.25">
      <c r="A194" s="278" t="s">
        <v>2869</v>
      </c>
      <c r="B194" s="278" t="s">
        <v>2870</v>
      </c>
      <c r="C194" s="278" t="s">
        <v>443</v>
      </c>
      <c r="D194" s="283" t="s">
        <v>716</v>
      </c>
      <c r="E194" s="278" t="s">
        <v>5750</v>
      </c>
      <c r="F194" s="278" t="s">
        <v>489</v>
      </c>
    </row>
    <row r="195" spans="1:6" s="273" customFormat="1" x14ac:dyDescent="0.25">
      <c r="A195" s="278" t="s">
        <v>2871</v>
      </c>
      <c r="B195" s="278" t="s">
        <v>2872</v>
      </c>
      <c r="C195" s="278" t="s">
        <v>455</v>
      </c>
      <c r="D195" s="283" t="s">
        <v>716</v>
      </c>
      <c r="E195" s="278" t="s">
        <v>5750</v>
      </c>
      <c r="F195" s="278" t="s">
        <v>489</v>
      </c>
    </row>
    <row r="196" spans="1:6" s="273" customFormat="1" x14ac:dyDescent="0.25">
      <c r="A196" s="278" t="s">
        <v>2873</v>
      </c>
      <c r="B196" s="278" t="s">
        <v>2874</v>
      </c>
      <c r="C196" s="278" t="s">
        <v>440</v>
      </c>
      <c r="D196" s="283" t="s">
        <v>716</v>
      </c>
      <c r="E196" s="278" t="s">
        <v>5750</v>
      </c>
      <c r="F196" s="278" t="s">
        <v>489</v>
      </c>
    </row>
    <row r="197" spans="1:6" s="273" customFormat="1" x14ac:dyDescent="0.25">
      <c r="A197" s="278" t="s">
        <v>2875</v>
      </c>
      <c r="B197" s="278" t="s">
        <v>2876</v>
      </c>
      <c r="C197" s="278" t="s">
        <v>443</v>
      </c>
      <c r="D197" s="283" t="s">
        <v>716</v>
      </c>
      <c r="E197" s="278" t="s">
        <v>5750</v>
      </c>
      <c r="F197" s="278" t="s">
        <v>489</v>
      </c>
    </row>
    <row r="198" spans="1:6" s="273" customFormat="1" x14ac:dyDescent="0.25">
      <c r="A198" s="278" t="s">
        <v>2877</v>
      </c>
      <c r="B198" s="278" t="s">
        <v>2878</v>
      </c>
      <c r="C198" s="278" t="s">
        <v>445</v>
      </c>
      <c r="D198" s="283" t="s">
        <v>716</v>
      </c>
      <c r="E198" s="278" t="s">
        <v>5750</v>
      </c>
      <c r="F198" s="278" t="s">
        <v>489</v>
      </c>
    </row>
    <row r="199" spans="1:6" s="273" customFormat="1" x14ac:dyDescent="0.25">
      <c r="A199" s="278" t="s">
        <v>2879</v>
      </c>
      <c r="B199" s="278" t="s">
        <v>2880</v>
      </c>
      <c r="C199" s="278" t="s">
        <v>466</v>
      </c>
      <c r="D199" s="283" t="s">
        <v>716</v>
      </c>
      <c r="E199" s="278" t="s">
        <v>5750</v>
      </c>
      <c r="F199" s="278" t="s">
        <v>489</v>
      </c>
    </row>
    <row r="200" spans="1:6" s="273" customFormat="1" x14ac:dyDescent="0.25">
      <c r="A200" s="278" t="s">
        <v>2881</v>
      </c>
      <c r="B200" s="278" t="s">
        <v>2882</v>
      </c>
      <c r="C200" s="278" t="s">
        <v>443</v>
      </c>
      <c r="D200" s="283" t="s">
        <v>716</v>
      </c>
      <c r="E200" s="278" t="s">
        <v>5750</v>
      </c>
      <c r="F200" s="278" t="s">
        <v>489</v>
      </c>
    </row>
    <row r="201" spans="1:6" s="273" customFormat="1" x14ac:dyDescent="0.25">
      <c r="A201" s="278" t="s">
        <v>2883</v>
      </c>
      <c r="B201" s="278" t="s">
        <v>2884</v>
      </c>
      <c r="C201" s="278" t="s">
        <v>466</v>
      </c>
      <c r="D201" s="283" t="s">
        <v>716</v>
      </c>
      <c r="E201" s="278" t="s">
        <v>5750</v>
      </c>
      <c r="F201" s="278" t="s">
        <v>489</v>
      </c>
    </row>
    <row r="202" spans="1:6" s="273" customFormat="1" x14ac:dyDescent="0.25">
      <c r="A202" s="278" t="s">
        <v>2885</v>
      </c>
      <c r="B202" s="278" t="s">
        <v>2886</v>
      </c>
      <c r="C202" s="278" t="s">
        <v>447</v>
      </c>
      <c r="D202" s="283" t="s">
        <v>716</v>
      </c>
      <c r="E202" s="278" t="s">
        <v>5750</v>
      </c>
      <c r="F202" s="278" t="s">
        <v>489</v>
      </c>
    </row>
    <row r="203" spans="1:6" s="273" customFormat="1" x14ac:dyDescent="0.25">
      <c r="A203" s="278" t="s">
        <v>2887</v>
      </c>
      <c r="B203" s="278" t="s">
        <v>2888</v>
      </c>
      <c r="C203" s="278" t="s">
        <v>466</v>
      </c>
      <c r="D203" s="283" t="s">
        <v>716</v>
      </c>
      <c r="E203" s="278" t="s">
        <v>5750</v>
      </c>
      <c r="F203" s="278" t="s">
        <v>489</v>
      </c>
    </row>
    <row r="204" spans="1:6" s="273" customFormat="1" x14ac:dyDescent="0.25">
      <c r="A204" s="278" t="s">
        <v>2889</v>
      </c>
      <c r="B204" s="278" t="s">
        <v>2890</v>
      </c>
      <c r="C204" s="278" t="s">
        <v>466</v>
      </c>
      <c r="D204" s="283" t="s">
        <v>716</v>
      </c>
      <c r="E204" s="278" t="s">
        <v>5750</v>
      </c>
      <c r="F204" s="278" t="s">
        <v>489</v>
      </c>
    </row>
    <row r="205" spans="1:6" s="273" customFormat="1" x14ac:dyDescent="0.25">
      <c r="A205" s="278" t="s">
        <v>2891</v>
      </c>
      <c r="B205" s="278" t="s">
        <v>2892</v>
      </c>
      <c r="C205" s="278" t="s">
        <v>466</v>
      </c>
      <c r="D205" s="283" t="s">
        <v>716</v>
      </c>
      <c r="E205" s="278" t="s">
        <v>5750</v>
      </c>
      <c r="F205" s="278" t="s">
        <v>489</v>
      </c>
    </row>
    <row r="206" spans="1:6" s="273" customFormat="1" x14ac:dyDescent="0.25">
      <c r="A206" s="278" t="s">
        <v>2893</v>
      </c>
      <c r="B206" s="278" t="s">
        <v>2894</v>
      </c>
      <c r="C206" s="278" t="s">
        <v>443</v>
      </c>
      <c r="D206" s="283" t="s">
        <v>716</v>
      </c>
      <c r="E206" s="278" t="s">
        <v>5750</v>
      </c>
      <c r="F206" s="278" t="s">
        <v>489</v>
      </c>
    </row>
    <row r="207" spans="1:6" s="273" customFormat="1" x14ac:dyDescent="0.25">
      <c r="A207" s="278" t="s">
        <v>2895</v>
      </c>
      <c r="B207" s="278" t="s">
        <v>2896</v>
      </c>
      <c r="C207" s="278" t="s">
        <v>466</v>
      </c>
      <c r="D207" s="283" t="s">
        <v>716</v>
      </c>
      <c r="E207" s="278" t="s">
        <v>5750</v>
      </c>
      <c r="F207" s="278" t="s">
        <v>489</v>
      </c>
    </row>
    <row r="208" spans="1:6" s="273" customFormat="1" x14ac:dyDescent="0.25">
      <c r="A208" s="278" t="s">
        <v>2897</v>
      </c>
      <c r="B208" s="278" t="s">
        <v>2898</v>
      </c>
      <c r="C208" s="278" t="s">
        <v>466</v>
      </c>
      <c r="D208" s="283" t="s">
        <v>716</v>
      </c>
      <c r="E208" s="278" t="s">
        <v>5750</v>
      </c>
      <c r="F208" s="278" t="s">
        <v>489</v>
      </c>
    </row>
    <row r="209" spans="1:6" s="273" customFormat="1" x14ac:dyDescent="0.25">
      <c r="A209" s="278" t="s">
        <v>2899</v>
      </c>
      <c r="B209" s="278" t="s">
        <v>2900</v>
      </c>
      <c r="C209" s="278" t="s">
        <v>466</v>
      </c>
      <c r="D209" s="283" t="s">
        <v>716</v>
      </c>
      <c r="E209" s="278" t="s">
        <v>5750</v>
      </c>
      <c r="F209" s="278" t="s">
        <v>489</v>
      </c>
    </row>
    <row r="210" spans="1:6" s="273" customFormat="1" x14ac:dyDescent="0.25">
      <c r="A210" s="278" t="s">
        <v>2901</v>
      </c>
      <c r="B210" s="278" t="s">
        <v>2902</v>
      </c>
      <c r="C210" s="278" t="s">
        <v>455</v>
      </c>
      <c r="D210" s="283" t="s">
        <v>716</v>
      </c>
      <c r="E210" s="278" t="s">
        <v>5750</v>
      </c>
      <c r="F210" s="278" t="s">
        <v>489</v>
      </c>
    </row>
    <row r="211" spans="1:6" s="273" customFormat="1" x14ac:dyDescent="0.25">
      <c r="A211" s="278" t="s">
        <v>2903</v>
      </c>
      <c r="B211" s="278" t="s">
        <v>2904</v>
      </c>
      <c r="C211" s="278" t="s">
        <v>440</v>
      </c>
      <c r="D211" s="283" t="s">
        <v>716</v>
      </c>
      <c r="E211" s="278" t="s">
        <v>5750</v>
      </c>
      <c r="F211" s="278" t="s">
        <v>489</v>
      </c>
    </row>
    <row r="212" spans="1:6" s="273" customFormat="1" x14ac:dyDescent="0.25">
      <c r="A212" s="278" t="s">
        <v>2905</v>
      </c>
      <c r="B212" s="278" t="s">
        <v>2906</v>
      </c>
      <c r="C212" s="278" t="s">
        <v>440</v>
      </c>
      <c r="D212" s="283" t="s">
        <v>716</v>
      </c>
      <c r="E212" s="278" t="s">
        <v>5750</v>
      </c>
      <c r="F212" s="278" t="s">
        <v>489</v>
      </c>
    </row>
    <row r="213" spans="1:6" s="273" customFormat="1" x14ac:dyDescent="0.25">
      <c r="A213" s="278" t="s">
        <v>2907</v>
      </c>
      <c r="B213" s="278" t="s">
        <v>2908</v>
      </c>
      <c r="C213" s="278" t="s">
        <v>447</v>
      </c>
      <c r="D213" s="283" t="s">
        <v>716</v>
      </c>
      <c r="E213" s="278" t="s">
        <v>5750</v>
      </c>
      <c r="F213" s="278" t="s">
        <v>489</v>
      </c>
    </row>
    <row r="214" spans="1:6" s="273" customFormat="1" x14ac:dyDescent="0.25">
      <c r="A214" s="278" t="s">
        <v>2909</v>
      </c>
      <c r="B214" s="278" t="s">
        <v>2910</v>
      </c>
      <c r="C214" s="278" t="s">
        <v>466</v>
      </c>
      <c r="D214" s="283" t="s">
        <v>716</v>
      </c>
      <c r="E214" s="278" t="s">
        <v>5750</v>
      </c>
      <c r="F214" s="278" t="s">
        <v>489</v>
      </c>
    </row>
    <row r="215" spans="1:6" s="273" customFormat="1" x14ac:dyDescent="0.25">
      <c r="A215" s="278" t="s">
        <v>2911</v>
      </c>
      <c r="B215" s="278" t="s">
        <v>2912</v>
      </c>
      <c r="C215" s="278" t="s">
        <v>440</v>
      </c>
      <c r="D215" s="283" t="s">
        <v>716</v>
      </c>
      <c r="E215" s="278" t="s">
        <v>5750</v>
      </c>
      <c r="F215" s="278" t="s">
        <v>489</v>
      </c>
    </row>
    <row r="216" spans="1:6" s="273" customFormat="1" x14ac:dyDescent="0.25">
      <c r="A216" s="278" t="s">
        <v>2913</v>
      </c>
      <c r="B216" s="278" t="s">
        <v>2914</v>
      </c>
      <c r="C216" s="278" t="s">
        <v>443</v>
      </c>
      <c r="D216" s="283" t="s">
        <v>716</v>
      </c>
      <c r="E216" s="278" t="s">
        <v>5750</v>
      </c>
      <c r="F216" s="278" t="s">
        <v>489</v>
      </c>
    </row>
    <row r="217" spans="1:6" s="273" customFormat="1" x14ac:dyDescent="0.25">
      <c r="A217" s="278" t="s">
        <v>2915</v>
      </c>
      <c r="B217" s="278" t="s">
        <v>2916</v>
      </c>
      <c r="C217" s="278" t="s">
        <v>440</v>
      </c>
      <c r="D217" s="283" t="s">
        <v>716</v>
      </c>
      <c r="E217" s="278" t="s">
        <v>5750</v>
      </c>
      <c r="F217" s="278" t="s">
        <v>489</v>
      </c>
    </row>
    <row r="218" spans="1:6" s="273" customFormat="1" x14ac:dyDescent="0.25">
      <c r="A218" s="278" t="s">
        <v>2917</v>
      </c>
      <c r="B218" s="278" t="s">
        <v>2918</v>
      </c>
      <c r="C218" s="278" t="s">
        <v>443</v>
      </c>
      <c r="D218" s="283" t="s">
        <v>716</v>
      </c>
      <c r="E218" s="278" t="s">
        <v>5750</v>
      </c>
      <c r="F218" s="278" t="s">
        <v>489</v>
      </c>
    </row>
    <row r="219" spans="1:6" s="273" customFormat="1" x14ac:dyDescent="0.25">
      <c r="A219" s="278" t="s">
        <v>2919</v>
      </c>
      <c r="B219" s="278" t="s">
        <v>2920</v>
      </c>
      <c r="C219" s="278" t="s">
        <v>445</v>
      </c>
      <c r="D219" s="283" t="s">
        <v>716</v>
      </c>
      <c r="E219" s="278" t="s">
        <v>5750</v>
      </c>
      <c r="F219" s="278" t="s">
        <v>489</v>
      </c>
    </row>
    <row r="220" spans="1:6" s="273" customFormat="1" x14ac:dyDescent="0.25">
      <c r="A220" s="278" t="s">
        <v>2921</v>
      </c>
      <c r="B220" s="278" t="s">
        <v>2922</v>
      </c>
      <c r="C220" s="278" t="s">
        <v>466</v>
      </c>
      <c r="D220" s="283" t="s">
        <v>716</v>
      </c>
      <c r="E220" s="278" t="s">
        <v>5750</v>
      </c>
      <c r="F220" s="278" t="s">
        <v>489</v>
      </c>
    </row>
    <row r="221" spans="1:6" s="273" customFormat="1" x14ac:dyDescent="0.25">
      <c r="A221" s="278" t="s">
        <v>2923</v>
      </c>
      <c r="B221" s="278" t="s">
        <v>2924</v>
      </c>
      <c r="C221" s="278" t="s">
        <v>440</v>
      </c>
      <c r="D221" s="283" t="s">
        <v>716</v>
      </c>
      <c r="E221" s="278" t="s">
        <v>5750</v>
      </c>
      <c r="F221" s="278" t="s">
        <v>489</v>
      </c>
    </row>
    <row r="222" spans="1:6" s="273" customFormat="1" x14ac:dyDescent="0.25">
      <c r="A222" s="278" t="s">
        <v>2925</v>
      </c>
      <c r="B222" s="278" t="s">
        <v>2926</v>
      </c>
      <c r="C222" s="278" t="s">
        <v>440</v>
      </c>
      <c r="D222" s="283" t="s">
        <v>716</v>
      </c>
      <c r="E222" s="278" t="s">
        <v>5750</v>
      </c>
      <c r="F222" s="278" t="s">
        <v>489</v>
      </c>
    </row>
    <row r="223" spans="1:6" s="273" customFormat="1" x14ac:dyDescent="0.25">
      <c r="A223" s="278" t="s">
        <v>2927</v>
      </c>
      <c r="B223" s="278" t="s">
        <v>2928</v>
      </c>
      <c r="C223" s="278" t="s">
        <v>443</v>
      </c>
      <c r="D223" s="283" t="s">
        <v>716</v>
      </c>
      <c r="E223" s="278" t="s">
        <v>5750</v>
      </c>
      <c r="F223" s="278" t="s">
        <v>489</v>
      </c>
    </row>
    <row r="224" spans="1:6" s="273" customFormat="1" x14ac:dyDescent="0.25">
      <c r="A224" s="278" t="s">
        <v>2929</v>
      </c>
      <c r="B224" s="278" t="s">
        <v>2930</v>
      </c>
      <c r="C224" s="278" t="s">
        <v>435</v>
      </c>
      <c r="D224" s="283" t="s">
        <v>716</v>
      </c>
      <c r="E224" s="278" t="s">
        <v>5750</v>
      </c>
      <c r="F224" s="278" t="s">
        <v>489</v>
      </c>
    </row>
    <row r="225" spans="1:6" s="273" customFormat="1" x14ac:dyDescent="0.25">
      <c r="A225" s="278" t="s">
        <v>2931</v>
      </c>
      <c r="B225" s="278" t="s">
        <v>2932</v>
      </c>
      <c r="C225" s="278" t="s">
        <v>443</v>
      </c>
      <c r="D225" s="283" t="s">
        <v>716</v>
      </c>
      <c r="E225" s="278" t="s">
        <v>5750</v>
      </c>
      <c r="F225" s="278" t="s">
        <v>489</v>
      </c>
    </row>
    <row r="226" spans="1:6" s="273" customFormat="1" x14ac:dyDescent="0.25">
      <c r="A226" s="278" t="s">
        <v>2933</v>
      </c>
      <c r="B226" s="278" t="s">
        <v>2934</v>
      </c>
      <c r="C226" s="278" t="s">
        <v>466</v>
      </c>
      <c r="D226" s="283" t="s">
        <v>716</v>
      </c>
      <c r="E226" s="278" t="s">
        <v>5750</v>
      </c>
      <c r="F226" s="278" t="s">
        <v>489</v>
      </c>
    </row>
    <row r="227" spans="1:6" s="273" customFormat="1" x14ac:dyDescent="0.25">
      <c r="A227" s="278" t="s">
        <v>2935</v>
      </c>
      <c r="B227" s="278" t="s">
        <v>2936</v>
      </c>
      <c r="C227" s="278" t="s">
        <v>443</v>
      </c>
      <c r="D227" s="283" t="s">
        <v>716</v>
      </c>
      <c r="E227" s="278" t="s">
        <v>5750</v>
      </c>
      <c r="F227" s="278" t="s">
        <v>489</v>
      </c>
    </row>
    <row r="228" spans="1:6" s="273" customFormat="1" x14ac:dyDescent="0.25">
      <c r="A228" s="278" t="s">
        <v>2937</v>
      </c>
      <c r="B228" s="278" t="s">
        <v>2938</v>
      </c>
      <c r="C228" s="278" t="s">
        <v>447</v>
      </c>
      <c r="D228" s="283" t="s">
        <v>716</v>
      </c>
      <c r="E228" s="278" t="s">
        <v>5750</v>
      </c>
      <c r="F228" s="278" t="s">
        <v>489</v>
      </c>
    </row>
    <row r="229" spans="1:6" s="273" customFormat="1" x14ac:dyDescent="0.25">
      <c r="A229" s="278" t="s">
        <v>2939</v>
      </c>
      <c r="B229" s="278" t="s">
        <v>2940</v>
      </c>
      <c r="C229" s="278" t="s">
        <v>440</v>
      </c>
      <c r="D229" s="283" t="s">
        <v>716</v>
      </c>
      <c r="E229" s="278" t="s">
        <v>5750</v>
      </c>
      <c r="F229" s="278" t="s">
        <v>489</v>
      </c>
    </row>
    <row r="230" spans="1:6" s="273" customFormat="1" x14ac:dyDescent="0.25">
      <c r="A230" s="278" t="s">
        <v>2941</v>
      </c>
      <c r="B230" s="278" t="s">
        <v>2942</v>
      </c>
      <c r="C230" s="278" t="s">
        <v>447</v>
      </c>
      <c r="D230" s="283" t="s">
        <v>716</v>
      </c>
      <c r="E230" s="278" t="s">
        <v>5750</v>
      </c>
      <c r="F230" s="278" t="s">
        <v>489</v>
      </c>
    </row>
    <row r="231" spans="1:6" s="273" customFormat="1" x14ac:dyDescent="0.25">
      <c r="A231" s="278" t="s">
        <v>2943</v>
      </c>
      <c r="B231" s="278" t="s">
        <v>2944</v>
      </c>
      <c r="C231" s="278" t="s">
        <v>466</v>
      </c>
      <c r="D231" s="283" t="s">
        <v>716</v>
      </c>
      <c r="E231" s="278" t="s">
        <v>5750</v>
      </c>
      <c r="F231" s="278" t="s">
        <v>489</v>
      </c>
    </row>
    <row r="232" spans="1:6" s="273" customFormat="1" x14ac:dyDescent="0.25">
      <c r="A232" s="278" t="s">
        <v>2945</v>
      </c>
      <c r="B232" s="278" t="s">
        <v>2946</v>
      </c>
      <c r="C232" s="278" t="s">
        <v>440</v>
      </c>
      <c r="D232" s="283" t="s">
        <v>716</v>
      </c>
      <c r="E232" s="278" t="s">
        <v>5750</v>
      </c>
      <c r="F232" s="278" t="s">
        <v>489</v>
      </c>
    </row>
    <row r="233" spans="1:6" s="273" customFormat="1" x14ac:dyDescent="0.25">
      <c r="A233" s="278" t="s">
        <v>2947</v>
      </c>
      <c r="B233" s="278" t="s">
        <v>2948</v>
      </c>
      <c r="C233" s="278" t="s">
        <v>440</v>
      </c>
      <c r="D233" s="283" t="s">
        <v>716</v>
      </c>
      <c r="E233" s="278" t="s">
        <v>5750</v>
      </c>
      <c r="F233" s="278" t="s">
        <v>489</v>
      </c>
    </row>
    <row r="234" spans="1:6" s="273" customFormat="1" x14ac:dyDescent="0.25">
      <c r="A234" s="278" t="s">
        <v>2949</v>
      </c>
      <c r="B234" s="278" t="s">
        <v>2950</v>
      </c>
      <c r="C234" s="278" t="s">
        <v>447</v>
      </c>
      <c r="D234" s="283" t="s">
        <v>716</v>
      </c>
      <c r="E234" s="278" t="s">
        <v>5750</v>
      </c>
      <c r="F234" s="278" t="s">
        <v>489</v>
      </c>
    </row>
    <row r="235" spans="1:6" s="273" customFormat="1" x14ac:dyDescent="0.25">
      <c r="A235" s="278" t="s">
        <v>2951</v>
      </c>
      <c r="B235" s="278" t="s">
        <v>2952</v>
      </c>
      <c r="C235" s="278" t="s">
        <v>466</v>
      </c>
      <c r="D235" s="283" t="s">
        <v>716</v>
      </c>
      <c r="E235" s="278" t="s">
        <v>5750</v>
      </c>
      <c r="F235" s="278" t="s">
        <v>489</v>
      </c>
    </row>
    <row r="236" spans="1:6" s="273" customFormat="1" x14ac:dyDescent="0.25">
      <c r="A236" s="278" t="s">
        <v>2953</v>
      </c>
      <c r="B236" s="278" t="s">
        <v>2954</v>
      </c>
      <c r="C236" s="278" t="s">
        <v>466</v>
      </c>
      <c r="D236" s="283" t="s">
        <v>716</v>
      </c>
      <c r="E236" s="278" t="s">
        <v>5750</v>
      </c>
      <c r="F236" s="278" t="s">
        <v>489</v>
      </c>
    </row>
    <row r="237" spans="1:6" s="273" customFormat="1" x14ac:dyDescent="0.25">
      <c r="A237" s="278" t="s">
        <v>2955</v>
      </c>
      <c r="B237" s="278" t="s">
        <v>2956</v>
      </c>
      <c r="C237" s="278" t="s">
        <v>466</v>
      </c>
      <c r="D237" s="283" t="s">
        <v>716</v>
      </c>
      <c r="E237" s="278" t="s">
        <v>5750</v>
      </c>
      <c r="F237" s="278" t="s">
        <v>489</v>
      </c>
    </row>
    <row r="238" spans="1:6" s="273" customFormat="1" x14ac:dyDescent="0.25">
      <c r="A238" s="278" t="s">
        <v>2957</v>
      </c>
      <c r="B238" s="278" t="s">
        <v>2958</v>
      </c>
      <c r="C238" s="278" t="s">
        <v>445</v>
      </c>
      <c r="D238" s="283" t="s">
        <v>716</v>
      </c>
      <c r="E238" s="278" t="s">
        <v>5750</v>
      </c>
      <c r="F238" s="278" t="s">
        <v>489</v>
      </c>
    </row>
    <row r="239" spans="1:6" s="273" customFormat="1" x14ac:dyDescent="0.25">
      <c r="A239" s="278" t="s">
        <v>2959</v>
      </c>
      <c r="B239" s="278" t="s">
        <v>2960</v>
      </c>
      <c r="C239" s="278" t="s">
        <v>447</v>
      </c>
      <c r="D239" s="283" t="s">
        <v>716</v>
      </c>
      <c r="E239" s="278" t="s">
        <v>5750</v>
      </c>
      <c r="F239" s="278" t="s">
        <v>489</v>
      </c>
    </row>
    <row r="240" spans="1:6" s="273" customFormat="1" x14ac:dyDescent="0.25">
      <c r="A240" s="278" t="s">
        <v>2961</v>
      </c>
      <c r="B240" s="278" t="s">
        <v>2962</v>
      </c>
      <c r="C240" s="278" t="s">
        <v>443</v>
      </c>
      <c r="D240" s="283" t="s">
        <v>716</v>
      </c>
      <c r="E240" s="278" t="s">
        <v>5750</v>
      </c>
      <c r="F240" s="278" t="s">
        <v>489</v>
      </c>
    </row>
    <row r="241" spans="1:6" s="273" customFormat="1" x14ac:dyDescent="0.25">
      <c r="A241" s="278" t="s">
        <v>2963</v>
      </c>
      <c r="B241" s="278" t="s">
        <v>2964</v>
      </c>
      <c r="C241" s="278" t="s">
        <v>440</v>
      </c>
      <c r="D241" s="283" t="s">
        <v>716</v>
      </c>
      <c r="E241" s="278" t="s">
        <v>5750</v>
      </c>
      <c r="F241" s="278" t="s">
        <v>489</v>
      </c>
    </row>
    <row r="242" spans="1:6" s="273" customFormat="1" x14ac:dyDescent="0.25">
      <c r="A242" s="278" t="s">
        <v>2965</v>
      </c>
      <c r="B242" s="278" t="s">
        <v>2966</v>
      </c>
      <c r="C242" s="278" t="s">
        <v>440</v>
      </c>
      <c r="D242" s="283" t="s">
        <v>716</v>
      </c>
      <c r="E242" s="278" t="s">
        <v>5750</v>
      </c>
      <c r="F242" s="278" t="s">
        <v>489</v>
      </c>
    </row>
    <row r="243" spans="1:6" s="273" customFormat="1" x14ac:dyDescent="0.25">
      <c r="A243" s="278" t="s">
        <v>2967</v>
      </c>
      <c r="B243" s="278" t="s">
        <v>2968</v>
      </c>
      <c r="C243" s="278" t="s">
        <v>466</v>
      </c>
      <c r="D243" s="283" t="s">
        <v>716</v>
      </c>
      <c r="E243" s="278" t="s">
        <v>5750</v>
      </c>
      <c r="F243" s="278" t="s">
        <v>489</v>
      </c>
    </row>
    <row r="244" spans="1:6" s="273" customFormat="1" x14ac:dyDescent="0.25">
      <c r="A244" s="278" t="s">
        <v>2969</v>
      </c>
      <c r="B244" s="278" t="s">
        <v>2970</v>
      </c>
      <c r="C244" s="278" t="s">
        <v>440</v>
      </c>
      <c r="D244" s="283" t="s">
        <v>716</v>
      </c>
      <c r="E244" s="278" t="s">
        <v>5750</v>
      </c>
      <c r="F244" s="278" t="s">
        <v>489</v>
      </c>
    </row>
    <row r="245" spans="1:6" s="273" customFormat="1" x14ac:dyDescent="0.25">
      <c r="A245" s="278" t="s">
        <v>2971</v>
      </c>
      <c r="B245" s="278" t="s">
        <v>2972</v>
      </c>
      <c r="C245" s="278" t="s">
        <v>440</v>
      </c>
      <c r="D245" s="283" t="s">
        <v>716</v>
      </c>
      <c r="E245" s="278" t="s">
        <v>5750</v>
      </c>
      <c r="F245" s="278" t="s">
        <v>489</v>
      </c>
    </row>
    <row r="246" spans="1:6" s="273" customFormat="1" x14ac:dyDescent="0.25">
      <c r="A246" s="278" t="s">
        <v>2973</v>
      </c>
      <c r="B246" s="278" t="s">
        <v>2974</v>
      </c>
      <c r="C246" s="278" t="s">
        <v>466</v>
      </c>
      <c r="D246" s="283" t="s">
        <v>716</v>
      </c>
      <c r="E246" s="278" t="s">
        <v>5750</v>
      </c>
      <c r="F246" s="278" t="s">
        <v>489</v>
      </c>
    </row>
    <row r="247" spans="1:6" s="273" customFormat="1" x14ac:dyDescent="0.25">
      <c r="A247" s="278" t="s">
        <v>2975</v>
      </c>
      <c r="B247" s="278" t="s">
        <v>2976</v>
      </c>
      <c r="C247" s="278" t="s">
        <v>440</v>
      </c>
      <c r="D247" s="283" t="s">
        <v>716</v>
      </c>
      <c r="E247" s="278" t="s">
        <v>5750</v>
      </c>
      <c r="F247" s="278" t="s">
        <v>489</v>
      </c>
    </row>
    <row r="248" spans="1:6" s="273" customFormat="1" x14ac:dyDescent="0.25">
      <c r="A248" s="278" t="s">
        <v>2977</v>
      </c>
      <c r="B248" s="278" t="s">
        <v>2978</v>
      </c>
      <c r="C248" s="278" t="s">
        <v>447</v>
      </c>
      <c r="D248" s="283" t="s">
        <v>716</v>
      </c>
      <c r="E248" s="278" t="s">
        <v>5750</v>
      </c>
      <c r="F248" s="278" t="s">
        <v>489</v>
      </c>
    </row>
    <row r="249" spans="1:6" s="273" customFormat="1" x14ac:dyDescent="0.25">
      <c r="A249" s="278" t="s">
        <v>2979</v>
      </c>
      <c r="B249" s="278" t="s">
        <v>2980</v>
      </c>
      <c r="C249" s="278" t="s">
        <v>440</v>
      </c>
      <c r="D249" s="283" t="s">
        <v>716</v>
      </c>
      <c r="E249" s="278" t="s">
        <v>5750</v>
      </c>
      <c r="F249" s="278" t="s">
        <v>489</v>
      </c>
    </row>
    <row r="250" spans="1:6" s="273" customFormat="1" x14ac:dyDescent="0.25">
      <c r="A250" s="278" t="s">
        <v>2981</v>
      </c>
      <c r="B250" s="278" t="s">
        <v>2982</v>
      </c>
      <c r="C250" s="278" t="s">
        <v>440</v>
      </c>
      <c r="D250" s="283" t="s">
        <v>716</v>
      </c>
      <c r="E250" s="278" t="s">
        <v>5750</v>
      </c>
      <c r="F250" s="278" t="s">
        <v>489</v>
      </c>
    </row>
    <row r="251" spans="1:6" s="273" customFormat="1" x14ac:dyDescent="0.25">
      <c r="A251" s="278" t="s">
        <v>2983</v>
      </c>
      <c r="B251" s="278" t="s">
        <v>2984</v>
      </c>
      <c r="C251" s="278" t="s">
        <v>445</v>
      </c>
      <c r="D251" s="283" t="s">
        <v>716</v>
      </c>
      <c r="E251" s="278" t="s">
        <v>5750</v>
      </c>
      <c r="F251" s="278" t="s">
        <v>489</v>
      </c>
    </row>
    <row r="252" spans="1:6" s="273" customFormat="1" x14ac:dyDescent="0.25">
      <c r="A252" s="278" t="s">
        <v>2985</v>
      </c>
      <c r="B252" s="278" t="s">
        <v>2986</v>
      </c>
      <c r="C252" s="278" t="s">
        <v>443</v>
      </c>
      <c r="D252" s="283" t="s">
        <v>716</v>
      </c>
      <c r="E252" s="278" t="s">
        <v>5750</v>
      </c>
      <c r="F252" s="278" t="s">
        <v>489</v>
      </c>
    </row>
    <row r="253" spans="1:6" s="273" customFormat="1" x14ac:dyDescent="0.25">
      <c r="A253" s="278" t="s">
        <v>2987</v>
      </c>
      <c r="B253" s="278" t="s">
        <v>2988</v>
      </c>
      <c r="C253" s="278" t="s">
        <v>466</v>
      </c>
      <c r="D253" s="283" t="s">
        <v>716</v>
      </c>
      <c r="E253" s="278" t="s">
        <v>5750</v>
      </c>
      <c r="F253" s="278" t="s">
        <v>489</v>
      </c>
    </row>
    <row r="254" spans="1:6" s="273" customFormat="1" x14ac:dyDescent="0.25">
      <c r="A254" s="278" t="s">
        <v>2989</v>
      </c>
      <c r="B254" s="278" t="s">
        <v>2990</v>
      </c>
      <c r="C254" s="278" t="s">
        <v>443</v>
      </c>
      <c r="D254" s="283" t="s">
        <v>716</v>
      </c>
      <c r="E254" s="278" t="s">
        <v>5750</v>
      </c>
      <c r="F254" s="278" t="s">
        <v>489</v>
      </c>
    </row>
    <row r="255" spans="1:6" s="273" customFormat="1" x14ac:dyDescent="0.25">
      <c r="A255" s="278" t="s">
        <v>2991</v>
      </c>
      <c r="B255" s="278" t="s">
        <v>2992</v>
      </c>
      <c r="C255" s="278" t="s">
        <v>443</v>
      </c>
      <c r="D255" s="283" t="s">
        <v>716</v>
      </c>
      <c r="E255" s="278" t="s">
        <v>5750</v>
      </c>
      <c r="F255" s="278" t="s">
        <v>489</v>
      </c>
    </row>
    <row r="256" spans="1:6" s="273" customFormat="1" x14ac:dyDescent="0.25">
      <c r="A256" s="278" t="s">
        <v>2993</v>
      </c>
      <c r="B256" s="278" t="s">
        <v>2994</v>
      </c>
      <c r="C256" s="278" t="s">
        <v>466</v>
      </c>
      <c r="D256" s="283" t="s">
        <v>716</v>
      </c>
      <c r="E256" s="278" t="s">
        <v>5750</v>
      </c>
      <c r="F256" s="278" t="s">
        <v>489</v>
      </c>
    </row>
    <row r="257" spans="1:6" s="273" customFormat="1" x14ac:dyDescent="0.25">
      <c r="A257" s="278" t="s">
        <v>2995</v>
      </c>
      <c r="B257" s="278" t="s">
        <v>2996</v>
      </c>
      <c r="C257" s="278" t="s">
        <v>445</v>
      </c>
      <c r="D257" s="283" t="s">
        <v>716</v>
      </c>
      <c r="E257" s="278" t="s">
        <v>5750</v>
      </c>
      <c r="F257" s="278" t="s">
        <v>489</v>
      </c>
    </row>
    <row r="258" spans="1:6" s="273" customFormat="1" x14ac:dyDescent="0.25">
      <c r="A258" s="278" t="s">
        <v>2997</v>
      </c>
      <c r="B258" s="278" t="s">
        <v>2998</v>
      </c>
      <c r="C258" s="278" t="s">
        <v>447</v>
      </c>
      <c r="D258" s="283" t="s">
        <v>716</v>
      </c>
      <c r="E258" s="278" t="s">
        <v>5750</v>
      </c>
      <c r="F258" s="278" t="s">
        <v>489</v>
      </c>
    </row>
    <row r="259" spans="1:6" s="273" customFormat="1" x14ac:dyDescent="0.25">
      <c r="A259" s="278" t="s">
        <v>2999</v>
      </c>
      <c r="B259" s="278" t="s">
        <v>3000</v>
      </c>
      <c r="C259" s="278" t="s">
        <v>466</v>
      </c>
      <c r="D259" s="283" t="s">
        <v>716</v>
      </c>
      <c r="E259" s="278" t="s">
        <v>5750</v>
      </c>
      <c r="F259" s="278" t="s">
        <v>489</v>
      </c>
    </row>
    <row r="260" spans="1:6" s="273" customFormat="1" x14ac:dyDescent="0.25">
      <c r="A260" s="278" t="s">
        <v>3001</v>
      </c>
      <c r="B260" s="278" t="s">
        <v>3002</v>
      </c>
      <c r="C260" s="278" t="s">
        <v>445</v>
      </c>
      <c r="D260" s="283" t="s">
        <v>716</v>
      </c>
      <c r="E260" s="278" t="s">
        <v>5750</v>
      </c>
      <c r="F260" s="278" t="s">
        <v>489</v>
      </c>
    </row>
    <row r="261" spans="1:6" s="273" customFormat="1" x14ac:dyDescent="0.25">
      <c r="A261" s="278" t="s">
        <v>3003</v>
      </c>
      <c r="B261" s="278" t="s">
        <v>3004</v>
      </c>
      <c r="C261" s="278" t="s">
        <v>440</v>
      </c>
      <c r="D261" s="283" t="s">
        <v>716</v>
      </c>
      <c r="E261" s="278" t="s">
        <v>5750</v>
      </c>
      <c r="F261" s="278" t="s">
        <v>489</v>
      </c>
    </row>
    <row r="262" spans="1:6" s="273" customFormat="1" x14ac:dyDescent="0.25">
      <c r="A262" s="278" t="s">
        <v>3005</v>
      </c>
      <c r="B262" s="278" t="s">
        <v>3006</v>
      </c>
      <c r="C262" s="278" t="s">
        <v>447</v>
      </c>
      <c r="D262" s="283" t="s">
        <v>716</v>
      </c>
      <c r="E262" s="278" t="s">
        <v>5750</v>
      </c>
      <c r="F262" s="278" t="s">
        <v>489</v>
      </c>
    </row>
    <row r="263" spans="1:6" s="273" customFormat="1" x14ac:dyDescent="0.25">
      <c r="A263" s="278" t="s">
        <v>3007</v>
      </c>
      <c r="B263" s="278" t="s">
        <v>3008</v>
      </c>
      <c r="C263" s="278" t="s">
        <v>466</v>
      </c>
      <c r="D263" s="283" t="s">
        <v>716</v>
      </c>
      <c r="E263" s="278" t="s">
        <v>5750</v>
      </c>
      <c r="F263" s="278" t="s">
        <v>489</v>
      </c>
    </row>
    <row r="264" spans="1:6" s="273" customFormat="1" x14ac:dyDescent="0.25">
      <c r="A264" s="278" t="s">
        <v>3009</v>
      </c>
      <c r="B264" s="278" t="s">
        <v>3010</v>
      </c>
      <c r="C264" s="278" t="s">
        <v>440</v>
      </c>
      <c r="D264" s="283" t="s">
        <v>716</v>
      </c>
      <c r="E264" s="278" t="s">
        <v>5750</v>
      </c>
      <c r="F264" s="278" t="s">
        <v>489</v>
      </c>
    </row>
    <row r="265" spans="1:6" s="273" customFormat="1" x14ac:dyDescent="0.25">
      <c r="A265" s="278" t="s">
        <v>3011</v>
      </c>
      <c r="B265" s="278" t="s">
        <v>3012</v>
      </c>
      <c r="C265" s="278" t="s">
        <v>466</v>
      </c>
      <c r="D265" s="283" t="s">
        <v>716</v>
      </c>
      <c r="E265" s="278" t="s">
        <v>5750</v>
      </c>
      <c r="F265" s="278" t="s">
        <v>489</v>
      </c>
    </row>
    <row r="266" spans="1:6" s="273" customFormat="1" x14ac:dyDescent="0.25">
      <c r="A266" s="278" t="s">
        <v>3013</v>
      </c>
      <c r="B266" s="278" t="s">
        <v>3014</v>
      </c>
      <c r="C266" s="278" t="s">
        <v>443</v>
      </c>
      <c r="D266" s="283" t="s">
        <v>716</v>
      </c>
      <c r="E266" s="278" t="s">
        <v>5750</v>
      </c>
      <c r="F266" s="278" t="s">
        <v>489</v>
      </c>
    </row>
    <row r="267" spans="1:6" s="273" customFormat="1" x14ac:dyDescent="0.25">
      <c r="A267" s="278" t="s">
        <v>3015</v>
      </c>
      <c r="B267" s="278" t="s">
        <v>3016</v>
      </c>
      <c r="C267" s="278" t="s">
        <v>443</v>
      </c>
      <c r="D267" s="283" t="s">
        <v>716</v>
      </c>
      <c r="E267" s="278" t="s">
        <v>5750</v>
      </c>
      <c r="F267" s="278" t="s">
        <v>489</v>
      </c>
    </row>
    <row r="268" spans="1:6" s="273" customFormat="1" x14ac:dyDescent="0.25">
      <c r="A268" s="278" t="s">
        <v>3017</v>
      </c>
      <c r="B268" s="278" t="s">
        <v>3018</v>
      </c>
      <c r="C268" s="278" t="s">
        <v>443</v>
      </c>
      <c r="D268" s="283" t="s">
        <v>716</v>
      </c>
      <c r="E268" s="278" t="s">
        <v>5750</v>
      </c>
      <c r="F268" s="278" t="s">
        <v>489</v>
      </c>
    </row>
    <row r="269" spans="1:6" s="273" customFormat="1" x14ac:dyDescent="0.25">
      <c r="A269" s="278" t="s">
        <v>3019</v>
      </c>
      <c r="B269" s="278" t="s">
        <v>3020</v>
      </c>
      <c r="C269" s="278" t="s">
        <v>440</v>
      </c>
      <c r="D269" s="283" t="s">
        <v>716</v>
      </c>
      <c r="E269" s="278" t="s">
        <v>5750</v>
      </c>
      <c r="F269" s="278" t="s">
        <v>489</v>
      </c>
    </row>
    <row r="270" spans="1:6" s="273" customFormat="1" x14ac:dyDescent="0.25">
      <c r="A270" s="278" t="s">
        <v>3021</v>
      </c>
      <c r="B270" s="278" t="s">
        <v>3022</v>
      </c>
      <c r="C270" s="278" t="s">
        <v>440</v>
      </c>
      <c r="D270" s="283" t="s">
        <v>716</v>
      </c>
      <c r="E270" s="278" t="s">
        <v>5750</v>
      </c>
      <c r="F270" s="278" t="s">
        <v>489</v>
      </c>
    </row>
    <row r="271" spans="1:6" s="273" customFormat="1" x14ac:dyDescent="0.25">
      <c r="A271" s="278" t="s">
        <v>3023</v>
      </c>
      <c r="B271" s="278" t="s">
        <v>3024</v>
      </c>
      <c r="C271" s="278" t="s">
        <v>440</v>
      </c>
      <c r="D271" s="283" t="s">
        <v>716</v>
      </c>
      <c r="E271" s="278" t="s">
        <v>5750</v>
      </c>
      <c r="F271" s="278" t="s">
        <v>489</v>
      </c>
    </row>
    <row r="272" spans="1:6" s="273" customFormat="1" x14ac:dyDescent="0.25">
      <c r="A272" s="278" t="s">
        <v>3025</v>
      </c>
      <c r="B272" s="278" t="s">
        <v>3026</v>
      </c>
      <c r="C272" s="278" t="s">
        <v>466</v>
      </c>
      <c r="D272" s="283" t="s">
        <v>716</v>
      </c>
      <c r="E272" s="278" t="s">
        <v>5750</v>
      </c>
      <c r="F272" s="278" t="s">
        <v>489</v>
      </c>
    </row>
    <row r="273" spans="1:6" s="273" customFormat="1" x14ac:dyDescent="0.25">
      <c r="A273" s="278" t="s">
        <v>3027</v>
      </c>
      <c r="B273" s="278" t="s">
        <v>3028</v>
      </c>
      <c r="C273" s="278" t="s">
        <v>443</v>
      </c>
      <c r="D273" s="283" t="s">
        <v>716</v>
      </c>
      <c r="E273" s="278" t="s">
        <v>5750</v>
      </c>
      <c r="F273" s="278" t="s">
        <v>489</v>
      </c>
    </row>
    <row r="274" spans="1:6" s="273" customFormat="1" x14ac:dyDescent="0.25">
      <c r="A274" s="278" t="s">
        <v>3029</v>
      </c>
      <c r="B274" s="278" t="s">
        <v>3030</v>
      </c>
      <c r="C274" s="278" t="s">
        <v>443</v>
      </c>
      <c r="D274" s="283" t="s">
        <v>716</v>
      </c>
      <c r="E274" s="278" t="s">
        <v>5750</v>
      </c>
      <c r="F274" s="278" t="s">
        <v>489</v>
      </c>
    </row>
    <row r="275" spans="1:6" s="273" customFormat="1" x14ac:dyDescent="0.25">
      <c r="A275" s="278" t="s">
        <v>3031</v>
      </c>
      <c r="B275" s="278" t="s">
        <v>3032</v>
      </c>
      <c r="C275" s="278" t="s">
        <v>445</v>
      </c>
      <c r="D275" s="283" t="s">
        <v>716</v>
      </c>
      <c r="E275" s="278" t="s">
        <v>5750</v>
      </c>
      <c r="F275" s="278" t="s">
        <v>489</v>
      </c>
    </row>
    <row r="276" spans="1:6" s="273" customFormat="1" x14ac:dyDescent="0.25">
      <c r="A276" s="278" t="s">
        <v>3033</v>
      </c>
      <c r="B276" s="278" t="s">
        <v>3034</v>
      </c>
      <c r="C276" s="278" t="s">
        <v>445</v>
      </c>
      <c r="D276" s="283" t="s">
        <v>716</v>
      </c>
      <c r="E276" s="278" t="s">
        <v>5750</v>
      </c>
      <c r="F276" s="278" t="s">
        <v>489</v>
      </c>
    </row>
    <row r="277" spans="1:6" s="273" customFormat="1" x14ac:dyDescent="0.25">
      <c r="A277" s="278" t="s">
        <v>3035</v>
      </c>
      <c r="B277" s="278" t="s">
        <v>3036</v>
      </c>
      <c r="C277" s="278" t="s">
        <v>440</v>
      </c>
      <c r="D277" s="283" t="s">
        <v>716</v>
      </c>
      <c r="E277" s="278" t="s">
        <v>5750</v>
      </c>
      <c r="F277" s="278" t="s">
        <v>489</v>
      </c>
    </row>
    <row r="278" spans="1:6" s="273" customFormat="1" x14ac:dyDescent="0.25">
      <c r="A278" s="278" t="s">
        <v>3037</v>
      </c>
      <c r="B278" s="278" t="s">
        <v>3038</v>
      </c>
      <c r="C278" s="278" t="s">
        <v>466</v>
      </c>
      <c r="D278" s="283" t="s">
        <v>716</v>
      </c>
      <c r="E278" s="278" t="s">
        <v>5750</v>
      </c>
      <c r="F278" s="278" t="s">
        <v>489</v>
      </c>
    </row>
    <row r="279" spans="1:6" s="273" customFormat="1" x14ac:dyDescent="0.25">
      <c r="A279" s="278" t="s">
        <v>3039</v>
      </c>
      <c r="B279" s="278" t="s">
        <v>3040</v>
      </c>
      <c r="C279" s="278" t="s">
        <v>466</v>
      </c>
      <c r="D279" s="283" t="s">
        <v>716</v>
      </c>
      <c r="E279" s="278" t="s">
        <v>5750</v>
      </c>
      <c r="F279" s="278" t="s">
        <v>489</v>
      </c>
    </row>
    <row r="280" spans="1:6" s="273" customFormat="1" x14ac:dyDescent="0.25">
      <c r="A280" s="278" t="s">
        <v>3041</v>
      </c>
      <c r="B280" s="278" t="s">
        <v>3042</v>
      </c>
      <c r="C280" s="278" t="s">
        <v>440</v>
      </c>
      <c r="D280" s="283" t="s">
        <v>716</v>
      </c>
      <c r="E280" s="278" t="s">
        <v>5750</v>
      </c>
      <c r="F280" s="278" t="s">
        <v>489</v>
      </c>
    </row>
    <row r="281" spans="1:6" s="273" customFormat="1" x14ac:dyDescent="0.25">
      <c r="A281" s="278" t="s">
        <v>3043</v>
      </c>
      <c r="B281" s="278" t="s">
        <v>3044</v>
      </c>
      <c r="C281" s="278" t="s">
        <v>466</v>
      </c>
      <c r="D281" s="283" t="s">
        <v>716</v>
      </c>
      <c r="E281" s="278" t="s">
        <v>5750</v>
      </c>
      <c r="F281" s="278" t="s">
        <v>489</v>
      </c>
    </row>
    <row r="282" spans="1:6" s="273" customFormat="1" x14ac:dyDescent="0.25">
      <c r="A282" s="278" t="s">
        <v>3045</v>
      </c>
      <c r="B282" s="278" t="s">
        <v>3046</v>
      </c>
      <c r="C282" s="278" t="s">
        <v>466</v>
      </c>
      <c r="D282" s="283" t="s">
        <v>716</v>
      </c>
      <c r="E282" s="278" t="s">
        <v>5750</v>
      </c>
      <c r="F282" s="278" t="s">
        <v>489</v>
      </c>
    </row>
    <row r="283" spans="1:6" s="273" customFormat="1" x14ac:dyDescent="0.25">
      <c r="A283" s="278" t="s">
        <v>3047</v>
      </c>
      <c r="B283" s="278" t="s">
        <v>3048</v>
      </c>
      <c r="C283" s="278" t="s">
        <v>443</v>
      </c>
      <c r="D283" s="283" t="s">
        <v>716</v>
      </c>
      <c r="E283" s="278" t="s">
        <v>5750</v>
      </c>
      <c r="F283" s="278" t="s">
        <v>489</v>
      </c>
    </row>
    <row r="284" spans="1:6" s="273" customFormat="1" x14ac:dyDescent="0.25">
      <c r="A284" s="278" t="s">
        <v>3049</v>
      </c>
      <c r="B284" s="278" t="s">
        <v>3050</v>
      </c>
      <c r="C284" s="278" t="s">
        <v>447</v>
      </c>
      <c r="D284" s="283" t="s">
        <v>716</v>
      </c>
      <c r="E284" s="278" t="s">
        <v>5750</v>
      </c>
      <c r="F284" s="278" t="s">
        <v>489</v>
      </c>
    </row>
    <row r="285" spans="1:6" s="273" customFormat="1" x14ac:dyDescent="0.25">
      <c r="A285" s="278" t="s">
        <v>3051</v>
      </c>
      <c r="B285" s="278" t="s">
        <v>3052</v>
      </c>
      <c r="C285" s="278" t="s">
        <v>466</v>
      </c>
      <c r="D285" s="283" t="s">
        <v>716</v>
      </c>
      <c r="E285" s="278" t="s">
        <v>5750</v>
      </c>
      <c r="F285" s="278" t="s">
        <v>489</v>
      </c>
    </row>
    <row r="286" spans="1:6" s="273" customFormat="1" x14ac:dyDescent="0.25">
      <c r="A286" s="278" t="s">
        <v>3053</v>
      </c>
      <c r="B286" s="278" t="s">
        <v>3054</v>
      </c>
      <c r="C286" s="278" t="s">
        <v>443</v>
      </c>
      <c r="D286" s="283" t="s">
        <v>716</v>
      </c>
      <c r="E286" s="278" t="s">
        <v>5750</v>
      </c>
      <c r="F286" s="278" t="s">
        <v>489</v>
      </c>
    </row>
    <row r="287" spans="1:6" s="273" customFormat="1" x14ac:dyDescent="0.25">
      <c r="A287" s="278" t="s">
        <v>3055</v>
      </c>
      <c r="B287" s="278" t="s">
        <v>3056</v>
      </c>
      <c r="C287" s="278" t="s">
        <v>466</v>
      </c>
      <c r="D287" s="283" t="s">
        <v>716</v>
      </c>
      <c r="E287" s="278" t="s">
        <v>5750</v>
      </c>
      <c r="F287" s="278" t="s">
        <v>489</v>
      </c>
    </row>
    <row r="288" spans="1:6" s="273" customFormat="1" x14ac:dyDescent="0.25">
      <c r="A288" s="278" t="s">
        <v>3057</v>
      </c>
      <c r="B288" s="278" t="s">
        <v>3058</v>
      </c>
      <c r="C288" s="278" t="s">
        <v>466</v>
      </c>
      <c r="D288" s="283" t="s">
        <v>716</v>
      </c>
      <c r="E288" s="278" t="s">
        <v>5750</v>
      </c>
      <c r="F288" s="278" t="s">
        <v>489</v>
      </c>
    </row>
    <row r="289" spans="1:6" s="273" customFormat="1" x14ac:dyDescent="0.25">
      <c r="A289" s="278" t="s">
        <v>3059</v>
      </c>
      <c r="B289" s="278" t="s">
        <v>3060</v>
      </c>
      <c r="C289" s="278" t="s">
        <v>447</v>
      </c>
      <c r="D289" s="283" t="s">
        <v>716</v>
      </c>
      <c r="E289" s="278" t="s">
        <v>5750</v>
      </c>
      <c r="F289" s="278" t="s">
        <v>489</v>
      </c>
    </row>
    <row r="290" spans="1:6" s="273" customFormat="1" x14ac:dyDescent="0.25">
      <c r="A290" s="278" t="s">
        <v>3061</v>
      </c>
      <c r="B290" s="278" t="s">
        <v>3062</v>
      </c>
      <c r="C290" s="278" t="s">
        <v>440</v>
      </c>
      <c r="D290" s="283" t="s">
        <v>716</v>
      </c>
      <c r="E290" s="278" t="s">
        <v>5750</v>
      </c>
      <c r="F290" s="278" t="s">
        <v>489</v>
      </c>
    </row>
    <row r="291" spans="1:6" s="273" customFormat="1" x14ac:dyDescent="0.25">
      <c r="A291" s="278" t="s">
        <v>3063</v>
      </c>
      <c r="B291" s="278" t="s">
        <v>3064</v>
      </c>
      <c r="C291" s="278" t="s">
        <v>447</v>
      </c>
      <c r="D291" s="283" t="s">
        <v>716</v>
      </c>
      <c r="E291" s="278" t="s">
        <v>5750</v>
      </c>
      <c r="F291" s="278" t="s">
        <v>489</v>
      </c>
    </row>
    <row r="292" spans="1:6" s="273" customFormat="1" x14ac:dyDescent="0.25">
      <c r="A292" s="278" t="s">
        <v>3065</v>
      </c>
      <c r="B292" s="278" t="s">
        <v>3066</v>
      </c>
      <c r="C292" s="278" t="s">
        <v>440</v>
      </c>
      <c r="D292" s="283" t="s">
        <v>716</v>
      </c>
      <c r="E292" s="278" t="s">
        <v>5750</v>
      </c>
      <c r="F292" s="278" t="s">
        <v>489</v>
      </c>
    </row>
    <row r="293" spans="1:6" s="273" customFormat="1" x14ac:dyDescent="0.25">
      <c r="A293" s="278" t="s">
        <v>3067</v>
      </c>
      <c r="B293" s="278" t="s">
        <v>3068</v>
      </c>
      <c r="C293" s="278" t="s">
        <v>466</v>
      </c>
      <c r="D293" s="283" t="s">
        <v>716</v>
      </c>
      <c r="E293" s="278" t="s">
        <v>5750</v>
      </c>
      <c r="F293" s="278" t="s">
        <v>489</v>
      </c>
    </row>
    <row r="294" spans="1:6" s="273" customFormat="1" x14ac:dyDescent="0.25">
      <c r="A294" s="278" t="s">
        <v>3069</v>
      </c>
      <c r="B294" s="278" t="s">
        <v>3070</v>
      </c>
      <c r="C294" s="278" t="s">
        <v>455</v>
      </c>
      <c r="D294" s="283" t="s">
        <v>716</v>
      </c>
      <c r="E294" s="278" t="s">
        <v>5750</v>
      </c>
      <c r="F294" s="278" t="s">
        <v>489</v>
      </c>
    </row>
    <row r="295" spans="1:6" s="273" customFormat="1" x14ac:dyDescent="0.25">
      <c r="A295" s="278" t="s">
        <v>3071</v>
      </c>
      <c r="B295" s="278" t="s">
        <v>3072</v>
      </c>
      <c r="C295" s="278" t="s">
        <v>447</v>
      </c>
      <c r="D295" s="283" t="s">
        <v>716</v>
      </c>
      <c r="E295" s="278" t="s">
        <v>5750</v>
      </c>
      <c r="F295" s="278" t="s">
        <v>489</v>
      </c>
    </row>
    <row r="296" spans="1:6" s="273" customFormat="1" x14ac:dyDescent="0.25">
      <c r="A296" s="278" t="s">
        <v>3073</v>
      </c>
      <c r="B296" s="278" t="s">
        <v>3074</v>
      </c>
      <c r="C296" s="278" t="s">
        <v>764</v>
      </c>
      <c r="D296" s="283" t="s">
        <v>716</v>
      </c>
      <c r="E296" s="278" t="s">
        <v>5750</v>
      </c>
      <c r="F296" s="278" t="s">
        <v>489</v>
      </c>
    </row>
    <row r="297" spans="1:6" s="273" customFormat="1" x14ac:dyDescent="0.25">
      <c r="A297" s="278" t="s">
        <v>3075</v>
      </c>
      <c r="B297" s="278" t="s">
        <v>3076</v>
      </c>
      <c r="C297" s="278" t="s">
        <v>443</v>
      </c>
      <c r="D297" s="283" t="s">
        <v>716</v>
      </c>
      <c r="E297" s="278" t="s">
        <v>5750</v>
      </c>
      <c r="F297" s="278" t="s">
        <v>489</v>
      </c>
    </row>
    <row r="298" spans="1:6" s="273" customFormat="1" x14ac:dyDescent="0.25">
      <c r="A298" s="278" t="s">
        <v>3077</v>
      </c>
      <c r="B298" s="278" t="s">
        <v>3078</v>
      </c>
      <c r="C298" s="278" t="s">
        <v>466</v>
      </c>
      <c r="D298" s="283" t="s">
        <v>716</v>
      </c>
      <c r="E298" s="278" t="s">
        <v>5750</v>
      </c>
      <c r="F298" s="278" t="s">
        <v>489</v>
      </c>
    </row>
    <row r="299" spans="1:6" s="273" customFormat="1" x14ac:dyDescent="0.25">
      <c r="A299" s="278" t="s">
        <v>3079</v>
      </c>
      <c r="B299" s="278" t="s">
        <v>3080</v>
      </c>
      <c r="C299" s="278" t="s">
        <v>443</v>
      </c>
      <c r="D299" s="283" t="s">
        <v>716</v>
      </c>
      <c r="E299" s="278" t="s">
        <v>5750</v>
      </c>
      <c r="F299" s="278" t="s">
        <v>489</v>
      </c>
    </row>
    <row r="300" spans="1:6" s="273" customFormat="1" x14ac:dyDescent="0.25">
      <c r="A300" s="278" t="s">
        <v>3081</v>
      </c>
      <c r="B300" s="278" t="s">
        <v>3082</v>
      </c>
      <c r="C300" s="278" t="s">
        <v>440</v>
      </c>
      <c r="D300" s="283" t="s">
        <v>716</v>
      </c>
      <c r="E300" s="278" t="s">
        <v>5750</v>
      </c>
      <c r="F300" s="278" t="s">
        <v>489</v>
      </c>
    </row>
    <row r="301" spans="1:6" s="273" customFormat="1" x14ac:dyDescent="0.25">
      <c r="A301" s="278" t="s">
        <v>3083</v>
      </c>
      <c r="B301" s="278" t="s">
        <v>3084</v>
      </c>
      <c r="C301" s="278" t="s">
        <v>445</v>
      </c>
      <c r="D301" s="283" t="s">
        <v>716</v>
      </c>
      <c r="E301" s="278" t="s">
        <v>5750</v>
      </c>
      <c r="F301" s="278" t="s">
        <v>489</v>
      </c>
    </row>
    <row r="302" spans="1:6" s="273" customFormat="1" x14ac:dyDescent="0.25">
      <c r="A302" s="278" t="s">
        <v>3085</v>
      </c>
      <c r="B302" s="278" t="s">
        <v>3086</v>
      </c>
      <c r="C302" s="278" t="s">
        <v>466</v>
      </c>
      <c r="D302" s="283" t="s">
        <v>716</v>
      </c>
      <c r="E302" s="278" t="s">
        <v>5750</v>
      </c>
      <c r="F302" s="278" t="s">
        <v>489</v>
      </c>
    </row>
    <row r="303" spans="1:6" s="273" customFormat="1" x14ac:dyDescent="0.25">
      <c r="A303" s="278" t="s">
        <v>3087</v>
      </c>
      <c r="B303" s="278" t="s">
        <v>3088</v>
      </c>
      <c r="C303" s="278" t="s">
        <v>466</v>
      </c>
      <c r="D303" s="283" t="s">
        <v>716</v>
      </c>
      <c r="E303" s="278" t="s">
        <v>5750</v>
      </c>
      <c r="F303" s="278" t="s">
        <v>489</v>
      </c>
    </row>
    <row r="304" spans="1:6" s="273" customFormat="1" x14ac:dyDescent="0.25">
      <c r="A304" s="278" t="s">
        <v>3089</v>
      </c>
      <c r="B304" s="278" t="s">
        <v>3090</v>
      </c>
      <c r="C304" s="278" t="s">
        <v>466</v>
      </c>
      <c r="D304" s="283" t="s">
        <v>716</v>
      </c>
      <c r="E304" s="278" t="s">
        <v>5750</v>
      </c>
      <c r="F304" s="278" t="s">
        <v>489</v>
      </c>
    </row>
    <row r="305" spans="1:6" s="273" customFormat="1" x14ac:dyDescent="0.25">
      <c r="A305" s="278" t="s">
        <v>3091</v>
      </c>
      <c r="B305" s="278" t="s">
        <v>3092</v>
      </c>
      <c r="C305" s="278" t="s">
        <v>470</v>
      </c>
      <c r="D305" s="283" t="s">
        <v>716</v>
      </c>
      <c r="E305" s="278" t="s">
        <v>5750</v>
      </c>
      <c r="F305" s="278" t="s">
        <v>489</v>
      </c>
    </row>
    <row r="306" spans="1:6" s="273" customFormat="1" x14ac:dyDescent="0.25">
      <c r="A306" s="278" t="s">
        <v>3093</v>
      </c>
      <c r="B306" s="278" t="s">
        <v>3094</v>
      </c>
      <c r="C306" s="278" t="s">
        <v>445</v>
      </c>
      <c r="D306" s="283" t="s">
        <v>716</v>
      </c>
      <c r="E306" s="278" t="s">
        <v>5750</v>
      </c>
      <c r="F306" s="278" t="s">
        <v>489</v>
      </c>
    </row>
    <row r="307" spans="1:6" s="273" customFormat="1" x14ac:dyDescent="0.25">
      <c r="A307" s="278" t="s">
        <v>3095</v>
      </c>
      <c r="B307" s="278" t="s">
        <v>3096</v>
      </c>
      <c r="C307" s="278" t="s">
        <v>440</v>
      </c>
      <c r="D307" s="283" t="s">
        <v>716</v>
      </c>
      <c r="E307" s="278" t="s">
        <v>5750</v>
      </c>
      <c r="F307" s="278" t="s">
        <v>489</v>
      </c>
    </row>
    <row r="308" spans="1:6" s="273" customFormat="1" x14ac:dyDescent="0.25">
      <c r="A308" s="278" t="s">
        <v>3097</v>
      </c>
      <c r="B308" s="278" t="s">
        <v>3098</v>
      </c>
      <c r="C308" s="278" t="s">
        <v>440</v>
      </c>
      <c r="D308" s="283" t="s">
        <v>716</v>
      </c>
      <c r="E308" s="278" t="s">
        <v>5750</v>
      </c>
      <c r="F308" s="278" t="s">
        <v>489</v>
      </c>
    </row>
    <row r="309" spans="1:6" s="273" customFormat="1" x14ac:dyDescent="0.25">
      <c r="A309" s="278" t="s">
        <v>3099</v>
      </c>
      <c r="B309" s="278" t="s">
        <v>3100</v>
      </c>
      <c r="C309" s="278" t="s">
        <v>443</v>
      </c>
      <c r="D309" s="283" t="s">
        <v>716</v>
      </c>
      <c r="E309" s="278" t="s">
        <v>5750</v>
      </c>
      <c r="F309" s="278" t="s">
        <v>489</v>
      </c>
    </row>
    <row r="310" spans="1:6" s="273" customFormat="1" x14ac:dyDescent="0.25">
      <c r="A310" s="278" t="s">
        <v>3101</v>
      </c>
      <c r="B310" s="278" t="s">
        <v>3102</v>
      </c>
      <c r="C310" s="278" t="s">
        <v>466</v>
      </c>
      <c r="D310" s="283" t="s">
        <v>716</v>
      </c>
      <c r="E310" s="278" t="s">
        <v>5750</v>
      </c>
      <c r="F310" s="278" t="s">
        <v>489</v>
      </c>
    </row>
    <row r="311" spans="1:6" s="273" customFormat="1" x14ac:dyDescent="0.25">
      <c r="A311" s="278" t="s">
        <v>3103</v>
      </c>
      <c r="B311" s="278" t="s">
        <v>3104</v>
      </c>
      <c r="C311" s="278" t="s">
        <v>447</v>
      </c>
      <c r="D311" s="283" t="s">
        <v>716</v>
      </c>
      <c r="E311" s="278" t="s">
        <v>5750</v>
      </c>
      <c r="F311" s="278" t="s">
        <v>489</v>
      </c>
    </row>
    <row r="312" spans="1:6" s="273" customFormat="1" x14ac:dyDescent="0.25">
      <c r="A312" s="278" t="s">
        <v>3105</v>
      </c>
      <c r="B312" s="278" t="s">
        <v>3106</v>
      </c>
      <c r="C312" s="278" t="s">
        <v>435</v>
      </c>
      <c r="D312" s="283" t="s">
        <v>716</v>
      </c>
      <c r="E312" s="278" t="s">
        <v>5750</v>
      </c>
      <c r="F312" s="278" t="s">
        <v>489</v>
      </c>
    </row>
    <row r="313" spans="1:6" s="273" customFormat="1" x14ac:dyDescent="0.25">
      <c r="A313" s="278" t="s">
        <v>3107</v>
      </c>
      <c r="B313" s="278" t="s">
        <v>3108</v>
      </c>
      <c r="C313" s="278" t="s">
        <v>466</v>
      </c>
      <c r="D313" s="283" t="s">
        <v>716</v>
      </c>
      <c r="E313" s="278" t="s">
        <v>5750</v>
      </c>
      <c r="F313" s="278" t="s">
        <v>489</v>
      </c>
    </row>
    <row r="314" spans="1:6" s="273" customFormat="1" x14ac:dyDescent="0.25">
      <c r="A314" s="278" t="s">
        <v>3109</v>
      </c>
      <c r="B314" s="278" t="s">
        <v>3110</v>
      </c>
      <c r="C314" s="278" t="s">
        <v>443</v>
      </c>
      <c r="D314" s="283" t="s">
        <v>716</v>
      </c>
      <c r="E314" s="278" t="s">
        <v>5750</v>
      </c>
      <c r="F314" s="278" t="s">
        <v>489</v>
      </c>
    </row>
    <row r="315" spans="1:6" s="273" customFormat="1" x14ac:dyDescent="0.25">
      <c r="A315" s="278" t="s">
        <v>3111</v>
      </c>
      <c r="B315" s="278" t="s">
        <v>3112</v>
      </c>
      <c r="C315" s="278" t="s">
        <v>440</v>
      </c>
      <c r="D315" s="283" t="s">
        <v>716</v>
      </c>
      <c r="E315" s="278" t="s">
        <v>5750</v>
      </c>
      <c r="F315" s="278" t="s">
        <v>489</v>
      </c>
    </row>
    <row r="316" spans="1:6" s="273" customFormat="1" x14ac:dyDescent="0.25">
      <c r="A316" s="278" t="s">
        <v>3113</v>
      </c>
      <c r="B316" s="278" t="s">
        <v>3114</v>
      </c>
      <c r="C316" s="278" t="s">
        <v>443</v>
      </c>
      <c r="D316" s="283" t="s">
        <v>716</v>
      </c>
      <c r="E316" s="278" t="s">
        <v>5750</v>
      </c>
      <c r="F316" s="278" t="s">
        <v>489</v>
      </c>
    </row>
    <row r="317" spans="1:6" s="273" customFormat="1" x14ac:dyDescent="0.25">
      <c r="A317" s="278" t="s">
        <v>3115</v>
      </c>
      <c r="B317" s="278" t="s">
        <v>3116</v>
      </c>
      <c r="C317" s="278" t="s">
        <v>466</v>
      </c>
      <c r="D317" s="283" t="s">
        <v>716</v>
      </c>
      <c r="E317" s="278" t="s">
        <v>5750</v>
      </c>
      <c r="F317" s="278" t="s">
        <v>489</v>
      </c>
    </row>
    <row r="318" spans="1:6" s="273" customFormat="1" x14ac:dyDescent="0.25">
      <c r="A318" s="278" t="s">
        <v>3117</v>
      </c>
      <c r="B318" s="278" t="s">
        <v>3118</v>
      </c>
      <c r="C318" s="278" t="s">
        <v>466</v>
      </c>
      <c r="D318" s="283" t="s">
        <v>716</v>
      </c>
      <c r="E318" s="278" t="s">
        <v>5750</v>
      </c>
      <c r="F318" s="278" t="s">
        <v>489</v>
      </c>
    </row>
    <row r="319" spans="1:6" s="273" customFormat="1" x14ac:dyDescent="0.25">
      <c r="A319" s="278" t="s">
        <v>3119</v>
      </c>
      <c r="B319" s="278" t="s">
        <v>3120</v>
      </c>
      <c r="C319" s="278" t="s">
        <v>435</v>
      </c>
      <c r="D319" s="283" t="s">
        <v>716</v>
      </c>
      <c r="E319" s="278" t="s">
        <v>5750</v>
      </c>
      <c r="F319" s="278" t="s">
        <v>489</v>
      </c>
    </row>
    <row r="320" spans="1:6" s="273" customFormat="1" x14ac:dyDescent="0.25">
      <c r="A320" s="278" t="s">
        <v>3121</v>
      </c>
      <c r="B320" s="278" t="s">
        <v>3122</v>
      </c>
      <c r="C320" s="278" t="s">
        <v>466</v>
      </c>
      <c r="D320" s="283" t="s">
        <v>716</v>
      </c>
      <c r="E320" s="278" t="s">
        <v>5750</v>
      </c>
      <c r="F320" s="278" t="s">
        <v>489</v>
      </c>
    </row>
    <row r="321" spans="1:6" s="273" customFormat="1" x14ac:dyDescent="0.25">
      <c r="A321" s="278" t="s">
        <v>3123</v>
      </c>
      <c r="B321" s="278" t="s">
        <v>3124</v>
      </c>
      <c r="C321" s="278" t="s">
        <v>466</v>
      </c>
      <c r="D321" s="283" t="s">
        <v>716</v>
      </c>
      <c r="E321" s="278" t="s">
        <v>5750</v>
      </c>
      <c r="F321" s="278" t="s">
        <v>489</v>
      </c>
    </row>
    <row r="322" spans="1:6" s="273" customFormat="1" x14ac:dyDescent="0.25">
      <c r="A322" s="278" t="s">
        <v>3125</v>
      </c>
      <c r="B322" s="278" t="s">
        <v>3126</v>
      </c>
      <c r="C322" s="278" t="s">
        <v>445</v>
      </c>
      <c r="D322" s="283" t="s">
        <v>716</v>
      </c>
      <c r="E322" s="278" t="s">
        <v>5750</v>
      </c>
      <c r="F322" s="278" t="s">
        <v>489</v>
      </c>
    </row>
    <row r="323" spans="1:6" s="273" customFormat="1" x14ac:dyDescent="0.25">
      <c r="A323" s="278" t="s">
        <v>3127</v>
      </c>
      <c r="B323" s="278" t="s">
        <v>3128</v>
      </c>
      <c r="C323" s="278" t="s">
        <v>443</v>
      </c>
      <c r="D323" s="283" t="s">
        <v>716</v>
      </c>
      <c r="E323" s="278" t="s">
        <v>5750</v>
      </c>
      <c r="F323" s="278" t="s">
        <v>489</v>
      </c>
    </row>
    <row r="324" spans="1:6" s="273" customFormat="1" x14ac:dyDescent="0.25">
      <c r="A324" s="278" t="s">
        <v>3129</v>
      </c>
      <c r="B324" s="278" t="s">
        <v>3130</v>
      </c>
      <c r="C324" s="278" t="s">
        <v>466</v>
      </c>
      <c r="D324" s="283" t="s">
        <v>716</v>
      </c>
      <c r="E324" s="278" t="s">
        <v>5750</v>
      </c>
      <c r="F324" s="278" t="s">
        <v>489</v>
      </c>
    </row>
    <row r="325" spans="1:6" s="273" customFormat="1" x14ac:dyDescent="0.25">
      <c r="A325" s="278" t="s">
        <v>3131</v>
      </c>
      <c r="B325" s="278" t="s">
        <v>3132</v>
      </c>
      <c r="C325" s="278" t="s">
        <v>440</v>
      </c>
      <c r="D325" s="283" t="s">
        <v>716</v>
      </c>
      <c r="E325" s="278" t="s">
        <v>5750</v>
      </c>
      <c r="F325" s="278" t="s">
        <v>489</v>
      </c>
    </row>
    <row r="326" spans="1:6" s="273" customFormat="1" x14ac:dyDescent="0.25">
      <c r="A326" s="278" t="s">
        <v>3133</v>
      </c>
      <c r="B326" s="278" t="s">
        <v>3134</v>
      </c>
      <c r="C326" s="278" t="s">
        <v>466</v>
      </c>
      <c r="D326" s="283" t="s">
        <v>716</v>
      </c>
      <c r="E326" s="278" t="s">
        <v>5750</v>
      </c>
      <c r="F326" s="278" t="s">
        <v>489</v>
      </c>
    </row>
    <row r="327" spans="1:6" s="273" customFormat="1" x14ac:dyDescent="0.25">
      <c r="A327" s="278" t="s">
        <v>3135</v>
      </c>
      <c r="B327" s="278" t="s">
        <v>3136</v>
      </c>
      <c r="C327" s="278" t="s">
        <v>440</v>
      </c>
      <c r="D327" s="283" t="s">
        <v>716</v>
      </c>
      <c r="E327" s="278" t="s">
        <v>5750</v>
      </c>
      <c r="F327" s="278" t="s">
        <v>489</v>
      </c>
    </row>
    <row r="328" spans="1:6" s="273" customFormat="1" x14ac:dyDescent="0.25">
      <c r="A328" s="278" t="s">
        <v>3137</v>
      </c>
      <c r="B328" s="278" t="s">
        <v>3138</v>
      </c>
      <c r="C328" s="278" t="s">
        <v>443</v>
      </c>
      <c r="D328" s="283" t="s">
        <v>716</v>
      </c>
      <c r="E328" s="278" t="s">
        <v>5750</v>
      </c>
      <c r="F328" s="278" t="s">
        <v>489</v>
      </c>
    </row>
    <row r="329" spans="1:6" s="273" customFormat="1" x14ac:dyDescent="0.25">
      <c r="A329" s="278" t="s">
        <v>3139</v>
      </c>
      <c r="B329" s="278" t="s">
        <v>3140</v>
      </c>
      <c r="C329" s="278" t="s">
        <v>466</v>
      </c>
      <c r="D329" s="283" t="s">
        <v>716</v>
      </c>
      <c r="E329" s="278" t="s">
        <v>5750</v>
      </c>
      <c r="F329" s="278" t="s">
        <v>489</v>
      </c>
    </row>
    <row r="330" spans="1:6" s="273" customFormat="1" x14ac:dyDescent="0.25">
      <c r="A330" s="278" t="s">
        <v>3141</v>
      </c>
      <c r="B330" s="278" t="s">
        <v>3142</v>
      </c>
      <c r="C330" s="278" t="s">
        <v>440</v>
      </c>
      <c r="D330" s="283" t="s">
        <v>716</v>
      </c>
      <c r="E330" s="278" t="s">
        <v>5750</v>
      </c>
      <c r="F330" s="278" t="s">
        <v>489</v>
      </c>
    </row>
    <row r="331" spans="1:6" s="273" customFormat="1" x14ac:dyDescent="0.25">
      <c r="A331" s="278" t="s">
        <v>3143</v>
      </c>
      <c r="B331" s="278" t="s">
        <v>3144</v>
      </c>
      <c r="C331" s="278" t="s">
        <v>447</v>
      </c>
      <c r="D331" s="283" t="s">
        <v>716</v>
      </c>
      <c r="E331" s="278" t="s">
        <v>5750</v>
      </c>
      <c r="F331" s="278" t="s">
        <v>489</v>
      </c>
    </row>
    <row r="332" spans="1:6" s="273" customFormat="1" x14ac:dyDescent="0.25">
      <c r="A332" s="278" t="s">
        <v>3145</v>
      </c>
      <c r="B332" s="278" t="s">
        <v>3146</v>
      </c>
      <c r="C332" s="278" t="s">
        <v>466</v>
      </c>
      <c r="D332" s="283" t="s">
        <v>716</v>
      </c>
      <c r="E332" s="278" t="s">
        <v>5750</v>
      </c>
      <c r="F332" s="278" t="s">
        <v>489</v>
      </c>
    </row>
    <row r="333" spans="1:6" s="273" customFormat="1" x14ac:dyDescent="0.25">
      <c r="A333" s="278" t="s">
        <v>3147</v>
      </c>
      <c r="B333" s="278" t="s">
        <v>3148</v>
      </c>
      <c r="C333" s="278" t="s">
        <v>435</v>
      </c>
      <c r="D333" s="283" t="s">
        <v>716</v>
      </c>
      <c r="E333" s="278" t="s">
        <v>5750</v>
      </c>
      <c r="F333" s="278" t="s">
        <v>489</v>
      </c>
    </row>
    <row r="334" spans="1:6" s="273" customFormat="1" x14ac:dyDescent="0.25">
      <c r="A334" s="278" t="s">
        <v>3149</v>
      </c>
      <c r="B334" s="278" t="s">
        <v>3150</v>
      </c>
      <c r="C334" s="278" t="s">
        <v>440</v>
      </c>
      <c r="D334" s="283" t="s">
        <v>716</v>
      </c>
      <c r="E334" s="278" t="s">
        <v>5750</v>
      </c>
      <c r="F334" s="278" t="s">
        <v>489</v>
      </c>
    </row>
    <row r="335" spans="1:6" s="273" customFormat="1" x14ac:dyDescent="0.25">
      <c r="A335" s="278" t="s">
        <v>3151</v>
      </c>
      <c r="B335" s="278" t="s">
        <v>3152</v>
      </c>
      <c r="C335" s="278" t="s">
        <v>466</v>
      </c>
      <c r="D335" s="283" t="s">
        <v>716</v>
      </c>
      <c r="E335" s="278" t="s">
        <v>5750</v>
      </c>
      <c r="F335" s="278" t="s">
        <v>489</v>
      </c>
    </row>
    <row r="336" spans="1:6" s="273" customFormat="1" x14ac:dyDescent="0.25">
      <c r="A336" s="278" t="s">
        <v>3153</v>
      </c>
      <c r="B336" s="278" t="s">
        <v>3154</v>
      </c>
      <c r="C336" s="278" t="s">
        <v>466</v>
      </c>
      <c r="D336" s="283" t="s">
        <v>716</v>
      </c>
      <c r="E336" s="278" t="s">
        <v>5750</v>
      </c>
      <c r="F336" s="278" t="s">
        <v>489</v>
      </c>
    </row>
    <row r="337" spans="1:6" s="273" customFormat="1" x14ac:dyDescent="0.25">
      <c r="A337" s="278" t="s">
        <v>3155</v>
      </c>
      <c r="B337" s="278" t="s">
        <v>3156</v>
      </c>
      <c r="C337" s="278" t="s">
        <v>766</v>
      </c>
      <c r="D337" s="283" t="s">
        <v>716</v>
      </c>
      <c r="E337" s="278" t="s">
        <v>5750</v>
      </c>
      <c r="F337" s="278" t="s">
        <v>489</v>
      </c>
    </row>
    <row r="338" spans="1:6" s="273" customFormat="1" x14ac:dyDescent="0.25">
      <c r="A338" s="278" t="s">
        <v>3157</v>
      </c>
      <c r="B338" s="278" t="s">
        <v>3158</v>
      </c>
      <c r="C338" s="278" t="s">
        <v>441</v>
      </c>
      <c r="D338" s="283" t="s">
        <v>716</v>
      </c>
      <c r="E338" s="278" t="s">
        <v>5750</v>
      </c>
      <c r="F338" s="278" t="s">
        <v>489</v>
      </c>
    </row>
    <row r="339" spans="1:6" s="273" customFormat="1" x14ac:dyDescent="0.25">
      <c r="A339" s="278" t="s">
        <v>3159</v>
      </c>
      <c r="B339" s="278" t="s">
        <v>3160</v>
      </c>
      <c r="C339" s="278" t="s">
        <v>440</v>
      </c>
      <c r="D339" s="283" t="s">
        <v>716</v>
      </c>
      <c r="E339" s="278" t="s">
        <v>5750</v>
      </c>
      <c r="F339" s="278" t="s">
        <v>489</v>
      </c>
    </row>
    <row r="340" spans="1:6" s="273" customFormat="1" x14ac:dyDescent="0.25">
      <c r="A340" s="278" t="s">
        <v>3161</v>
      </c>
      <c r="B340" s="278" t="s">
        <v>3162</v>
      </c>
      <c r="C340" s="278" t="s">
        <v>443</v>
      </c>
      <c r="D340" s="283" t="s">
        <v>716</v>
      </c>
      <c r="E340" s="278" t="s">
        <v>5750</v>
      </c>
      <c r="F340" s="278" t="s">
        <v>489</v>
      </c>
    </row>
    <row r="341" spans="1:6" s="273" customFormat="1" x14ac:dyDescent="0.25">
      <c r="A341" s="278" t="s">
        <v>3163</v>
      </c>
      <c r="B341" s="278" t="s">
        <v>3164</v>
      </c>
      <c r="C341" s="278" t="s">
        <v>440</v>
      </c>
      <c r="D341" s="283" t="s">
        <v>716</v>
      </c>
      <c r="E341" s="278" t="s">
        <v>5750</v>
      </c>
      <c r="F341" s="278" t="s">
        <v>489</v>
      </c>
    </row>
    <row r="342" spans="1:6" s="273" customFormat="1" x14ac:dyDescent="0.25">
      <c r="A342" s="278" t="s">
        <v>3165</v>
      </c>
      <c r="B342" s="278" t="s">
        <v>3166</v>
      </c>
      <c r="C342" s="278" t="s">
        <v>466</v>
      </c>
      <c r="D342" s="283" t="s">
        <v>716</v>
      </c>
      <c r="E342" s="278" t="s">
        <v>5750</v>
      </c>
      <c r="F342" s="278" t="s">
        <v>489</v>
      </c>
    </row>
    <row r="343" spans="1:6" s="273" customFormat="1" x14ac:dyDescent="0.25">
      <c r="A343" s="278" t="s">
        <v>3167</v>
      </c>
      <c r="B343" s="278" t="s">
        <v>3168</v>
      </c>
      <c r="C343" s="278" t="s">
        <v>443</v>
      </c>
      <c r="D343" s="283" t="s">
        <v>716</v>
      </c>
      <c r="E343" s="278" t="s">
        <v>5750</v>
      </c>
      <c r="F343" s="278" t="s">
        <v>489</v>
      </c>
    </row>
    <row r="344" spans="1:6" s="273" customFormat="1" x14ac:dyDescent="0.25">
      <c r="A344" s="278" t="s">
        <v>3169</v>
      </c>
      <c r="B344" s="278" t="s">
        <v>3170</v>
      </c>
      <c r="C344" s="278" t="s">
        <v>466</v>
      </c>
      <c r="D344" s="283" t="s">
        <v>716</v>
      </c>
      <c r="E344" s="278" t="s">
        <v>5750</v>
      </c>
      <c r="F344" s="278" t="s">
        <v>489</v>
      </c>
    </row>
    <row r="345" spans="1:6" s="273" customFormat="1" x14ac:dyDescent="0.25">
      <c r="A345" s="278" t="s">
        <v>3171</v>
      </c>
      <c r="B345" s="278" t="s">
        <v>3172</v>
      </c>
      <c r="C345" s="278" t="s">
        <v>466</v>
      </c>
      <c r="D345" s="283" t="s">
        <v>716</v>
      </c>
      <c r="E345" s="278" t="s">
        <v>5750</v>
      </c>
      <c r="F345" s="278" t="s">
        <v>489</v>
      </c>
    </row>
    <row r="346" spans="1:6" s="273" customFormat="1" x14ac:dyDescent="0.25">
      <c r="A346" s="278" t="s">
        <v>3173</v>
      </c>
      <c r="B346" s="278" t="s">
        <v>3174</v>
      </c>
      <c r="C346" s="278" t="s">
        <v>466</v>
      </c>
      <c r="D346" s="283" t="s">
        <v>716</v>
      </c>
      <c r="E346" s="278" t="s">
        <v>5750</v>
      </c>
      <c r="F346" s="278" t="s">
        <v>489</v>
      </c>
    </row>
    <row r="347" spans="1:6" s="273" customFormat="1" x14ac:dyDescent="0.25">
      <c r="A347" s="278" t="s">
        <v>3175</v>
      </c>
      <c r="B347" s="278" t="s">
        <v>3176</v>
      </c>
      <c r="C347" s="278" t="s">
        <v>440</v>
      </c>
      <c r="D347" s="283" t="s">
        <v>716</v>
      </c>
      <c r="E347" s="278" t="s">
        <v>5750</v>
      </c>
      <c r="F347" s="278" t="s">
        <v>489</v>
      </c>
    </row>
    <row r="348" spans="1:6" s="273" customFormat="1" x14ac:dyDescent="0.25">
      <c r="A348" s="278" t="s">
        <v>3177</v>
      </c>
      <c r="B348" s="278" t="s">
        <v>3178</v>
      </c>
      <c r="C348" s="278" t="s">
        <v>443</v>
      </c>
      <c r="D348" s="283" t="s">
        <v>716</v>
      </c>
      <c r="E348" s="278" t="s">
        <v>5750</v>
      </c>
      <c r="F348" s="278" t="s">
        <v>489</v>
      </c>
    </row>
    <row r="349" spans="1:6" s="273" customFormat="1" x14ac:dyDescent="0.25">
      <c r="A349" s="278" t="s">
        <v>3179</v>
      </c>
      <c r="B349" s="278" t="s">
        <v>3180</v>
      </c>
      <c r="C349" s="278" t="s">
        <v>455</v>
      </c>
      <c r="D349" s="283" t="s">
        <v>716</v>
      </c>
      <c r="E349" s="278" t="s">
        <v>5750</v>
      </c>
      <c r="F349" s="278" t="s">
        <v>489</v>
      </c>
    </row>
    <row r="350" spans="1:6" s="273" customFormat="1" x14ac:dyDescent="0.25">
      <c r="A350" s="278" t="s">
        <v>3181</v>
      </c>
      <c r="B350" s="278" t="s">
        <v>3182</v>
      </c>
      <c r="C350" s="278" t="s">
        <v>755</v>
      </c>
      <c r="D350" s="283" t="s">
        <v>716</v>
      </c>
      <c r="E350" s="278" t="s">
        <v>5750</v>
      </c>
      <c r="F350" s="278" t="s">
        <v>489</v>
      </c>
    </row>
    <row r="351" spans="1:6" s="273" customFormat="1" x14ac:dyDescent="0.25">
      <c r="A351" s="278" t="s">
        <v>3183</v>
      </c>
      <c r="B351" s="278" t="s">
        <v>3184</v>
      </c>
      <c r="C351" s="278" t="s">
        <v>440</v>
      </c>
      <c r="D351" s="283" t="s">
        <v>716</v>
      </c>
      <c r="E351" s="278" t="s">
        <v>5750</v>
      </c>
      <c r="F351" s="278" t="s">
        <v>489</v>
      </c>
    </row>
    <row r="352" spans="1:6" s="273" customFormat="1" x14ac:dyDescent="0.25">
      <c r="A352" s="278" t="s">
        <v>3185</v>
      </c>
      <c r="B352" s="278" t="s">
        <v>3186</v>
      </c>
      <c r="C352" s="278" t="s">
        <v>466</v>
      </c>
      <c r="D352" s="283" t="s">
        <v>716</v>
      </c>
      <c r="E352" s="278" t="s">
        <v>5750</v>
      </c>
      <c r="F352" s="278" t="s">
        <v>489</v>
      </c>
    </row>
    <row r="353" spans="1:6" s="273" customFormat="1" x14ac:dyDescent="0.25">
      <c r="A353" s="278" t="s">
        <v>3187</v>
      </c>
      <c r="B353" s="278" t="s">
        <v>3188</v>
      </c>
      <c r="C353" s="278" t="s">
        <v>466</v>
      </c>
      <c r="D353" s="283" t="s">
        <v>716</v>
      </c>
      <c r="E353" s="278" t="s">
        <v>5750</v>
      </c>
      <c r="F353" s="278" t="s">
        <v>489</v>
      </c>
    </row>
    <row r="354" spans="1:6" s="273" customFormat="1" x14ac:dyDescent="0.25">
      <c r="A354" s="278" t="s">
        <v>3189</v>
      </c>
      <c r="B354" s="278" t="s">
        <v>3190</v>
      </c>
      <c r="C354" s="278" t="s">
        <v>440</v>
      </c>
      <c r="D354" s="283" t="s">
        <v>716</v>
      </c>
      <c r="E354" s="278" t="s">
        <v>5750</v>
      </c>
      <c r="F354" s="278" t="s">
        <v>489</v>
      </c>
    </row>
    <row r="355" spans="1:6" s="273" customFormat="1" x14ac:dyDescent="0.25">
      <c r="A355" s="278" t="s">
        <v>3191</v>
      </c>
      <c r="B355" s="278" t="s">
        <v>3192</v>
      </c>
      <c r="C355" s="278" t="s">
        <v>435</v>
      </c>
      <c r="D355" s="283" t="s">
        <v>716</v>
      </c>
      <c r="E355" s="278" t="s">
        <v>5750</v>
      </c>
      <c r="F355" s="278" t="s">
        <v>489</v>
      </c>
    </row>
    <row r="356" spans="1:6" s="273" customFormat="1" x14ac:dyDescent="0.25">
      <c r="A356" s="278" t="s">
        <v>3193</v>
      </c>
      <c r="B356" s="278" t="s">
        <v>3194</v>
      </c>
      <c r="C356" s="278" t="s">
        <v>468</v>
      </c>
      <c r="D356" s="283" t="s">
        <v>716</v>
      </c>
      <c r="E356" s="278" t="s">
        <v>5750</v>
      </c>
      <c r="F356" s="278" t="s">
        <v>489</v>
      </c>
    </row>
    <row r="357" spans="1:6" s="273" customFormat="1" x14ac:dyDescent="0.25">
      <c r="A357" s="278" t="s">
        <v>3195</v>
      </c>
      <c r="B357" s="278" t="s">
        <v>3196</v>
      </c>
      <c r="C357" s="278" t="s">
        <v>466</v>
      </c>
      <c r="D357" s="283" t="s">
        <v>716</v>
      </c>
      <c r="E357" s="278" t="s">
        <v>5750</v>
      </c>
      <c r="F357" s="278" t="s">
        <v>489</v>
      </c>
    </row>
    <row r="358" spans="1:6" s="273" customFormat="1" x14ac:dyDescent="0.25">
      <c r="A358" s="278" t="s">
        <v>3197</v>
      </c>
      <c r="B358" s="278" t="s">
        <v>3198</v>
      </c>
      <c r="C358" s="278" t="s">
        <v>443</v>
      </c>
      <c r="D358" s="283" t="s">
        <v>716</v>
      </c>
      <c r="E358" s="278" t="s">
        <v>5750</v>
      </c>
      <c r="F358" s="278" t="s">
        <v>489</v>
      </c>
    </row>
    <row r="359" spans="1:6" s="273" customFormat="1" x14ac:dyDescent="0.25">
      <c r="A359" s="278" t="s">
        <v>3199</v>
      </c>
      <c r="B359" s="278" t="s">
        <v>3200</v>
      </c>
      <c r="C359" s="278" t="s">
        <v>445</v>
      </c>
      <c r="D359" s="283" t="s">
        <v>716</v>
      </c>
      <c r="E359" s="278" t="s">
        <v>5750</v>
      </c>
      <c r="F359" s="278" t="s">
        <v>489</v>
      </c>
    </row>
    <row r="360" spans="1:6" s="273" customFormat="1" x14ac:dyDescent="0.25">
      <c r="A360" s="278" t="s">
        <v>3201</v>
      </c>
      <c r="B360" s="278" t="s">
        <v>3202</v>
      </c>
      <c r="C360" s="278" t="s">
        <v>466</v>
      </c>
      <c r="D360" s="283" t="s">
        <v>716</v>
      </c>
      <c r="E360" s="278" t="s">
        <v>5750</v>
      </c>
      <c r="F360" s="278" t="s">
        <v>489</v>
      </c>
    </row>
    <row r="361" spans="1:6" s="273" customFormat="1" x14ac:dyDescent="0.25">
      <c r="A361" s="278" t="s">
        <v>3203</v>
      </c>
      <c r="B361" s="278" t="s">
        <v>3204</v>
      </c>
      <c r="C361" s="278" t="s">
        <v>443</v>
      </c>
      <c r="D361" s="283" t="s">
        <v>716</v>
      </c>
      <c r="E361" s="278" t="s">
        <v>5750</v>
      </c>
      <c r="F361" s="278" t="s">
        <v>489</v>
      </c>
    </row>
    <row r="362" spans="1:6" s="273" customFormat="1" x14ac:dyDescent="0.25">
      <c r="A362" s="278" t="s">
        <v>3205</v>
      </c>
      <c r="B362" s="278" t="s">
        <v>3206</v>
      </c>
      <c r="C362" s="278" t="s">
        <v>470</v>
      </c>
      <c r="D362" s="283" t="s">
        <v>716</v>
      </c>
      <c r="E362" s="278" t="s">
        <v>5750</v>
      </c>
      <c r="F362" s="278" t="s">
        <v>489</v>
      </c>
    </row>
    <row r="363" spans="1:6" s="273" customFormat="1" x14ac:dyDescent="0.25">
      <c r="A363" s="278" t="s">
        <v>3207</v>
      </c>
      <c r="B363" s="278" t="s">
        <v>3208</v>
      </c>
      <c r="C363" s="278" t="s">
        <v>447</v>
      </c>
      <c r="D363" s="283" t="s">
        <v>716</v>
      </c>
      <c r="E363" s="278" t="s">
        <v>5750</v>
      </c>
      <c r="F363" s="278" t="s">
        <v>489</v>
      </c>
    </row>
    <row r="364" spans="1:6" s="273" customFormat="1" x14ac:dyDescent="0.25">
      <c r="A364" s="278" t="s">
        <v>3209</v>
      </c>
      <c r="B364" s="278" t="s">
        <v>3210</v>
      </c>
      <c r="C364" s="278" t="s">
        <v>443</v>
      </c>
      <c r="D364" s="283" t="s">
        <v>716</v>
      </c>
      <c r="E364" s="278" t="s">
        <v>5750</v>
      </c>
      <c r="F364" s="278" t="s">
        <v>489</v>
      </c>
    </row>
    <row r="365" spans="1:6" s="273" customFormat="1" x14ac:dyDescent="0.25">
      <c r="A365" s="278" t="s">
        <v>3211</v>
      </c>
      <c r="B365" s="278" t="s">
        <v>3212</v>
      </c>
      <c r="C365" s="278" t="s">
        <v>466</v>
      </c>
      <c r="D365" s="283" t="s">
        <v>716</v>
      </c>
      <c r="E365" s="278" t="s">
        <v>5750</v>
      </c>
      <c r="F365" s="278" t="s">
        <v>489</v>
      </c>
    </row>
    <row r="366" spans="1:6" s="273" customFormat="1" x14ac:dyDescent="0.25">
      <c r="A366" s="278" t="s">
        <v>3213</v>
      </c>
      <c r="B366" s="278" t="s">
        <v>3214</v>
      </c>
      <c r="C366" s="278" t="s">
        <v>766</v>
      </c>
      <c r="D366" s="283" t="s">
        <v>716</v>
      </c>
      <c r="E366" s="278" t="s">
        <v>5750</v>
      </c>
      <c r="F366" s="278" t="s">
        <v>489</v>
      </c>
    </row>
    <row r="367" spans="1:6" s="273" customFormat="1" x14ac:dyDescent="0.25">
      <c r="A367" s="278" t="s">
        <v>3215</v>
      </c>
      <c r="B367" s="278" t="s">
        <v>3216</v>
      </c>
      <c r="C367" s="278" t="s">
        <v>435</v>
      </c>
      <c r="D367" s="283" t="s">
        <v>716</v>
      </c>
      <c r="E367" s="278" t="s">
        <v>5750</v>
      </c>
      <c r="F367" s="278" t="s">
        <v>489</v>
      </c>
    </row>
    <row r="368" spans="1:6" s="273" customFormat="1" x14ac:dyDescent="0.25">
      <c r="A368" s="278" t="s">
        <v>3217</v>
      </c>
      <c r="B368" s="278" t="s">
        <v>3218</v>
      </c>
      <c r="C368" s="278" t="s">
        <v>466</v>
      </c>
      <c r="D368" s="283" t="s">
        <v>716</v>
      </c>
      <c r="E368" s="278" t="s">
        <v>5750</v>
      </c>
      <c r="F368" s="278" t="s">
        <v>489</v>
      </c>
    </row>
    <row r="369" spans="1:6" s="273" customFormat="1" x14ac:dyDescent="0.25">
      <c r="A369" s="278" t="s">
        <v>3219</v>
      </c>
      <c r="B369" s="278" t="s">
        <v>3220</v>
      </c>
      <c r="C369" s="278" t="s">
        <v>440</v>
      </c>
      <c r="D369" s="283" t="s">
        <v>716</v>
      </c>
      <c r="E369" s="278" t="s">
        <v>5750</v>
      </c>
      <c r="F369" s="278" t="s">
        <v>489</v>
      </c>
    </row>
    <row r="370" spans="1:6" s="273" customFormat="1" x14ac:dyDescent="0.25">
      <c r="A370" s="278" t="s">
        <v>3221</v>
      </c>
      <c r="B370" s="278" t="s">
        <v>3222</v>
      </c>
      <c r="C370" s="278" t="s">
        <v>440</v>
      </c>
      <c r="D370" s="283" t="s">
        <v>716</v>
      </c>
      <c r="E370" s="278" t="s">
        <v>5750</v>
      </c>
      <c r="F370" s="278" t="s">
        <v>489</v>
      </c>
    </row>
    <row r="371" spans="1:6" s="273" customFormat="1" x14ac:dyDescent="0.25">
      <c r="A371" s="278" t="s">
        <v>3223</v>
      </c>
      <c r="B371" s="278" t="s">
        <v>3224</v>
      </c>
      <c r="C371" s="278" t="s">
        <v>440</v>
      </c>
      <c r="D371" s="283" t="s">
        <v>716</v>
      </c>
      <c r="E371" s="278" t="s">
        <v>5750</v>
      </c>
      <c r="F371" s="278" t="s">
        <v>489</v>
      </c>
    </row>
    <row r="372" spans="1:6" s="273" customFormat="1" x14ac:dyDescent="0.25">
      <c r="A372" s="278" t="s">
        <v>3225</v>
      </c>
      <c r="B372" s="278" t="s">
        <v>3226</v>
      </c>
      <c r="C372" s="278" t="s">
        <v>466</v>
      </c>
      <c r="D372" s="283" t="s">
        <v>716</v>
      </c>
      <c r="E372" s="278" t="s">
        <v>5750</v>
      </c>
      <c r="F372" s="278" t="s">
        <v>489</v>
      </c>
    </row>
    <row r="373" spans="1:6" s="273" customFormat="1" x14ac:dyDescent="0.25">
      <c r="A373" s="278" t="s">
        <v>3227</v>
      </c>
      <c r="B373" s="278" t="s">
        <v>3228</v>
      </c>
      <c r="C373" s="278" t="s">
        <v>447</v>
      </c>
      <c r="D373" s="283" t="s">
        <v>716</v>
      </c>
      <c r="E373" s="278" t="s">
        <v>5750</v>
      </c>
      <c r="F373" s="278" t="s">
        <v>489</v>
      </c>
    </row>
    <row r="374" spans="1:6" s="273" customFormat="1" x14ac:dyDescent="0.25">
      <c r="A374" s="278" t="s">
        <v>3229</v>
      </c>
      <c r="B374" s="278" t="s">
        <v>3230</v>
      </c>
      <c r="C374" s="278" t="s">
        <v>447</v>
      </c>
      <c r="D374" s="283" t="s">
        <v>716</v>
      </c>
      <c r="E374" s="278" t="s">
        <v>5750</v>
      </c>
      <c r="F374" s="278" t="s">
        <v>489</v>
      </c>
    </row>
    <row r="375" spans="1:6" s="273" customFormat="1" x14ac:dyDescent="0.25">
      <c r="A375" s="278" t="s">
        <v>3231</v>
      </c>
      <c r="B375" s="278" t="s">
        <v>767</v>
      </c>
      <c r="C375" s="278" t="s">
        <v>466</v>
      </c>
      <c r="D375" s="283" t="s">
        <v>716</v>
      </c>
      <c r="E375" s="278" t="s">
        <v>5750</v>
      </c>
      <c r="F375" s="278" t="s">
        <v>489</v>
      </c>
    </row>
    <row r="376" spans="1:6" s="273" customFormat="1" x14ac:dyDescent="0.25">
      <c r="A376" s="278" t="s">
        <v>3232</v>
      </c>
      <c r="B376" s="278" t="s">
        <v>3233</v>
      </c>
      <c r="C376" s="278" t="s">
        <v>466</v>
      </c>
      <c r="D376" s="283" t="s">
        <v>716</v>
      </c>
      <c r="E376" s="278" t="s">
        <v>5750</v>
      </c>
      <c r="F376" s="278" t="s">
        <v>489</v>
      </c>
    </row>
    <row r="377" spans="1:6" s="273" customFormat="1" x14ac:dyDescent="0.25">
      <c r="A377" s="278" t="s">
        <v>3234</v>
      </c>
      <c r="B377" s="278" t="s">
        <v>3235</v>
      </c>
      <c r="C377" s="278" t="s">
        <v>435</v>
      </c>
      <c r="D377" s="283" t="s">
        <v>716</v>
      </c>
      <c r="E377" s="278" t="s">
        <v>5750</v>
      </c>
      <c r="F377" s="278" t="s">
        <v>489</v>
      </c>
    </row>
    <row r="378" spans="1:6" s="273" customFormat="1" x14ac:dyDescent="0.25">
      <c r="A378" s="278" t="s">
        <v>3236</v>
      </c>
      <c r="B378" s="278" t="s">
        <v>3237</v>
      </c>
      <c r="C378" s="278" t="s">
        <v>443</v>
      </c>
      <c r="D378" s="283" t="s">
        <v>716</v>
      </c>
      <c r="E378" s="278" t="s">
        <v>5750</v>
      </c>
      <c r="F378" s="278" t="s">
        <v>489</v>
      </c>
    </row>
    <row r="379" spans="1:6" s="273" customFormat="1" x14ac:dyDescent="0.25">
      <c r="A379" s="278" t="s">
        <v>3238</v>
      </c>
      <c r="B379" s="278" t="s">
        <v>3239</v>
      </c>
      <c r="C379" s="278" t="s">
        <v>755</v>
      </c>
      <c r="D379" s="283" t="s">
        <v>716</v>
      </c>
      <c r="E379" s="278" t="s">
        <v>5750</v>
      </c>
      <c r="F379" s="278" t="s">
        <v>489</v>
      </c>
    </row>
    <row r="380" spans="1:6" s="273" customFormat="1" x14ac:dyDescent="0.25">
      <c r="A380" s="278" t="s">
        <v>3240</v>
      </c>
      <c r="B380" s="278" t="s">
        <v>3241</v>
      </c>
      <c r="C380" s="278" t="s">
        <v>440</v>
      </c>
      <c r="D380" s="283" t="s">
        <v>716</v>
      </c>
      <c r="E380" s="278" t="s">
        <v>5750</v>
      </c>
      <c r="F380" s="278" t="s">
        <v>489</v>
      </c>
    </row>
    <row r="381" spans="1:6" s="273" customFormat="1" x14ac:dyDescent="0.25">
      <c r="A381" s="278" t="s">
        <v>3242</v>
      </c>
      <c r="B381" s="278" t="s">
        <v>3243</v>
      </c>
      <c r="C381" s="278" t="s">
        <v>443</v>
      </c>
      <c r="D381" s="283" t="s">
        <v>716</v>
      </c>
      <c r="E381" s="278" t="s">
        <v>5750</v>
      </c>
      <c r="F381" s="278" t="s">
        <v>489</v>
      </c>
    </row>
    <row r="382" spans="1:6" s="273" customFormat="1" x14ac:dyDescent="0.25">
      <c r="A382" s="278" t="s">
        <v>3244</v>
      </c>
      <c r="B382" s="278" t="s">
        <v>3245</v>
      </c>
      <c r="C382" s="278" t="s">
        <v>440</v>
      </c>
      <c r="D382" s="283" t="s">
        <v>716</v>
      </c>
      <c r="E382" s="278" t="s">
        <v>5750</v>
      </c>
      <c r="F382" s="278" t="s">
        <v>489</v>
      </c>
    </row>
    <row r="383" spans="1:6" s="273" customFormat="1" x14ac:dyDescent="0.25">
      <c r="A383" s="278" t="s">
        <v>3246</v>
      </c>
      <c r="B383" s="278" t="s">
        <v>3247</v>
      </c>
      <c r="C383" s="278" t="s">
        <v>466</v>
      </c>
      <c r="D383" s="283" t="s">
        <v>716</v>
      </c>
      <c r="E383" s="278" t="s">
        <v>5750</v>
      </c>
      <c r="F383" s="278" t="s">
        <v>489</v>
      </c>
    </row>
    <row r="384" spans="1:6" s="273" customFormat="1" x14ac:dyDescent="0.25">
      <c r="A384" s="278" t="s">
        <v>3248</v>
      </c>
      <c r="B384" s="278" t="s">
        <v>3249</v>
      </c>
      <c r="C384" s="278" t="s">
        <v>766</v>
      </c>
      <c r="D384" s="283" t="s">
        <v>716</v>
      </c>
      <c r="E384" s="278" t="s">
        <v>5750</v>
      </c>
      <c r="F384" s="278" t="s">
        <v>489</v>
      </c>
    </row>
    <row r="385" spans="1:6" s="273" customFormat="1" x14ac:dyDescent="0.25">
      <c r="A385" s="278" t="s">
        <v>3250</v>
      </c>
      <c r="B385" s="278" t="s">
        <v>3251</v>
      </c>
      <c r="C385" s="278" t="s">
        <v>443</v>
      </c>
      <c r="D385" s="283" t="s">
        <v>716</v>
      </c>
      <c r="E385" s="278" t="s">
        <v>5750</v>
      </c>
      <c r="F385" s="278" t="s">
        <v>489</v>
      </c>
    </row>
    <row r="386" spans="1:6" s="273" customFormat="1" x14ac:dyDescent="0.25">
      <c r="A386" s="278" t="s">
        <v>3252</v>
      </c>
      <c r="B386" s="278" t="s">
        <v>3253</v>
      </c>
      <c r="C386" s="278" t="s">
        <v>440</v>
      </c>
      <c r="D386" s="283" t="s">
        <v>716</v>
      </c>
      <c r="E386" s="278" t="s">
        <v>5750</v>
      </c>
      <c r="F386" s="278" t="s">
        <v>489</v>
      </c>
    </row>
    <row r="387" spans="1:6" s="273" customFormat="1" x14ac:dyDescent="0.25">
      <c r="A387" s="278" t="s">
        <v>3254</v>
      </c>
      <c r="B387" s="278" t="s">
        <v>3255</v>
      </c>
      <c r="C387" s="278" t="s">
        <v>443</v>
      </c>
      <c r="D387" s="283" t="s">
        <v>716</v>
      </c>
      <c r="E387" s="278" t="s">
        <v>5750</v>
      </c>
      <c r="F387" s="278" t="s">
        <v>489</v>
      </c>
    </row>
    <row r="388" spans="1:6" s="273" customFormat="1" x14ac:dyDescent="0.25">
      <c r="A388" s="278" t="s">
        <v>3256</v>
      </c>
      <c r="B388" s="278" t="s">
        <v>3257</v>
      </c>
      <c r="C388" s="278" t="s">
        <v>455</v>
      </c>
      <c r="D388" s="283" t="s">
        <v>716</v>
      </c>
      <c r="E388" s="278" t="s">
        <v>5750</v>
      </c>
      <c r="F388" s="278" t="s">
        <v>489</v>
      </c>
    </row>
    <row r="389" spans="1:6" s="273" customFormat="1" x14ac:dyDescent="0.25">
      <c r="A389" s="278" t="s">
        <v>3258</v>
      </c>
      <c r="B389" s="278" t="s">
        <v>3259</v>
      </c>
      <c r="C389" s="278" t="s">
        <v>447</v>
      </c>
      <c r="D389" s="283" t="s">
        <v>716</v>
      </c>
      <c r="E389" s="278" t="s">
        <v>5750</v>
      </c>
      <c r="F389" s="278" t="s">
        <v>489</v>
      </c>
    </row>
    <row r="390" spans="1:6" s="273" customFormat="1" x14ac:dyDescent="0.25">
      <c r="A390" s="278" t="s">
        <v>3260</v>
      </c>
      <c r="B390" s="278" t="s">
        <v>3261</v>
      </c>
      <c r="C390" s="278" t="s">
        <v>443</v>
      </c>
      <c r="D390" s="283" t="s">
        <v>716</v>
      </c>
      <c r="E390" s="278" t="s">
        <v>5750</v>
      </c>
      <c r="F390" s="278" t="s">
        <v>489</v>
      </c>
    </row>
    <row r="391" spans="1:6" s="273" customFormat="1" x14ac:dyDescent="0.25">
      <c r="A391" s="278" t="s">
        <v>3262</v>
      </c>
      <c r="B391" s="278" t="s">
        <v>3263</v>
      </c>
      <c r="C391" s="278" t="s">
        <v>455</v>
      </c>
      <c r="D391" s="283" t="s">
        <v>716</v>
      </c>
      <c r="E391" s="278" t="s">
        <v>5750</v>
      </c>
      <c r="F391" s="278" t="s">
        <v>489</v>
      </c>
    </row>
    <row r="392" spans="1:6" s="273" customFormat="1" x14ac:dyDescent="0.25">
      <c r="A392" s="278" t="s">
        <v>3264</v>
      </c>
      <c r="B392" s="278" t="s">
        <v>3265</v>
      </c>
      <c r="C392" s="278" t="s">
        <v>470</v>
      </c>
      <c r="D392" s="283" t="s">
        <v>716</v>
      </c>
      <c r="E392" s="278" t="s">
        <v>5750</v>
      </c>
      <c r="F392" s="278" t="s">
        <v>489</v>
      </c>
    </row>
    <row r="393" spans="1:6" s="273" customFormat="1" x14ac:dyDescent="0.25">
      <c r="A393" s="278" t="s">
        <v>3266</v>
      </c>
      <c r="B393" s="278" t="s">
        <v>3267</v>
      </c>
      <c r="C393" s="278" t="s">
        <v>466</v>
      </c>
      <c r="D393" s="283" t="s">
        <v>716</v>
      </c>
      <c r="E393" s="278" t="s">
        <v>5750</v>
      </c>
      <c r="F393" s="278" t="s">
        <v>489</v>
      </c>
    </row>
    <row r="394" spans="1:6" s="273" customFormat="1" x14ac:dyDescent="0.25">
      <c r="A394" s="278" t="s">
        <v>3268</v>
      </c>
      <c r="B394" s="278" t="s">
        <v>3269</v>
      </c>
      <c r="C394" s="278" t="s">
        <v>466</v>
      </c>
      <c r="D394" s="283" t="s">
        <v>716</v>
      </c>
      <c r="E394" s="278" t="s">
        <v>5750</v>
      </c>
      <c r="F394" s="278" t="s">
        <v>489</v>
      </c>
    </row>
    <row r="395" spans="1:6" s="273" customFormat="1" x14ac:dyDescent="0.25">
      <c r="A395" s="278" t="s">
        <v>3270</v>
      </c>
      <c r="B395" s="278" t="s">
        <v>3271</v>
      </c>
      <c r="C395" s="278" t="s">
        <v>466</v>
      </c>
      <c r="D395" s="283" t="s">
        <v>716</v>
      </c>
      <c r="E395" s="278" t="s">
        <v>5750</v>
      </c>
      <c r="F395" s="278" t="s">
        <v>489</v>
      </c>
    </row>
    <row r="396" spans="1:6" s="273" customFormat="1" x14ac:dyDescent="0.25">
      <c r="A396" s="278" t="s">
        <v>3272</v>
      </c>
      <c r="B396" s="278" t="s">
        <v>3273</v>
      </c>
      <c r="C396" s="278" t="s">
        <v>443</v>
      </c>
      <c r="D396" s="283" t="s">
        <v>716</v>
      </c>
      <c r="E396" s="278" t="s">
        <v>5750</v>
      </c>
      <c r="F396" s="278" t="s">
        <v>489</v>
      </c>
    </row>
    <row r="397" spans="1:6" s="273" customFormat="1" x14ac:dyDescent="0.25">
      <c r="A397" s="278" t="s">
        <v>3274</v>
      </c>
      <c r="B397" s="278" t="s">
        <v>3275</v>
      </c>
      <c r="C397" s="278" t="s">
        <v>440</v>
      </c>
      <c r="D397" s="283" t="s">
        <v>716</v>
      </c>
      <c r="E397" s="278" t="s">
        <v>5750</v>
      </c>
      <c r="F397" s="278" t="s">
        <v>489</v>
      </c>
    </row>
    <row r="398" spans="1:6" s="273" customFormat="1" x14ac:dyDescent="0.25">
      <c r="A398" s="278" t="s">
        <v>3276</v>
      </c>
      <c r="B398" s="278" t="s">
        <v>3277</v>
      </c>
      <c r="C398" s="278" t="s">
        <v>445</v>
      </c>
      <c r="D398" s="283" t="s">
        <v>716</v>
      </c>
      <c r="E398" s="278" t="s">
        <v>5750</v>
      </c>
      <c r="F398" s="278" t="s">
        <v>489</v>
      </c>
    </row>
    <row r="399" spans="1:6" s="273" customFormat="1" x14ac:dyDescent="0.25">
      <c r="A399" s="278" t="s">
        <v>3278</v>
      </c>
      <c r="B399" s="278" t="s">
        <v>3279</v>
      </c>
      <c r="C399" s="278" t="s">
        <v>440</v>
      </c>
      <c r="D399" s="283" t="s">
        <v>716</v>
      </c>
      <c r="E399" s="278" t="s">
        <v>5750</v>
      </c>
      <c r="F399" s="278" t="s">
        <v>489</v>
      </c>
    </row>
    <row r="400" spans="1:6" s="273" customFormat="1" x14ac:dyDescent="0.25">
      <c r="A400" s="278" t="s">
        <v>3280</v>
      </c>
      <c r="B400" s="278" t="s">
        <v>3281</v>
      </c>
      <c r="C400" s="278" t="s">
        <v>440</v>
      </c>
      <c r="D400" s="283" t="s">
        <v>716</v>
      </c>
      <c r="E400" s="278" t="s">
        <v>5750</v>
      </c>
      <c r="F400" s="278" t="s">
        <v>489</v>
      </c>
    </row>
    <row r="401" spans="1:6" s="273" customFormat="1" x14ac:dyDescent="0.25">
      <c r="A401" s="278" t="s">
        <v>3282</v>
      </c>
      <c r="B401" s="278" t="s">
        <v>3283</v>
      </c>
      <c r="C401" s="278" t="s">
        <v>466</v>
      </c>
      <c r="D401" s="283" t="s">
        <v>716</v>
      </c>
      <c r="E401" s="278" t="s">
        <v>5750</v>
      </c>
      <c r="F401" s="278" t="s">
        <v>489</v>
      </c>
    </row>
    <row r="402" spans="1:6" s="273" customFormat="1" x14ac:dyDescent="0.25">
      <c r="A402" s="278" t="s">
        <v>3284</v>
      </c>
      <c r="B402" s="278" t="s">
        <v>3285</v>
      </c>
      <c r="C402" s="278" t="s">
        <v>466</v>
      </c>
      <c r="D402" s="283" t="s">
        <v>716</v>
      </c>
      <c r="E402" s="278" t="s">
        <v>5750</v>
      </c>
      <c r="F402" s="278" t="s">
        <v>489</v>
      </c>
    </row>
    <row r="403" spans="1:6" s="273" customFormat="1" x14ac:dyDescent="0.25">
      <c r="A403" s="278" t="s">
        <v>3286</v>
      </c>
      <c r="B403" s="278" t="s">
        <v>3287</v>
      </c>
      <c r="C403" s="278" t="s">
        <v>440</v>
      </c>
      <c r="D403" s="283" t="s">
        <v>716</v>
      </c>
      <c r="E403" s="278" t="s">
        <v>5750</v>
      </c>
      <c r="F403" s="278" t="s">
        <v>489</v>
      </c>
    </row>
    <row r="404" spans="1:6" s="273" customFormat="1" x14ac:dyDescent="0.25">
      <c r="A404" s="278" t="s">
        <v>3288</v>
      </c>
      <c r="B404" s="278" t="s">
        <v>3289</v>
      </c>
      <c r="C404" s="278" t="s">
        <v>466</v>
      </c>
      <c r="D404" s="283" t="s">
        <v>716</v>
      </c>
      <c r="E404" s="278" t="s">
        <v>5750</v>
      </c>
      <c r="F404" s="278" t="s">
        <v>489</v>
      </c>
    </row>
    <row r="405" spans="1:6" s="273" customFormat="1" x14ac:dyDescent="0.25">
      <c r="A405" s="278" t="s">
        <v>3290</v>
      </c>
      <c r="B405" s="278" t="s">
        <v>3291</v>
      </c>
      <c r="C405" s="278" t="s">
        <v>447</v>
      </c>
      <c r="D405" s="283" t="s">
        <v>716</v>
      </c>
      <c r="E405" s="278" t="s">
        <v>5750</v>
      </c>
      <c r="F405" s="278" t="s">
        <v>489</v>
      </c>
    </row>
    <row r="406" spans="1:6" s="273" customFormat="1" x14ac:dyDescent="0.25">
      <c r="A406" s="278" t="s">
        <v>3292</v>
      </c>
      <c r="B406" s="278" t="s">
        <v>3293</v>
      </c>
      <c r="C406" s="278" t="s">
        <v>443</v>
      </c>
      <c r="D406" s="283" t="s">
        <v>716</v>
      </c>
      <c r="E406" s="278" t="s">
        <v>5750</v>
      </c>
      <c r="F406" s="278" t="s">
        <v>489</v>
      </c>
    </row>
    <row r="407" spans="1:6" s="273" customFormat="1" x14ac:dyDescent="0.25">
      <c r="A407" s="278" t="s">
        <v>3294</v>
      </c>
      <c r="B407" s="278" t="s">
        <v>3295</v>
      </c>
      <c r="C407" s="278" t="s">
        <v>443</v>
      </c>
      <c r="D407" s="283" t="s">
        <v>716</v>
      </c>
      <c r="E407" s="278" t="s">
        <v>5750</v>
      </c>
      <c r="F407" s="278" t="s">
        <v>489</v>
      </c>
    </row>
    <row r="408" spans="1:6" s="273" customFormat="1" x14ac:dyDescent="0.25">
      <c r="A408" s="278" t="s">
        <v>3296</v>
      </c>
      <c r="B408" s="278" t="s">
        <v>3297</v>
      </c>
      <c r="C408" s="278" t="s">
        <v>443</v>
      </c>
      <c r="D408" s="283" t="s">
        <v>716</v>
      </c>
      <c r="E408" s="278" t="s">
        <v>5750</v>
      </c>
      <c r="F408" s="278" t="s">
        <v>489</v>
      </c>
    </row>
    <row r="409" spans="1:6" s="273" customFormat="1" x14ac:dyDescent="0.25">
      <c r="A409" s="278" t="s">
        <v>3298</v>
      </c>
      <c r="B409" s="278" t="s">
        <v>3299</v>
      </c>
      <c r="C409" s="278" t="s">
        <v>466</v>
      </c>
      <c r="D409" s="283" t="s">
        <v>716</v>
      </c>
      <c r="E409" s="278" t="s">
        <v>5750</v>
      </c>
      <c r="F409" s="278" t="s">
        <v>489</v>
      </c>
    </row>
    <row r="410" spans="1:6" s="273" customFormat="1" x14ac:dyDescent="0.25">
      <c r="A410" s="278" t="s">
        <v>3300</v>
      </c>
      <c r="B410" s="278" t="s">
        <v>3301</v>
      </c>
      <c r="C410" s="278" t="s">
        <v>440</v>
      </c>
      <c r="D410" s="283" t="s">
        <v>716</v>
      </c>
      <c r="E410" s="278" t="s">
        <v>5750</v>
      </c>
      <c r="F410" s="278" t="s">
        <v>489</v>
      </c>
    </row>
    <row r="411" spans="1:6" s="273" customFormat="1" x14ac:dyDescent="0.25">
      <c r="A411" s="278" t="s">
        <v>3302</v>
      </c>
      <c r="B411" s="278" t="s">
        <v>3303</v>
      </c>
      <c r="C411" s="278" t="s">
        <v>466</v>
      </c>
      <c r="D411" s="283" t="s">
        <v>716</v>
      </c>
      <c r="E411" s="278" t="s">
        <v>5750</v>
      </c>
      <c r="F411" s="278" t="s">
        <v>489</v>
      </c>
    </row>
    <row r="412" spans="1:6" s="273" customFormat="1" x14ac:dyDescent="0.25">
      <c r="A412" s="278" t="s">
        <v>3304</v>
      </c>
      <c r="B412" s="278" t="s">
        <v>3305</v>
      </c>
      <c r="C412" s="278" t="s">
        <v>440</v>
      </c>
      <c r="D412" s="283" t="s">
        <v>716</v>
      </c>
      <c r="E412" s="278" t="s">
        <v>5750</v>
      </c>
      <c r="F412" s="278" t="s">
        <v>489</v>
      </c>
    </row>
    <row r="413" spans="1:6" s="273" customFormat="1" x14ac:dyDescent="0.25">
      <c r="A413" s="278" t="s">
        <v>3306</v>
      </c>
      <c r="B413" s="278" t="s">
        <v>3307</v>
      </c>
      <c r="C413" s="278" t="s">
        <v>455</v>
      </c>
      <c r="D413" s="283" t="s">
        <v>716</v>
      </c>
      <c r="E413" s="278" t="s">
        <v>5750</v>
      </c>
      <c r="F413" s="278" t="s">
        <v>489</v>
      </c>
    </row>
    <row r="414" spans="1:6" s="273" customFormat="1" x14ac:dyDescent="0.25">
      <c r="A414" s="278" t="s">
        <v>3308</v>
      </c>
      <c r="B414" s="278" t="s">
        <v>3309</v>
      </c>
      <c r="C414" s="278" t="s">
        <v>435</v>
      </c>
      <c r="D414" s="283" t="s">
        <v>716</v>
      </c>
      <c r="E414" s="278" t="s">
        <v>5750</v>
      </c>
      <c r="F414" s="278" t="s">
        <v>489</v>
      </c>
    </row>
    <row r="415" spans="1:6" s="273" customFormat="1" x14ac:dyDescent="0.25">
      <c r="A415" s="278" t="s">
        <v>3310</v>
      </c>
      <c r="B415" s="278" t="s">
        <v>3311</v>
      </c>
      <c r="C415" s="278" t="s">
        <v>466</v>
      </c>
      <c r="D415" s="283" t="s">
        <v>716</v>
      </c>
      <c r="E415" s="278" t="s">
        <v>5750</v>
      </c>
      <c r="F415" s="278" t="s">
        <v>489</v>
      </c>
    </row>
    <row r="416" spans="1:6" s="273" customFormat="1" x14ac:dyDescent="0.25">
      <c r="A416" s="278" t="s">
        <v>3312</v>
      </c>
      <c r="B416" s="278" t="s">
        <v>3313</v>
      </c>
      <c r="C416" s="278" t="s">
        <v>438</v>
      </c>
      <c r="D416" s="283" t="s">
        <v>716</v>
      </c>
      <c r="E416" s="278" t="s">
        <v>5750</v>
      </c>
      <c r="F416" s="278" t="s">
        <v>489</v>
      </c>
    </row>
    <row r="417" spans="1:6" s="273" customFormat="1" x14ac:dyDescent="0.25">
      <c r="A417" s="278" t="s">
        <v>3314</v>
      </c>
      <c r="B417" s="278" t="s">
        <v>3315</v>
      </c>
      <c r="C417" s="278" t="s">
        <v>466</v>
      </c>
      <c r="D417" s="283" t="s">
        <v>716</v>
      </c>
      <c r="E417" s="278" t="s">
        <v>5750</v>
      </c>
      <c r="F417" s="278" t="s">
        <v>489</v>
      </c>
    </row>
    <row r="418" spans="1:6" s="273" customFormat="1" x14ac:dyDescent="0.25">
      <c r="A418" s="278" t="s">
        <v>3316</v>
      </c>
      <c r="B418" s="278" t="s">
        <v>3317</v>
      </c>
      <c r="C418" s="278" t="s">
        <v>435</v>
      </c>
      <c r="D418" s="283" t="s">
        <v>716</v>
      </c>
      <c r="E418" s="278" t="s">
        <v>5750</v>
      </c>
      <c r="F418" s="278" t="s">
        <v>489</v>
      </c>
    </row>
    <row r="419" spans="1:6" s="273" customFormat="1" x14ac:dyDescent="0.25">
      <c r="A419" s="278" t="s">
        <v>3318</v>
      </c>
      <c r="B419" s="278" t="s">
        <v>3319</v>
      </c>
      <c r="C419" s="278" t="s">
        <v>443</v>
      </c>
      <c r="D419" s="283" t="s">
        <v>716</v>
      </c>
      <c r="E419" s="278" t="s">
        <v>5750</v>
      </c>
      <c r="F419" s="278" t="s">
        <v>489</v>
      </c>
    </row>
    <row r="420" spans="1:6" s="273" customFormat="1" x14ac:dyDescent="0.25">
      <c r="A420" s="278" t="s">
        <v>3320</v>
      </c>
      <c r="B420" s="278" t="s">
        <v>3321</v>
      </c>
      <c r="C420" s="278" t="s">
        <v>466</v>
      </c>
      <c r="D420" s="283" t="s">
        <v>716</v>
      </c>
      <c r="E420" s="278" t="s">
        <v>5750</v>
      </c>
      <c r="F420" s="278" t="s">
        <v>489</v>
      </c>
    </row>
    <row r="421" spans="1:6" s="273" customFormat="1" x14ac:dyDescent="0.25">
      <c r="A421" s="278" t="s">
        <v>3322</v>
      </c>
      <c r="B421" s="278" t="s">
        <v>3323</v>
      </c>
      <c r="C421" s="278" t="s">
        <v>466</v>
      </c>
      <c r="D421" s="283" t="s">
        <v>716</v>
      </c>
      <c r="E421" s="278" t="s">
        <v>5750</v>
      </c>
      <c r="F421" s="278" t="s">
        <v>489</v>
      </c>
    </row>
    <row r="422" spans="1:6" s="273" customFormat="1" x14ac:dyDescent="0.25">
      <c r="A422" s="278" t="s">
        <v>3324</v>
      </c>
      <c r="B422" s="278" t="s">
        <v>3325</v>
      </c>
      <c r="C422" s="278" t="s">
        <v>466</v>
      </c>
      <c r="D422" s="283" t="s">
        <v>716</v>
      </c>
      <c r="E422" s="278" t="s">
        <v>5750</v>
      </c>
      <c r="F422" s="278" t="s">
        <v>489</v>
      </c>
    </row>
    <row r="423" spans="1:6" s="273" customFormat="1" x14ac:dyDescent="0.25">
      <c r="A423" s="278" t="s">
        <v>3326</v>
      </c>
      <c r="B423" s="278" t="s">
        <v>3327</v>
      </c>
      <c r="C423" s="278" t="s">
        <v>764</v>
      </c>
      <c r="D423" s="283" t="s">
        <v>716</v>
      </c>
      <c r="E423" s="278" t="s">
        <v>5750</v>
      </c>
      <c r="F423" s="278" t="s">
        <v>489</v>
      </c>
    </row>
    <row r="424" spans="1:6" s="273" customFormat="1" x14ac:dyDescent="0.25">
      <c r="A424" s="278" t="s">
        <v>3328</v>
      </c>
      <c r="B424" s="278" t="s">
        <v>3329</v>
      </c>
      <c r="C424" s="278" t="s">
        <v>466</v>
      </c>
      <c r="D424" s="283" t="s">
        <v>716</v>
      </c>
      <c r="E424" s="278" t="s">
        <v>5750</v>
      </c>
      <c r="F424" s="278" t="s">
        <v>489</v>
      </c>
    </row>
    <row r="425" spans="1:6" s="273" customFormat="1" x14ac:dyDescent="0.25">
      <c r="A425" s="278" t="s">
        <v>3330</v>
      </c>
      <c r="B425" s="278" t="s">
        <v>3331</v>
      </c>
      <c r="C425" s="278" t="s">
        <v>455</v>
      </c>
      <c r="D425" s="283" t="s">
        <v>716</v>
      </c>
      <c r="E425" s="278" t="s">
        <v>5750</v>
      </c>
      <c r="F425" s="278" t="s">
        <v>489</v>
      </c>
    </row>
    <row r="426" spans="1:6" s="273" customFormat="1" x14ac:dyDescent="0.25">
      <c r="A426" s="278" t="s">
        <v>3332</v>
      </c>
      <c r="B426" s="278" t="s">
        <v>3333</v>
      </c>
      <c r="C426" s="278" t="s">
        <v>440</v>
      </c>
      <c r="D426" s="283" t="s">
        <v>716</v>
      </c>
      <c r="E426" s="278" t="s">
        <v>5750</v>
      </c>
      <c r="F426" s="278" t="s">
        <v>489</v>
      </c>
    </row>
    <row r="427" spans="1:6" s="273" customFormat="1" x14ac:dyDescent="0.25">
      <c r="A427" s="278" t="s">
        <v>3334</v>
      </c>
      <c r="B427" s="278" t="s">
        <v>3335</v>
      </c>
      <c r="C427" s="278" t="s">
        <v>443</v>
      </c>
      <c r="D427" s="283" t="s">
        <v>716</v>
      </c>
      <c r="E427" s="278" t="s">
        <v>5750</v>
      </c>
      <c r="F427" s="278" t="s">
        <v>489</v>
      </c>
    </row>
    <row r="428" spans="1:6" s="273" customFormat="1" x14ac:dyDescent="0.25">
      <c r="A428" s="278" t="s">
        <v>3336</v>
      </c>
      <c r="B428" s="278" t="s">
        <v>3337</v>
      </c>
      <c r="C428" s="278" t="s">
        <v>447</v>
      </c>
      <c r="D428" s="283" t="s">
        <v>716</v>
      </c>
      <c r="E428" s="278" t="s">
        <v>5750</v>
      </c>
      <c r="F428" s="278" t="s">
        <v>489</v>
      </c>
    </row>
    <row r="429" spans="1:6" s="273" customFormat="1" x14ac:dyDescent="0.25">
      <c r="A429" s="278" t="s">
        <v>3338</v>
      </c>
      <c r="B429" s="278" t="s">
        <v>3339</v>
      </c>
      <c r="C429" s="278" t="s">
        <v>440</v>
      </c>
      <c r="D429" s="283" t="s">
        <v>716</v>
      </c>
      <c r="E429" s="278" t="s">
        <v>5750</v>
      </c>
      <c r="F429" s="278" t="s">
        <v>489</v>
      </c>
    </row>
    <row r="430" spans="1:6" s="273" customFormat="1" x14ac:dyDescent="0.25">
      <c r="A430" s="278" t="s">
        <v>3340</v>
      </c>
      <c r="B430" s="278" t="s">
        <v>3341</v>
      </c>
      <c r="C430" s="278" t="s">
        <v>447</v>
      </c>
      <c r="D430" s="283" t="s">
        <v>716</v>
      </c>
      <c r="E430" s="278" t="s">
        <v>5750</v>
      </c>
      <c r="F430" s="278" t="s">
        <v>489</v>
      </c>
    </row>
    <row r="431" spans="1:6" s="273" customFormat="1" x14ac:dyDescent="0.25">
      <c r="A431" s="278" t="s">
        <v>3342</v>
      </c>
      <c r="B431" s="278" t="s">
        <v>3343</v>
      </c>
      <c r="C431" s="278" t="s">
        <v>468</v>
      </c>
      <c r="D431" s="283" t="s">
        <v>716</v>
      </c>
      <c r="E431" s="278" t="s">
        <v>5750</v>
      </c>
      <c r="F431" s="278" t="s">
        <v>489</v>
      </c>
    </row>
    <row r="432" spans="1:6" s="273" customFormat="1" x14ac:dyDescent="0.25">
      <c r="A432" s="278" t="s">
        <v>3344</v>
      </c>
      <c r="B432" s="278" t="s">
        <v>3345</v>
      </c>
      <c r="C432" s="278" t="s">
        <v>453</v>
      </c>
      <c r="D432" s="283" t="s">
        <v>716</v>
      </c>
      <c r="E432" s="278" t="s">
        <v>5750</v>
      </c>
      <c r="F432" s="278" t="s">
        <v>489</v>
      </c>
    </row>
    <row r="433" spans="1:6" s="273" customFormat="1" x14ac:dyDescent="0.25">
      <c r="A433" s="278" t="s">
        <v>3346</v>
      </c>
      <c r="B433" s="278" t="s">
        <v>3347</v>
      </c>
      <c r="C433" s="278" t="s">
        <v>466</v>
      </c>
      <c r="D433" s="283" t="s">
        <v>716</v>
      </c>
      <c r="E433" s="278" t="s">
        <v>5750</v>
      </c>
      <c r="F433" s="278" t="s">
        <v>489</v>
      </c>
    </row>
    <row r="434" spans="1:6" s="273" customFormat="1" x14ac:dyDescent="0.25">
      <c r="A434" s="278" t="s">
        <v>3348</v>
      </c>
      <c r="B434" s="278" t="s">
        <v>3349</v>
      </c>
      <c r="C434" s="278" t="s">
        <v>440</v>
      </c>
      <c r="D434" s="283" t="s">
        <v>716</v>
      </c>
      <c r="E434" s="278" t="s">
        <v>5750</v>
      </c>
      <c r="F434" s="278" t="s">
        <v>489</v>
      </c>
    </row>
    <row r="435" spans="1:6" s="273" customFormat="1" x14ac:dyDescent="0.25">
      <c r="A435" s="278" t="s">
        <v>3350</v>
      </c>
      <c r="B435" s="278" t="s">
        <v>3351</v>
      </c>
      <c r="C435" s="278" t="s">
        <v>755</v>
      </c>
      <c r="D435" s="283" t="s">
        <v>716</v>
      </c>
      <c r="E435" s="278" t="s">
        <v>5750</v>
      </c>
      <c r="F435" s="278" t="s">
        <v>489</v>
      </c>
    </row>
    <row r="436" spans="1:6" s="273" customFormat="1" x14ac:dyDescent="0.25">
      <c r="A436" s="278" t="s">
        <v>3352</v>
      </c>
      <c r="B436" s="278" t="s">
        <v>3353</v>
      </c>
      <c r="C436" s="278" t="s">
        <v>443</v>
      </c>
      <c r="D436" s="283" t="s">
        <v>716</v>
      </c>
      <c r="E436" s="278" t="s">
        <v>5750</v>
      </c>
      <c r="F436" s="278" t="s">
        <v>489</v>
      </c>
    </row>
    <row r="437" spans="1:6" s="273" customFormat="1" x14ac:dyDescent="0.25">
      <c r="A437" s="278" t="s">
        <v>3354</v>
      </c>
      <c r="B437" s="278" t="s">
        <v>768</v>
      </c>
      <c r="C437" s="278" t="s">
        <v>466</v>
      </c>
      <c r="D437" s="283" t="s">
        <v>716</v>
      </c>
      <c r="E437" s="278" t="s">
        <v>5750</v>
      </c>
      <c r="F437" s="278" t="s">
        <v>489</v>
      </c>
    </row>
    <row r="438" spans="1:6" s="273" customFormat="1" x14ac:dyDescent="0.25">
      <c r="A438" s="278" t="s">
        <v>3355</v>
      </c>
      <c r="B438" s="278" t="s">
        <v>3356</v>
      </c>
      <c r="C438" s="278" t="s">
        <v>435</v>
      </c>
      <c r="D438" s="283" t="s">
        <v>716</v>
      </c>
      <c r="E438" s="278" t="s">
        <v>5750</v>
      </c>
      <c r="F438" s="278" t="s">
        <v>489</v>
      </c>
    </row>
    <row r="439" spans="1:6" s="273" customFormat="1" x14ac:dyDescent="0.25">
      <c r="A439" s="278" t="s">
        <v>3357</v>
      </c>
      <c r="B439" s="278" t="s">
        <v>3358</v>
      </c>
      <c r="C439" s="278" t="s">
        <v>443</v>
      </c>
      <c r="D439" s="283" t="s">
        <v>716</v>
      </c>
      <c r="E439" s="278" t="s">
        <v>5750</v>
      </c>
      <c r="F439" s="278" t="s">
        <v>489</v>
      </c>
    </row>
    <row r="440" spans="1:6" s="273" customFormat="1" x14ac:dyDescent="0.25">
      <c r="A440" s="278" t="s">
        <v>3359</v>
      </c>
      <c r="B440" s="278" t="s">
        <v>3360</v>
      </c>
      <c r="C440" s="278" t="s">
        <v>445</v>
      </c>
      <c r="D440" s="283" t="s">
        <v>716</v>
      </c>
      <c r="E440" s="278" t="s">
        <v>5750</v>
      </c>
      <c r="F440" s="278" t="s">
        <v>489</v>
      </c>
    </row>
    <row r="441" spans="1:6" s="273" customFormat="1" x14ac:dyDescent="0.25">
      <c r="A441" s="278" t="s">
        <v>3361</v>
      </c>
      <c r="B441" s="278" t="s">
        <v>3362</v>
      </c>
      <c r="C441" s="278" t="s">
        <v>440</v>
      </c>
      <c r="D441" s="283" t="s">
        <v>716</v>
      </c>
      <c r="E441" s="278" t="s">
        <v>5750</v>
      </c>
      <c r="F441" s="278" t="s">
        <v>489</v>
      </c>
    </row>
    <row r="442" spans="1:6" s="273" customFormat="1" x14ac:dyDescent="0.25">
      <c r="A442" s="278" t="s">
        <v>3363</v>
      </c>
      <c r="B442" s="278" t="s">
        <v>3364</v>
      </c>
      <c r="C442" s="278" t="s">
        <v>440</v>
      </c>
      <c r="D442" s="283" t="s">
        <v>716</v>
      </c>
      <c r="E442" s="278" t="s">
        <v>5750</v>
      </c>
      <c r="F442" s="278" t="s">
        <v>489</v>
      </c>
    </row>
    <row r="443" spans="1:6" s="273" customFormat="1" x14ac:dyDescent="0.25">
      <c r="A443" s="278" t="s">
        <v>3365</v>
      </c>
      <c r="B443" s="278" t="s">
        <v>3366</v>
      </c>
      <c r="C443" s="278" t="s">
        <v>455</v>
      </c>
      <c r="D443" s="283" t="s">
        <v>716</v>
      </c>
      <c r="E443" s="278" t="s">
        <v>5750</v>
      </c>
      <c r="F443" s="278" t="s">
        <v>489</v>
      </c>
    </row>
    <row r="444" spans="1:6" s="273" customFormat="1" x14ac:dyDescent="0.25">
      <c r="A444" s="278" t="s">
        <v>3367</v>
      </c>
      <c r="B444" s="278" t="s">
        <v>3368</v>
      </c>
      <c r="C444" s="278" t="s">
        <v>440</v>
      </c>
      <c r="D444" s="283" t="s">
        <v>716</v>
      </c>
      <c r="E444" s="278" t="s">
        <v>5750</v>
      </c>
      <c r="F444" s="278" t="s">
        <v>489</v>
      </c>
    </row>
    <row r="445" spans="1:6" s="273" customFormat="1" x14ac:dyDescent="0.25">
      <c r="A445" s="278" t="s">
        <v>3369</v>
      </c>
      <c r="B445" s="278" t="s">
        <v>3370</v>
      </c>
      <c r="C445" s="278" t="s">
        <v>440</v>
      </c>
      <c r="D445" s="283" t="s">
        <v>716</v>
      </c>
      <c r="E445" s="278" t="s">
        <v>5750</v>
      </c>
      <c r="F445" s="278" t="s">
        <v>489</v>
      </c>
    </row>
    <row r="446" spans="1:6" s="273" customFormat="1" x14ac:dyDescent="0.25">
      <c r="A446" s="278" t="s">
        <v>3371</v>
      </c>
      <c r="B446" s="278" t="s">
        <v>3372</v>
      </c>
      <c r="C446" s="278" t="s">
        <v>435</v>
      </c>
      <c r="D446" s="283" t="s">
        <v>716</v>
      </c>
      <c r="E446" s="278" t="s">
        <v>5750</v>
      </c>
      <c r="F446" s="278" t="s">
        <v>489</v>
      </c>
    </row>
    <row r="447" spans="1:6" s="273" customFormat="1" x14ac:dyDescent="0.25">
      <c r="A447" s="278" t="s">
        <v>3373</v>
      </c>
      <c r="B447" s="278" t="s">
        <v>3374</v>
      </c>
      <c r="C447" s="278" t="s">
        <v>455</v>
      </c>
      <c r="D447" s="283" t="s">
        <v>716</v>
      </c>
      <c r="E447" s="278" t="s">
        <v>5750</v>
      </c>
      <c r="F447" s="278" t="s">
        <v>489</v>
      </c>
    </row>
    <row r="448" spans="1:6" s="273" customFormat="1" x14ac:dyDescent="0.25">
      <c r="A448" s="278" t="s">
        <v>3375</v>
      </c>
      <c r="B448" s="278" t="s">
        <v>3376</v>
      </c>
      <c r="C448" s="278" t="s">
        <v>466</v>
      </c>
      <c r="D448" s="283" t="s">
        <v>716</v>
      </c>
      <c r="E448" s="278" t="s">
        <v>5750</v>
      </c>
      <c r="F448" s="278" t="s">
        <v>489</v>
      </c>
    </row>
    <row r="449" spans="1:6" s="273" customFormat="1" x14ac:dyDescent="0.25">
      <c r="A449" s="278" t="s">
        <v>3377</v>
      </c>
      <c r="B449" s="278" t="s">
        <v>3378</v>
      </c>
      <c r="C449" s="278" t="s">
        <v>440</v>
      </c>
      <c r="D449" s="283" t="s">
        <v>716</v>
      </c>
      <c r="E449" s="278" t="s">
        <v>5750</v>
      </c>
      <c r="F449" s="278" t="s">
        <v>489</v>
      </c>
    </row>
    <row r="450" spans="1:6" s="273" customFormat="1" x14ac:dyDescent="0.25">
      <c r="A450" s="278" t="s">
        <v>3379</v>
      </c>
      <c r="B450" s="278" t="s">
        <v>3380</v>
      </c>
      <c r="C450" s="278" t="s">
        <v>440</v>
      </c>
      <c r="D450" s="283" t="s">
        <v>716</v>
      </c>
      <c r="E450" s="278" t="s">
        <v>5750</v>
      </c>
      <c r="F450" s="278" t="s">
        <v>489</v>
      </c>
    </row>
    <row r="451" spans="1:6" s="273" customFormat="1" x14ac:dyDescent="0.25">
      <c r="A451" s="278" t="s">
        <v>3381</v>
      </c>
      <c r="B451" s="278" t="s">
        <v>3382</v>
      </c>
      <c r="C451" s="278" t="s">
        <v>447</v>
      </c>
      <c r="D451" s="283" t="s">
        <v>716</v>
      </c>
      <c r="E451" s="278" t="s">
        <v>5750</v>
      </c>
      <c r="F451" s="278" t="s">
        <v>489</v>
      </c>
    </row>
    <row r="452" spans="1:6" s="273" customFormat="1" x14ac:dyDescent="0.25">
      <c r="A452" s="278" t="s">
        <v>3383</v>
      </c>
      <c r="B452" s="278" t="s">
        <v>3384</v>
      </c>
      <c r="C452" s="278" t="s">
        <v>466</v>
      </c>
      <c r="D452" s="283" t="s">
        <v>716</v>
      </c>
      <c r="E452" s="278" t="s">
        <v>5750</v>
      </c>
      <c r="F452" s="278" t="s">
        <v>489</v>
      </c>
    </row>
    <row r="453" spans="1:6" s="273" customFormat="1" x14ac:dyDescent="0.25">
      <c r="A453" s="278" t="s">
        <v>3385</v>
      </c>
      <c r="B453" s="278" t="s">
        <v>3386</v>
      </c>
      <c r="C453" s="278" t="s">
        <v>440</v>
      </c>
      <c r="D453" s="283" t="s">
        <v>716</v>
      </c>
      <c r="E453" s="278" t="s">
        <v>5750</v>
      </c>
      <c r="F453" s="278" t="s">
        <v>489</v>
      </c>
    </row>
    <row r="454" spans="1:6" s="273" customFormat="1" x14ac:dyDescent="0.25">
      <c r="A454" s="278" t="s">
        <v>3387</v>
      </c>
      <c r="B454" s="278" t="s">
        <v>3388</v>
      </c>
      <c r="C454" s="278" t="s">
        <v>438</v>
      </c>
      <c r="D454" s="283" t="s">
        <v>716</v>
      </c>
      <c r="E454" s="278" t="s">
        <v>5750</v>
      </c>
      <c r="F454" s="278" t="s">
        <v>489</v>
      </c>
    </row>
    <row r="455" spans="1:6" s="273" customFormat="1" x14ac:dyDescent="0.25">
      <c r="A455" s="278" t="s">
        <v>3389</v>
      </c>
      <c r="B455" s="278" t="s">
        <v>3390</v>
      </c>
      <c r="C455" s="278" t="s">
        <v>466</v>
      </c>
      <c r="D455" s="283" t="s">
        <v>716</v>
      </c>
      <c r="E455" s="278" t="s">
        <v>5750</v>
      </c>
      <c r="F455" s="278" t="s">
        <v>489</v>
      </c>
    </row>
    <row r="456" spans="1:6" s="273" customFormat="1" x14ac:dyDescent="0.25">
      <c r="A456" s="278" t="s">
        <v>3391</v>
      </c>
      <c r="B456" s="278" t="s">
        <v>3392</v>
      </c>
      <c r="C456" s="278" t="s">
        <v>466</v>
      </c>
      <c r="D456" s="283" t="s">
        <v>716</v>
      </c>
      <c r="E456" s="278" t="s">
        <v>5750</v>
      </c>
      <c r="F456" s="278" t="s">
        <v>489</v>
      </c>
    </row>
    <row r="457" spans="1:6" s="273" customFormat="1" x14ac:dyDescent="0.25">
      <c r="A457" s="278" t="s">
        <v>3393</v>
      </c>
      <c r="B457" s="278" t="s">
        <v>3394</v>
      </c>
      <c r="C457" s="278" t="s">
        <v>466</v>
      </c>
      <c r="D457" s="283" t="s">
        <v>716</v>
      </c>
      <c r="E457" s="278" t="s">
        <v>5750</v>
      </c>
      <c r="F457" s="278" t="s">
        <v>489</v>
      </c>
    </row>
    <row r="458" spans="1:6" s="273" customFormat="1" x14ac:dyDescent="0.25">
      <c r="A458" s="278" t="s">
        <v>3395</v>
      </c>
      <c r="B458" s="278" t="s">
        <v>3396</v>
      </c>
      <c r="C458" s="278" t="s">
        <v>443</v>
      </c>
      <c r="D458" s="283" t="s">
        <v>716</v>
      </c>
      <c r="E458" s="278" t="s">
        <v>5750</v>
      </c>
      <c r="F458" s="278" t="s">
        <v>489</v>
      </c>
    </row>
    <row r="459" spans="1:6" s="273" customFormat="1" x14ac:dyDescent="0.25">
      <c r="A459" s="278" t="s">
        <v>3397</v>
      </c>
      <c r="B459" s="278" t="s">
        <v>3398</v>
      </c>
      <c r="C459" s="278" t="s">
        <v>447</v>
      </c>
      <c r="D459" s="283" t="s">
        <v>716</v>
      </c>
      <c r="E459" s="278" t="s">
        <v>5750</v>
      </c>
      <c r="F459" s="278" t="s">
        <v>489</v>
      </c>
    </row>
    <row r="460" spans="1:6" s="273" customFormat="1" x14ac:dyDescent="0.25">
      <c r="A460" s="278" t="s">
        <v>3399</v>
      </c>
      <c r="B460" s="278" t="s">
        <v>3400</v>
      </c>
      <c r="C460" s="278" t="s">
        <v>466</v>
      </c>
      <c r="D460" s="283" t="s">
        <v>716</v>
      </c>
      <c r="E460" s="278" t="s">
        <v>5750</v>
      </c>
      <c r="F460" s="278" t="s">
        <v>489</v>
      </c>
    </row>
    <row r="461" spans="1:6" s="273" customFormat="1" x14ac:dyDescent="0.25">
      <c r="A461" s="278" t="s">
        <v>3401</v>
      </c>
      <c r="B461" s="278" t="s">
        <v>3402</v>
      </c>
      <c r="C461" s="278" t="s">
        <v>445</v>
      </c>
      <c r="D461" s="283" t="s">
        <v>716</v>
      </c>
      <c r="E461" s="278" t="s">
        <v>5750</v>
      </c>
      <c r="F461" s="278" t="s">
        <v>489</v>
      </c>
    </row>
    <row r="462" spans="1:6" s="273" customFormat="1" x14ac:dyDescent="0.25">
      <c r="A462" s="278" t="s">
        <v>3403</v>
      </c>
      <c r="B462" s="278" t="s">
        <v>3404</v>
      </c>
      <c r="C462" s="278" t="s">
        <v>466</v>
      </c>
      <c r="D462" s="283" t="s">
        <v>716</v>
      </c>
      <c r="E462" s="278" t="s">
        <v>5750</v>
      </c>
      <c r="F462" s="278" t="s">
        <v>489</v>
      </c>
    </row>
    <row r="463" spans="1:6" s="273" customFormat="1" x14ac:dyDescent="0.25">
      <c r="A463" s="278" t="s">
        <v>3405</v>
      </c>
      <c r="B463" s="278" t="s">
        <v>3406</v>
      </c>
      <c r="C463" s="278" t="s">
        <v>766</v>
      </c>
      <c r="D463" s="283" t="s">
        <v>716</v>
      </c>
      <c r="E463" s="278" t="s">
        <v>5750</v>
      </c>
      <c r="F463" s="278" t="s">
        <v>489</v>
      </c>
    </row>
    <row r="464" spans="1:6" s="273" customFormat="1" x14ac:dyDescent="0.25">
      <c r="A464" s="278" t="s">
        <v>3407</v>
      </c>
      <c r="B464" s="278" t="s">
        <v>3408</v>
      </c>
      <c r="C464" s="278" t="s">
        <v>466</v>
      </c>
      <c r="D464" s="283" t="s">
        <v>716</v>
      </c>
      <c r="E464" s="278" t="s">
        <v>5750</v>
      </c>
      <c r="F464" s="278" t="s">
        <v>489</v>
      </c>
    </row>
    <row r="465" spans="1:6" s="273" customFormat="1" x14ac:dyDescent="0.25">
      <c r="A465" s="278" t="s">
        <v>3409</v>
      </c>
      <c r="B465" s="278" t="s">
        <v>3410</v>
      </c>
      <c r="C465" s="278" t="s">
        <v>447</v>
      </c>
      <c r="D465" s="283" t="s">
        <v>716</v>
      </c>
      <c r="E465" s="278" t="s">
        <v>5750</v>
      </c>
      <c r="F465" s="278" t="s">
        <v>489</v>
      </c>
    </row>
    <row r="466" spans="1:6" s="273" customFormat="1" x14ac:dyDescent="0.25">
      <c r="A466" s="278" t="s">
        <v>3411</v>
      </c>
      <c r="B466" s="278" t="s">
        <v>3412</v>
      </c>
      <c r="C466" s="278" t="s">
        <v>435</v>
      </c>
      <c r="D466" s="283" t="s">
        <v>716</v>
      </c>
      <c r="E466" s="278" t="s">
        <v>5750</v>
      </c>
      <c r="F466" s="278" t="s">
        <v>489</v>
      </c>
    </row>
    <row r="467" spans="1:6" s="273" customFormat="1" x14ac:dyDescent="0.25">
      <c r="A467" s="278" t="s">
        <v>3413</v>
      </c>
      <c r="B467" s="278" t="s">
        <v>3414</v>
      </c>
      <c r="C467" s="278" t="s">
        <v>440</v>
      </c>
      <c r="D467" s="283" t="s">
        <v>716</v>
      </c>
      <c r="E467" s="278" t="s">
        <v>5750</v>
      </c>
      <c r="F467" s="278" t="s">
        <v>489</v>
      </c>
    </row>
    <row r="468" spans="1:6" s="273" customFormat="1" x14ac:dyDescent="0.25">
      <c r="A468" s="278" t="s">
        <v>3415</v>
      </c>
      <c r="B468" s="278" t="s">
        <v>3416</v>
      </c>
      <c r="C468" s="278" t="s">
        <v>440</v>
      </c>
      <c r="D468" s="283" t="s">
        <v>716</v>
      </c>
      <c r="E468" s="278" t="s">
        <v>5750</v>
      </c>
      <c r="F468" s="278" t="s">
        <v>489</v>
      </c>
    </row>
    <row r="469" spans="1:6" s="273" customFormat="1" x14ac:dyDescent="0.25">
      <c r="A469" s="278" t="s">
        <v>3417</v>
      </c>
      <c r="B469" s="278" t="s">
        <v>3418</v>
      </c>
      <c r="C469" s="278" t="s">
        <v>440</v>
      </c>
      <c r="D469" s="283" t="s">
        <v>716</v>
      </c>
      <c r="E469" s="278" t="s">
        <v>5750</v>
      </c>
      <c r="F469" s="278" t="s">
        <v>489</v>
      </c>
    </row>
    <row r="470" spans="1:6" s="273" customFormat="1" x14ac:dyDescent="0.25">
      <c r="A470" s="278" t="s">
        <v>3419</v>
      </c>
      <c r="B470" s="278" t="s">
        <v>3420</v>
      </c>
      <c r="C470" s="278" t="s">
        <v>466</v>
      </c>
      <c r="D470" s="283" t="s">
        <v>716</v>
      </c>
      <c r="E470" s="278" t="s">
        <v>5750</v>
      </c>
      <c r="F470" s="278" t="s">
        <v>489</v>
      </c>
    </row>
    <row r="471" spans="1:6" s="273" customFormat="1" x14ac:dyDescent="0.25">
      <c r="A471" s="278" t="s">
        <v>3421</v>
      </c>
      <c r="B471" s="278" t="s">
        <v>3422</v>
      </c>
      <c r="C471" s="278" t="s">
        <v>447</v>
      </c>
      <c r="D471" s="283" t="s">
        <v>716</v>
      </c>
      <c r="E471" s="278" t="s">
        <v>5750</v>
      </c>
      <c r="F471" s="278" t="s">
        <v>489</v>
      </c>
    </row>
    <row r="472" spans="1:6" s="273" customFormat="1" x14ac:dyDescent="0.25">
      <c r="A472" s="278" t="s">
        <v>3423</v>
      </c>
      <c r="B472" s="278" t="s">
        <v>3424</v>
      </c>
      <c r="C472" s="278" t="s">
        <v>455</v>
      </c>
      <c r="D472" s="283" t="s">
        <v>716</v>
      </c>
      <c r="E472" s="278" t="s">
        <v>5750</v>
      </c>
      <c r="F472" s="278" t="s">
        <v>489</v>
      </c>
    </row>
    <row r="473" spans="1:6" s="273" customFormat="1" x14ac:dyDescent="0.25">
      <c r="A473" s="278" t="s">
        <v>3425</v>
      </c>
      <c r="B473" s="278" t="s">
        <v>3426</v>
      </c>
      <c r="C473" s="278" t="s">
        <v>440</v>
      </c>
      <c r="D473" s="283" t="s">
        <v>716</v>
      </c>
      <c r="E473" s="278" t="s">
        <v>5750</v>
      </c>
      <c r="F473" s="278" t="s">
        <v>489</v>
      </c>
    </row>
    <row r="474" spans="1:6" s="273" customFormat="1" x14ac:dyDescent="0.25">
      <c r="A474" s="278" t="s">
        <v>3427</v>
      </c>
      <c r="B474" s="278" t="s">
        <v>3428</v>
      </c>
      <c r="C474" s="278" t="s">
        <v>466</v>
      </c>
      <c r="D474" s="283" t="s">
        <v>716</v>
      </c>
      <c r="E474" s="278" t="s">
        <v>5750</v>
      </c>
      <c r="F474" s="278" t="s">
        <v>489</v>
      </c>
    </row>
    <row r="475" spans="1:6" s="273" customFormat="1" x14ac:dyDescent="0.25">
      <c r="A475" s="278" t="s">
        <v>3429</v>
      </c>
      <c r="B475" s="278" t="s">
        <v>3430</v>
      </c>
      <c r="C475" s="278" t="s">
        <v>440</v>
      </c>
      <c r="D475" s="283" t="s">
        <v>716</v>
      </c>
      <c r="E475" s="278" t="s">
        <v>5750</v>
      </c>
      <c r="F475" s="278" t="s">
        <v>489</v>
      </c>
    </row>
    <row r="476" spans="1:6" s="273" customFormat="1" x14ac:dyDescent="0.25">
      <c r="A476" s="278" t="s">
        <v>3431</v>
      </c>
      <c r="B476" s="278" t="s">
        <v>3432</v>
      </c>
      <c r="C476" s="278" t="s">
        <v>443</v>
      </c>
      <c r="D476" s="283" t="s">
        <v>716</v>
      </c>
      <c r="E476" s="278" t="s">
        <v>5750</v>
      </c>
      <c r="F476" s="278" t="s">
        <v>489</v>
      </c>
    </row>
    <row r="477" spans="1:6" s="273" customFormat="1" x14ac:dyDescent="0.25">
      <c r="A477" s="278" t="s">
        <v>3433</v>
      </c>
      <c r="B477" s="278" t="s">
        <v>3434</v>
      </c>
      <c r="C477" s="278" t="s">
        <v>447</v>
      </c>
      <c r="D477" s="283" t="s">
        <v>716</v>
      </c>
      <c r="E477" s="278" t="s">
        <v>5750</v>
      </c>
      <c r="F477" s="278" t="s">
        <v>489</v>
      </c>
    </row>
    <row r="478" spans="1:6" s="273" customFormat="1" x14ac:dyDescent="0.25">
      <c r="A478" s="278" t="s">
        <v>3435</v>
      </c>
      <c r="B478" s="278" t="s">
        <v>3436</v>
      </c>
      <c r="C478" s="278" t="s">
        <v>447</v>
      </c>
      <c r="D478" s="283" t="s">
        <v>716</v>
      </c>
      <c r="E478" s="278" t="s">
        <v>5750</v>
      </c>
      <c r="F478" s="278" t="s">
        <v>489</v>
      </c>
    </row>
    <row r="479" spans="1:6" s="273" customFormat="1" x14ac:dyDescent="0.25">
      <c r="A479" s="278" t="s">
        <v>3437</v>
      </c>
      <c r="B479" s="278" t="s">
        <v>3438</v>
      </c>
      <c r="C479" s="278" t="s">
        <v>466</v>
      </c>
      <c r="D479" s="283" t="s">
        <v>716</v>
      </c>
      <c r="E479" s="278" t="s">
        <v>5750</v>
      </c>
      <c r="F479" s="278" t="s">
        <v>489</v>
      </c>
    </row>
    <row r="480" spans="1:6" s="273" customFormat="1" x14ac:dyDescent="0.25">
      <c r="A480" s="278" t="s">
        <v>3439</v>
      </c>
      <c r="B480" s="278" t="s">
        <v>3440</v>
      </c>
      <c r="C480" s="278" t="s">
        <v>466</v>
      </c>
      <c r="D480" s="283" t="s">
        <v>716</v>
      </c>
      <c r="E480" s="278" t="s">
        <v>5750</v>
      </c>
      <c r="F480" s="278" t="s">
        <v>489</v>
      </c>
    </row>
    <row r="481" spans="1:6" s="273" customFormat="1" x14ac:dyDescent="0.25">
      <c r="A481" s="278" t="s">
        <v>3441</v>
      </c>
      <c r="B481" s="278" t="s">
        <v>3442</v>
      </c>
      <c r="C481" s="278" t="s">
        <v>440</v>
      </c>
      <c r="D481" s="283" t="s">
        <v>716</v>
      </c>
      <c r="E481" s="278" t="s">
        <v>5750</v>
      </c>
      <c r="F481" s="278" t="s">
        <v>489</v>
      </c>
    </row>
    <row r="482" spans="1:6" s="273" customFormat="1" x14ac:dyDescent="0.25">
      <c r="A482" s="278" t="s">
        <v>3443</v>
      </c>
      <c r="B482" s="278" t="s">
        <v>3444</v>
      </c>
      <c r="C482" s="278" t="s">
        <v>440</v>
      </c>
      <c r="D482" s="283" t="s">
        <v>716</v>
      </c>
      <c r="E482" s="278" t="s">
        <v>5750</v>
      </c>
      <c r="F482" s="278" t="s">
        <v>489</v>
      </c>
    </row>
    <row r="483" spans="1:6" s="273" customFormat="1" x14ac:dyDescent="0.25">
      <c r="A483" s="278" t="s">
        <v>3445</v>
      </c>
      <c r="B483" s="278" t="s">
        <v>3446</v>
      </c>
      <c r="C483" s="278" t="s">
        <v>440</v>
      </c>
      <c r="D483" s="283" t="s">
        <v>716</v>
      </c>
      <c r="E483" s="278" t="s">
        <v>5750</v>
      </c>
      <c r="F483" s="278" t="s">
        <v>489</v>
      </c>
    </row>
    <row r="484" spans="1:6" s="273" customFormat="1" x14ac:dyDescent="0.25">
      <c r="A484" s="278" t="s">
        <v>3447</v>
      </c>
      <c r="B484" s="278" t="s">
        <v>3448</v>
      </c>
      <c r="C484" s="278" t="s">
        <v>443</v>
      </c>
      <c r="D484" s="283" t="s">
        <v>716</v>
      </c>
      <c r="E484" s="278" t="s">
        <v>5750</v>
      </c>
      <c r="F484" s="278" t="s">
        <v>489</v>
      </c>
    </row>
    <row r="485" spans="1:6" s="273" customFormat="1" x14ac:dyDescent="0.25">
      <c r="A485" s="278" t="s">
        <v>3449</v>
      </c>
      <c r="B485" s="278" t="s">
        <v>3450</v>
      </c>
      <c r="C485" s="278" t="s">
        <v>443</v>
      </c>
      <c r="D485" s="283" t="s">
        <v>716</v>
      </c>
      <c r="E485" s="278" t="s">
        <v>5750</v>
      </c>
      <c r="F485" s="278" t="s">
        <v>489</v>
      </c>
    </row>
    <row r="486" spans="1:6" s="273" customFormat="1" x14ac:dyDescent="0.25">
      <c r="A486" s="278" t="s">
        <v>3451</v>
      </c>
      <c r="B486" s="278" t="s">
        <v>3452</v>
      </c>
      <c r="C486" s="278" t="s">
        <v>447</v>
      </c>
      <c r="D486" s="283" t="s">
        <v>716</v>
      </c>
      <c r="E486" s="278" t="s">
        <v>5750</v>
      </c>
      <c r="F486" s="278" t="s">
        <v>489</v>
      </c>
    </row>
    <row r="487" spans="1:6" s="273" customFormat="1" x14ac:dyDescent="0.25">
      <c r="A487" s="278" t="s">
        <v>3453</v>
      </c>
      <c r="B487" s="278" t="s">
        <v>3454</v>
      </c>
      <c r="C487" s="278" t="s">
        <v>440</v>
      </c>
      <c r="D487" s="283" t="s">
        <v>716</v>
      </c>
      <c r="E487" s="278" t="s">
        <v>5750</v>
      </c>
      <c r="F487" s="278" t="s">
        <v>489</v>
      </c>
    </row>
    <row r="488" spans="1:6" s="273" customFormat="1" x14ac:dyDescent="0.25">
      <c r="A488" s="278" t="s">
        <v>3455</v>
      </c>
      <c r="B488" s="278" t="s">
        <v>3456</v>
      </c>
      <c r="C488" s="278" t="s">
        <v>440</v>
      </c>
      <c r="D488" s="283" t="s">
        <v>716</v>
      </c>
      <c r="E488" s="278" t="s">
        <v>5750</v>
      </c>
      <c r="F488" s="278" t="s">
        <v>489</v>
      </c>
    </row>
    <row r="489" spans="1:6" s="273" customFormat="1" x14ac:dyDescent="0.25">
      <c r="A489" s="278" t="s">
        <v>3457</v>
      </c>
      <c r="B489" s="278" t="s">
        <v>3458</v>
      </c>
      <c r="C489" s="278" t="s">
        <v>443</v>
      </c>
      <c r="D489" s="283" t="s">
        <v>716</v>
      </c>
      <c r="E489" s="278" t="s">
        <v>5750</v>
      </c>
      <c r="F489" s="278" t="s">
        <v>489</v>
      </c>
    </row>
    <row r="490" spans="1:6" s="273" customFormat="1" x14ac:dyDescent="0.25">
      <c r="A490" s="278" t="s">
        <v>3459</v>
      </c>
      <c r="B490" s="278" t="s">
        <v>3460</v>
      </c>
      <c r="C490" s="278" t="s">
        <v>443</v>
      </c>
      <c r="D490" s="283" t="s">
        <v>716</v>
      </c>
      <c r="E490" s="278" t="s">
        <v>5750</v>
      </c>
      <c r="F490" s="278" t="s">
        <v>489</v>
      </c>
    </row>
    <row r="491" spans="1:6" s="273" customFormat="1" x14ac:dyDescent="0.25">
      <c r="A491" s="278" t="s">
        <v>3461</v>
      </c>
      <c r="B491" s="278" t="s">
        <v>3462</v>
      </c>
      <c r="C491" s="278" t="s">
        <v>443</v>
      </c>
      <c r="D491" s="283" t="s">
        <v>716</v>
      </c>
      <c r="E491" s="278" t="s">
        <v>5750</v>
      </c>
      <c r="F491" s="278" t="s">
        <v>489</v>
      </c>
    </row>
    <row r="492" spans="1:6" s="273" customFormat="1" x14ac:dyDescent="0.25">
      <c r="A492" s="278" t="s">
        <v>3463</v>
      </c>
      <c r="B492" s="278" t="s">
        <v>3464</v>
      </c>
      <c r="C492" s="278" t="s">
        <v>466</v>
      </c>
      <c r="D492" s="283" t="s">
        <v>716</v>
      </c>
      <c r="E492" s="278" t="s">
        <v>5750</v>
      </c>
      <c r="F492" s="278" t="s">
        <v>489</v>
      </c>
    </row>
    <row r="493" spans="1:6" s="273" customFormat="1" x14ac:dyDescent="0.25">
      <c r="A493" s="278" t="s">
        <v>3465</v>
      </c>
      <c r="B493" s="278" t="s">
        <v>3466</v>
      </c>
      <c r="C493" s="278" t="s">
        <v>466</v>
      </c>
      <c r="D493" s="283" t="s">
        <v>716</v>
      </c>
      <c r="E493" s="278" t="s">
        <v>5750</v>
      </c>
      <c r="F493" s="278" t="s">
        <v>489</v>
      </c>
    </row>
    <row r="494" spans="1:6" s="273" customFormat="1" x14ac:dyDescent="0.25">
      <c r="A494" s="278" t="s">
        <v>3467</v>
      </c>
      <c r="B494" s="278" t="s">
        <v>3468</v>
      </c>
      <c r="C494" s="278" t="s">
        <v>466</v>
      </c>
      <c r="D494" s="283" t="s">
        <v>716</v>
      </c>
      <c r="E494" s="278" t="s">
        <v>5750</v>
      </c>
      <c r="F494" s="278" t="s">
        <v>489</v>
      </c>
    </row>
    <row r="495" spans="1:6" s="273" customFormat="1" x14ac:dyDescent="0.25">
      <c r="A495" s="278" t="s">
        <v>3469</v>
      </c>
      <c r="B495" s="278" t="s">
        <v>3470</v>
      </c>
      <c r="C495" s="278" t="s">
        <v>445</v>
      </c>
      <c r="D495" s="283" t="s">
        <v>716</v>
      </c>
      <c r="E495" s="278" t="s">
        <v>5750</v>
      </c>
      <c r="F495" s="278" t="s">
        <v>489</v>
      </c>
    </row>
    <row r="496" spans="1:6" s="273" customFormat="1" x14ac:dyDescent="0.25">
      <c r="A496" s="278" t="s">
        <v>3471</v>
      </c>
      <c r="B496" s="278" t="s">
        <v>3472</v>
      </c>
      <c r="C496" s="278" t="s">
        <v>440</v>
      </c>
      <c r="D496" s="283" t="s">
        <v>716</v>
      </c>
      <c r="E496" s="278" t="s">
        <v>5750</v>
      </c>
      <c r="F496" s="278" t="s">
        <v>489</v>
      </c>
    </row>
    <row r="497" spans="1:6" s="273" customFormat="1" x14ac:dyDescent="0.25">
      <c r="A497" s="278" t="s">
        <v>3473</v>
      </c>
      <c r="B497" s="278" t="s">
        <v>3474</v>
      </c>
      <c r="C497" s="278" t="s">
        <v>453</v>
      </c>
      <c r="D497" s="283" t="s">
        <v>716</v>
      </c>
      <c r="E497" s="278" t="s">
        <v>5750</v>
      </c>
      <c r="F497" s="278" t="s">
        <v>489</v>
      </c>
    </row>
    <row r="498" spans="1:6" s="273" customFormat="1" x14ac:dyDescent="0.25">
      <c r="A498" s="278" t="s">
        <v>3475</v>
      </c>
      <c r="B498" s="278" t="s">
        <v>3476</v>
      </c>
      <c r="C498" s="278" t="s">
        <v>447</v>
      </c>
      <c r="D498" s="283" t="s">
        <v>716</v>
      </c>
      <c r="E498" s="278" t="s">
        <v>5750</v>
      </c>
      <c r="F498" s="278" t="s">
        <v>489</v>
      </c>
    </row>
    <row r="499" spans="1:6" s="273" customFormat="1" x14ac:dyDescent="0.25">
      <c r="A499" s="278" t="s">
        <v>3477</v>
      </c>
      <c r="B499" s="278" t="s">
        <v>3478</v>
      </c>
      <c r="C499" s="278" t="s">
        <v>440</v>
      </c>
      <c r="D499" s="283" t="s">
        <v>716</v>
      </c>
      <c r="E499" s="278" t="s">
        <v>5750</v>
      </c>
      <c r="F499" s="278" t="s">
        <v>489</v>
      </c>
    </row>
    <row r="500" spans="1:6" s="273" customFormat="1" x14ac:dyDescent="0.25">
      <c r="A500" s="278" t="s">
        <v>3479</v>
      </c>
      <c r="B500" s="278" t="s">
        <v>3480</v>
      </c>
      <c r="C500" s="278" t="s">
        <v>435</v>
      </c>
      <c r="D500" s="283" t="s">
        <v>716</v>
      </c>
      <c r="E500" s="278" t="s">
        <v>5750</v>
      </c>
      <c r="F500" s="278" t="s">
        <v>489</v>
      </c>
    </row>
    <row r="501" spans="1:6" s="273" customFormat="1" x14ac:dyDescent="0.25">
      <c r="A501" s="278" t="s">
        <v>3481</v>
      </c>
      <c r="B501" s="278" t="s">
        <v>3482</v>
      </c>
      <c r="C501" s="278" t="s">
        <v>440</v>
      </c>
      <c r="D501" s="283" t="s">
        <v>716</v>
      </c>
      <c r="E501" s="278" t="s">
        <v>5750</v>
      </c>
      <c r="F501" s="278" t="s">
        <v>489</v>
      </c>
    </row>
    <row r="502" spans="1:6" s="273" customFormat="1" x14ac:dyDescent="0.25">
      <c r="A502" s="278" t="s">
        <v>3483</v>
      </c>
      <c r="B502" s="278" t="s">
        <v>3484</v>
      </c>
      <c r="C502" s="278" t="s">
        <v>443</v>
      </c>
      <c r="D502" s="283" t="s">
        <v>716</v>
      </c>
      <c r="E502" s="278" t="s">
        <v>5750</v>
      </c>
      <c r="F502" s="278" t="s">
        <v>489</v>
      </c>
    </row>
    <row r="503" spans="1:6" s="273" customFormat="1" x14ac:dyDescent="0.25">
      <c r="A503" s="278" t="s">
        <v>3485</v>
      </c>
      <c r="B503" s="278" t="s">
        <v>3486</v>
      </c>
      <c r="C503" s="278" t="s">
        <v>453</v>
      </c>
      <c r="D503" s="283" t="s">
        <v>716</v>
      </c>
      <c r="E503" s="278" t="s">
        <v>5750</v>
      </c>
      <c r="F503" s="278" t="s">
        <v>489</v>
      </c>
    </row>
    <row r="504" spans="1:6" s="273" customFormat="1" x14ac:dyDescent="0.25">
      <c r="A504" s="278" t="s">
        <v>3487</v>
      </c>
      <c r="B504" s="278" t="s">
        <v>3488</v>
      </c>
      <c r="C504" s="278" t="s">
        <v>445</v>
      </c>
      <c r="D504" s="283" t="s">
        <v>716</v>
      </c>
      <c r="E504" s="278" t="s">
        <v>5750</v>
      </c>
      <c r="F504" s="278" t="s">
        <v>489</v>
      </c>
    </row>
    <row r="505" spans="1:6" s="273" customFormat="1" x14ac:dyDescent="0.25">
      <c r="A505" s="278" t="s">
        <v>3489</v>
      </c>
      <c r="B505" s="278" t="s">
        <v>3490</v>
      </c>
      <c r="C505" s="278" t="s">
        <v>443</v>
      </c>
      <c r="D505" s="283" t="s">
        <v>716</v>
      </c>
      <c r="E505" s="278" t="s">
        <v>5750</v>
      </c>
      <c r="F505" s="278" t="s">
        <v>489</v>
      </c>
    </row>
    <row r="506" spans="1:6" s="273" customFormat="1" x14ac:dyDescent="0.25">
      <c r="A506" s="278" t="s">
        <v>3491</v>
      </c>
      <c r="B506" s="278" t="s">
        <v>3492</v>
      </c>
      <c r="C506" s="278" t="s">
        <v>443</v>
      </c>
      <c r="D506" s="283" t="s">
        <v>716</v>
      </c>
      <c r="E506" s="278" t="s">
        <v>5750</v>
      </c>
      <c r="F506" s="278" t="s">
        <v>489</v>
      </c>
    </row>
    <row r="507" spans="1:6" s="273" customFormat="1" x14ac:dyDescent="0.25">
      <c r="A507" s="278" t="s">
        <v>3493</v>
      </c>
      <c r="B507" s="278" t="s">
        <v>3494</v>
      </c>
      <c r="C507" s="278" t="s">
        <v>443</v>
      </c>
      <c r="D507" s="283" t="s">
        <v>716</v>
      </c>
      <c r="E507" s="278" t="s">
        <v>5750</v>
      </c>
      <c r="F507" s="278" t="s">
        <v>489</v>
      </c>
    </row>
    <row r="508" spans="1:6" s="273" customFormat="1" x14ac:dyDescent="0.25">
      <c r="A508" s="278" t="s">
        <v>3495</v>
      </c>
      <c r="B508" s="278" t="s">
        <v>3496</v>
      </c>
      <c r="C508" s="278" t="s">
        <v>466</v>
      </c>
      <c r="D508" s="283" t="s">
        <v>716</v>
      </c>
      <c r="E508" s="278" t="s">
        <v>5750</v>
      </c>
      <c r="F508" s="278" t="s">
        <v>489</v>
      </c>
    </row>
    <row r="509" spans="1:6" s="273" customFormat="1" x14ac:dyDescent="0.25">
      <c r="A509" s="278" t="s">
        <v>3497</v>
      </c>
      <c r="B509" s="278" t="s">
        <v>3498</v>
      </c>
      <c r="C509" s="278" t="s">
        <v>443</v>
      </c>
      <c r="D509" s="283" t="s">
        <v>716</v>
      </c>
      <c r="E509" s="278" t="s">
        <v>5750</v>
      </c>
      <c r="F509" s="278" t="s">
        <v>489</v>
      </c>
    </row>
    <row r="510" spans="1:6" s="273" customFormat="1" x14ac:dyDescent="0.25">
      <c r="A510" s="278" t="s">
        <v>3499</v>
      </c>
      <c r="B510" s="278" t="s">
        <v>3500</v>
      </c>
      <c r="C510" s="278" t="s">
        <v>443</v>
      </c>
      <c r="D510" s="283" t="s">
        <v>716</v>
      </c>
      <c r="E510" s="278" t="s">
        <v>5750</v>
      </c>
      <c r="F510" s="278" t="s">
        <v>489</v>
      </c>
    </row>
    <row r="511" spans="1:6" s="273" customFormat="1" x14ac:dyDescent="0.25">
      <c r="A511" s="278" t="s">
        <v>3501</v>
      </c>
      <c r="B511" s="278" t="s">
        <v>3502</v>
      </c>
      <c r="C511" s="278" t="s">
        <v>443</v>
      </c>
      <c r="D511" s="283" t="s">
        <v>716</v>
      </c>
      <c r="E511" s="278" t="s">
        <v>5750</v>
      </c>
      <c r="F511" s="278" t="s">
        <v>489</v>
      </c>
    </row>
    <row r="512" spans="1:6" s="273" customFormat="1" x14ac:dyDescent="0.25">
      <c r="A512" s="278" t="s">
        <v>3503</v>
      </c>
      <c r="B512" s="278" t="s">
        <v>3504</v>
      </c>
      <c r="C512" s="278" t="s">
        <v>435</v>
      </c>
      <c r="D512" s="283" t="s">
        <v>716</v>
      </c>
      <c r="E512" s="278" t="s">
        <v>5750</v>
      </c>
      <c r="F512" s="278" t="s">
        <v>489</v>
      </c>
    </row>
    <row r="513" spans="1:6" s="273" customFormat="1" x14ac:dyDescent="0.25">
      <c r="A513" s="278" t="s">
        <v>3505</v>
      </c>
      <c r="B513" s="278" t="s">
        <v>3506</v>
      </c>
      <c r="C513" s="278" t="s">
        <v>440</v>
      </c>
      <c r="D513" s="283" t="s">
        <v>716</v>
      </c>
      <c r="E513" s="278" t="s">
        <v>5750</v>
      </c>
      <c r="F513" s="278" t="s">
        <v>489</v>
      </c>
    </row>
    <row r="514" spans="1:6" s="273" customFormat="1" x14ac:dyDescent="0.25">
      <c r="A514" s="278" t="s">
        <v>3507</v>
      </c>
      <c r="B514" s="278" t="s">
        <v>3508</v>
      </c>
      <c r="C514" s="278" t="s">
        <v>440</v>
      </c>
      <c r="D514" s="283" t="s">
        <v>716</v>
      </c>
      <c r="E514" s="278" t="s">
        <v>5750</v>
      </c>
      <c r="F514" s="278" t="s">
        <v>489</v>
      </c>
    </row>
    <row r="515" spans="1:6" s="273" customFormat="1" x14ac:dyDescent="0.25">
      <c r="A515" s="278" t="s">
        <v>3509</v>
      </c>
      <c r="B515" s="278" t="s">
        <v>3510</v>
      </c>
      <c r="C515" s="278" t="s">
        <v>468</v>
      </c>
      <c r="D515" s="283" t="s">
        <v>716</v>
      </c>
      <c r="E515" s="278" t="s">
        <v>5750</v>
      </c>
      <c r="F515" s="278" t="s">
        <v>489</v>
      </c>
    </row>
    <row r="516" spans="1:6" s="273" customFormat="1" x14ac:dyDescent="0.25">
      <c r="A516" s="278" t="s">
        <v>3511</v>
      </c>
      <c r="B516" s="278" t="s">
        <v>3512</v>
      </c>
      <c r="C516" s="278" t="s">
        <v>466</v>
      </c>
      <c r="D516" s="283" t="s">
        <v>716</v>
      </c>
      <c r="E516" s="278" t="s">
        <v>5750</v>
      </c>
      <c r="F516" s="278" t="s">
        <v>489</v>
      </c>
    </row>
    <row r="517" spans="1:6" s="273" customFormat="1" x14ac:dyDescent="0.25">
      <c r="A517" s="278" t="s">
        <v>3513</v>
      </c>
      <c r="B517" s="278" t="s">
        <v>3514</v>
      </c>
      <c r="C517" s="278" t="s">
        <v>443</v>
      </c>
      <c r="D517" s="283" t="s">
        <v>716</v>
      </c>
      <c r="E517" s="278" t="s">
        <v>5750</v>
      </c>
      <c r="F517" s="278" t="s">
        <v>489</v>
      </c>
    </row>
    <row r="518" spans="1:6" s="273" customFormat="1" x14ac:dyDescent="0.25">
      <c r="A518" s="278" t="s">
        <v>3515</v>
      </c>
      <c r="B518" s="278" t="s">
        <v>3516</v>
      </c>
      <c r="C518" s="278" t="s">
        <v>440</v>
      </c>
      <c r="D518" s="283" t="s">
        <v>716</v>
      </c>
      <c r="E518" s="278" t="s">
        <v>5750</v>
      </c>
      <c r="F518" s="278" t="s">
        <v>489</v>
      </c>
    </row>
    <row r="519" spans="1:6" s="273" customFormat="1" x14ac:dyDescent="0.25">
      <c r="A519" s="278" t="s">
        <v>3517</v>
      </c>
      <c r="B519" s="278" t="s">
        <v>3518</v>
      </c>
      <c r="C519" s="278" t="s">
        <v>440</v>
      </c>
      <c r="D519" s="283" t="s">
        <v>716</v>
      </c>
      <c r="E519" s="278" t="s">
        <v>5750</v>
      </c>
      <c r="F519" s="278" t="s">
        <v>489</v>
      </c>
    </row>
    <row r="520" spans="1:6" s="273" customFormat="1" x14ac:dyDescent="0.25">
      <c r="A520" s="278" t="s">
        <v>3519</v>
      </c>
      <c r="B520" s="278" t="s">
        <v>3520</v>
      </c>
      <c r="C520" s="278" t="s">
        <v>466</v>
      </c>
      <c r="D520" s="283" t="s">
        <v>716</v>
      </c>
      <c r="E520" s="278" t="s">
        <v>5750</v>
      </c>
      <c r="F520" s="278" t="s">
        <v>489</v>
      </c>
    </row>
    <row r="521" spans="1:6" s="273" customFormat="1" x14ac:dyDescent="0.25">
      <c r="A521" s="278" t="s">
        <v>3521</v>
      </c>
      <c r="B521" s="278" t="s">
        <v>3522</v>
      </c>
      <c r="C521" s="278" t="s">
        <v>440</v>
      </c>
      <c r="D521" s="283" t="s">
        <v>716</v>
      </c>
      <c r="E521" s="278" t="s">
        <v>5750</v>
      </c>
      <c r="F521" s="278" t="s">
        <v>489</v>
      </c>
    </row>
    <row r="522" spans="1:6" s="273" customFormat="1" x14ac:dyDescent="0.25">
      <c r="A522" s="278" t="s">
        <v>3523</v>
      </c>
      <c r="B522" s="278" t="s">
        <v>3524</v>
      </c>
      <c r="C522" s="278" t="s">
        <v>440</v>
      </c>
      <c r="D522" s="283" t="s">
        <v>716</v>
      </c>
      <c r="E522" s="278" t="s">
        <v>5750</v>
      </c>
      <c r="F522" s="278" t="s">
        <v>489</v>
      </c>
    </row>
    <row r="523" spans="1:6" s="273" customFormat="1" x14ac:dyDescent="0.25">
      <c r="A523" s="278" t="s">
        <v>3525</v>
      </c>
      <c r="B523" s="278" t="s">
        <v>3526</v>
      </c>
      <c r="C523" s="278" t="s">
        <v>440</v>
      </c>
      <c r="D523" s="283" t="s">
        <v>716</v>
      </c>
      <c r="E523" s="278" t="s">
        <v>5750</v>
      </c>
      <c r="F523" s="278" t="s">
        <v>489</v>
      </c>
    </row>
    <row r="524" spans="1:6" s="273" customFormat="1" x14ac:dyDescent="0.25">
      <c r="A524" s="278" t="s">
        <v>3527</v>
      </c>
      <c r="B524" s="278" t="s">
        <v>3528</v>
      </c>
      <c r="C524" s="278" t="s">
        <v>440</v>
      </c>
      <c r="D524" s="283" t="s">
        <v>716</v>
      </c>
      <c r="E524" s="278" t="s">
        <v>5750</v>
      </c>
      <c r="F524" s="278" t="s">
        <v>489</v>
      </c>
    </row>
    <row r="525" spans="1:6" s="273" customFormat="1" x14ac:dyDescent="0.25">
      <c r="A525" s="278" t="s">
        <v>3529</v>
      </c>
      <c r="B525" s="278" t="s">
        <v>3530</v>
      </c>
      <c r="C525" s="278" t="s">
        <v>440</v>
      </c>
      <c r="D525" s="283" t="s">
        <v>716</v>
      </c>
      <c r="E525" s="278" t="s">
        <v>5750</v>
      </c>
      <c r="F525" s="278" t="s">
        <v>489</v>
      </c>
    </row>
    <row r="526" spans="1:6" s="273" customFormat="1" x14ac:dyDescent="0.25">
      <c r="A526" s="278" t="s">
        <v>3531</v>
      </c>
      <c r="B526" s="278" t="s">
        <v>3532</v>
      </c>
      <c r="C526" s="278" t="s">
        <v>466</v>
      </c>
      <c r="D526" s="283" t="s">
        <v>716</v>
      </c>
      <c r="E526" s="278" t="s">
        <v>5750</v>
      </c>
      <c r="F526" s="278" t="s">
        <v>489</v>
      </c>
    </row>
    <row r="527" spans="1:6" s="273" customFormat="1" x14ac:dyDescent="0.25">
      <c r="A527" s="278" t="s">
        <v>3533</v>
      </c>
      <c r="B527" s="278" t="s">
        <v>3534</v>
      </c>
      <c r="C527" s="278" t="s">
        <v>466</v>
      </c>
      <c r="D527" s="283" t="s">
        <v>716</v>
      </c>
      <c r="E527" s="278" t="s">
        <v>5750</v>
      </c>
      <c r="F527" s="278" t="s">
        <v>489</v>
      </c>
    </row>
    <row r="528" spans="1:6" s="273" customFormat="1" x14ac:dyDescent="0.25">
      <c r="A528" s="278" t="s">
        <v>3535</v>
      </c>
      <c r="B528" s="278" t="s">
        <v>3536</v>
      </c>
      <c r="C528" s="278" t="s">
        <v>466</v>
      </c>
      <c r="D528" s="283" t="s">
        <v>716</v>
      </c>
      <c r="E528" s="278" t="s">
        <v>5750</v>
      </c>
      <c r="F528" s="278" t="s">
        <v>489</v>
      </c>
    </row>
    <row r="529" spans="1:6" s="273" customFormat="1" x14ac:dyDescent="0.25">
      <c r="A529" s="278" t="s">
        <v>3537</v>
      </c>
      <c r="B529" s="278" t="s">
        <v>3538</v>
      </c>
      <c r="C529" s="278" t="s">
        <v>445</v>
      </c>
      <c r="D529" s="283" t="s">
        <v>716</v>
      </c>
      <c r="E529" s="278" t="s">
        <v>5750</v>
      </c>
      <c r="F529" s="278" t="s">
        <v>489</v>
      </c>
    </row>
    <row r="530" spans="1:6" s="273" customFormat="1" x14ac:dyDescent="0.25">
      <c r="A530" s="278" t="s">
        <v>3539</v>
      </c>
      <c r="B530" s="278" t="s">
        <v>3540</v>
      </c>
      <c r="C530" s="278" t="s">
        <v>445</v>
      </c>
      <c r="D530" s="283" t="s">
        <v>716</v>
      </c>
      <c r="E530" s="278" t="s">
        <v>5750</v>
      </c>
      <c r="F530" s="278" t="s">
        <v>489</v>
      </c>
    </row>
    <row r="531" spans="1:6" s="273" customFormat="1" x14ac:dyDescent="0.25">
      <c r="A531" s="278" t="s">
        <v>3541</v>
      </c>
      <c r="B531" s="278" t="s">
        <v>3542</v>
      </c>
      <c r="C531" s="278" t="s">
        <v>445</v>
      </c>
      <c r="D531" s="283" t="s">
        <v>716</v>
      </c>
      <c r="E531" s="278" t="s">
        <v>5750</v>
      </c>
      <c r="F531" s="278" t="s">
        <v>489</v>
      </c>
    </row>
    <row r="532" spans="1:6" s="273" customFormat="1" x14ac:dyDescent="0.25">
      <c r="A532" s="278" t="s">
        <v>3543</v>
      </c>
      <c r="B532" s="278" t="s">
        <v>3544</v>
      </c>
      <c r="C532" s="278" t="s">
        <v>466</v>
      </c>
      <c r="D532" s="283" t="s">
        <v>716</v>
      </c>
      <c r="E532" s="278" t="s">
        <v>5750</v>
      </c>
      <c r="F532" s="278" t="s">
        <v>489</v>
      </c>
    </row>
    <row r="533" spans="1:6" s="273" customFormat="1" x14ac:dyDescent="0.25">
      <c r="A533" s="278" t="s">
        <v>3545</v>
      </c>
      <c r="B533" s="278" t="s">
        <v>3546</v>
      </c>
      <c r="C533" s="278" t="s">
        <v>466</v>
      </c>
      <c r="D533" s="283" t="s">
        <v>716</v>
      </c>
      <c r="E533" s="278" t="s">
        <v>5750</v>
      </c>
      <c r="F533" s="278" t="s">
        <v>489</v>
      </c>
    </row>
    <row r="534" spans="1:6" s="273" customFormat="1" x14ac:dyDescent="0.25">
      <c r="A534" s="278" t="s">
        <v>3547</v>
      </c>
      <c r="B534" s="278" t="s">
        <v>3548</v>
      </c>
      <c r="C534" s="278" t="s">
        <v>440</v>
      </c>
      <c r="D534" s="283" t="s">
        <v>716</v>
      </c>
      <c r="E534" s="278" t="s">
        <v>5750</v>
      </c>
      <c r="F534" s="278" t="s">
        <v>489</v>
      </c>
    </row>
    <row r="535" spans="1:6" s="273" customFormat="1" x14ac:dyDescent="0.25">
      <c r="A535" s="278" t="s">
        <v>3549</v>
      </c>
      <c r="B535" s="278" t="s">
        <v>3550</v>
      </c>
      <c r="C535" s="278" t="s">
        <v>466</v>
      </c>
      <c r="D535" s="283" t="s">
        <v>716</v>
      </c>
      <c r="E535" s="278" t="s">
        <v>5750</v>
      </c>
      <c r="F535" s="278" t="s">
        <v>489</v>
      </c>
    </row>
    <row r="536" spans="1:6" s="273" customFormat="1" x14ac:dyDescent="0.25">
      <c r="A536" s="278" t="s">
        <v>3551</v>
      </c>
      <c r="B536" s="278" t="s">
        <v>3552</v>
      </c>
      <c r="C536" s="278" t="s">
        <v>466</v>
      </c>
      <c r="D536" s="283" t="s">
        <v>716</v>
      </c>
      <c r="E536" s="278" t="s">
        <v>5750</v>
      </c>
      <c r="F536" s="278" t="s">
        <v>489</v>
      </c>
    </row>
    <row r="537" spans="1:6" s="273" customFormat="1" x14ac:dyDescent="0.25">
      <c r="A537" s="278" t="s">
        <v>3553</v>
      </c>
      <c r="B537" s="278" t="s">
        <v>3554</v>
      </c>
      <c r="C537" s="278" t="s">
        <v>440</v>
      </c>
      <c r="D537" s="283" t="s">
        <v>716</v>
      </c>
      <c r="E537" s="278" t="s">
        <v>5750</v>
      </c>
      <c r="F537" s="278" t="s">
        <v>489</v>
      </c>
    </row>
    <row r="538" spans="1:6" s="273" customFormat="1" x14ac:dyDescent="0.25">
      <c r="A538" s="278" t="s">
        <v>3555</v>
      </c>
      <c r="B538" s="278" t="s">
        <v>3556</v>
      </c>
      <c r="C538" s="278" t="s">
        <v>443</v>
      </c>
      <c r="D538" s="283" t="s">
        <v>716</v>
      </c>
      <c r="E538" s="278" t="s">
        <v>5750</v>
      </c>
      <c r="F538" s="278" t="s">
        <v>489</v>
      </c>
    </row>
    <row r="539" spans="1:6" s="273" customFormat="1" x14ac:dyDescent="0.25">
      <c r="A539" s="278" t="s">
        <v>3557</v>
      </c>
      <c r="B539" s="278" t="s">
        <v>3558</v>
      </c>
      <c r="C539" s="278" t="s">
        <v>466</v>
      </c>
      <c r="D539" s="283" t="s">
        <v>716</v>
      </c>
      <c r="E539" s="278" t="s">
        <v>5750</v>
      </c>
      <c r="F539" s="278" t="s">
        <v>489</v>
      </c>
    </row>
    <row r="540" spans="1:6" s="273" customFormat="1" x14ac:dyDescent="0.25">
      <c r="A540" s="278" t="s">
        <v>3559</v>
      </c>
      <c r="B540" s="278" t="s">
        <v>3560</v>
      </c>
      <c r="C540" s="278" t="s">
        <v>443</v>
      </c>
      <c r="D540" s="283" t="s">
        <v>716</v>
      </c>
      <c r="E540" s="278" t="s">
        <v>5750</v>
      </c>
      <c r="F540" s="278" t="s">
        <v>489</v>
      </c>
    </row>
    <row r="541" spans="1:6" s="273" customFormat="1" x14ac:dyDescent="0.25">
      <c r="A541" s="278" t="s">
        <v>3561</v>
      </c>
      <c r="B541" s="278" t="s">
        <v>3562</v>
      </c>
      <c r="C541" s="278" t="s">
        <v>440</v>
      </c>
      <c r="D541" s="283" t="s">
        <v>716</v>
      </c>
      <c r="E541" s="278" t="s">
        <v>5750</v>
      </c>
      <c r="F541" s="278" t="s">
        <v>489</v>
      </c>
    </row>
    <row r="542" spans="1:6" s="273" customFormat="1" x14ac:dyDescent="0.25">
      <c r="A542" s="278" t="s">
        <v>3563</v>
      </c>
      <c r="B542" s="278" t="s">
        <v>3564</v>
      </c>
      <c r="C542" s="278" t="s">
        <v>440</v>
      </c>
      <c r="D542" s="283" t="s">
        <v>716</v>
      </c>
      <c r="E542" s="278" t="s">
        <v>5750</v>
      </c>
      <c r="F542" s="278" t="s">
        <v>489</v>
      </c>
    </row>
    <row r="543" spans="1:6" s="273" customFormat="1" x14ac:dyDescent="0.25">
      <c r="A543" s="278" t="s">
        <v>3565</v>
      </c>
      <c r="B543" s="278" t="s">
        <v>3566</v>
      </c>
      <c r="C543" s="278" t="s">
        <v>440</v>
      </c>
      <c r="D543" s="283" t="s">
        <v>716</v>
      </c>
      <c r="E543" s="278" t="s">
        <v>5750</v>
      </c>
      <c r="F543" s="278" t="s">
        <v>489</v>
      </c>
    </row>
    <row r="544" spans="1:6" s="273" customFormat="1" x14ac:dyDescent="0.25">
      <c r="A544" s="278" t="s">
        <v>3567</v>
      </c>
      <c r="B544" s="278" t="s">
        <v>3568</v>
      </c>
      <c r="C544" s="278" t="s">
        <v>466</v>
      </c>
      <c r="D544" s="283" t="s">
        <v>716</v>
      </c>
      <c r="E544" s="278" t="s">
        <v>5750</v>
      </c>
      <c r="F544" s="278" t="s">
        <v>489</v>
      </c>
    </row>
    <row r="545" spans="1:6" s="273" customFormat="1" x14ac:dyDescent="0.25">
      <c r="A545" s="278" t="s">
        <v>3569</v>
      </c>
      <c r="B545" s="278" t="s">
        <v>3570</v>
      </c>
      <c r="C545" s="278" t="s">
        <v>766</v>
      </c>
      <c r="D545" s="283" t="s">
        <v>716</v>
      </c>
      <c r="E545" s="278" t="s">
        <v>5750</v>
      </c>
      <c r="F545" s="278" t="s">
        <v>489</v>
      </c>
    </row>
    <row r="546" spans="1:6" s="273" customFormat="1" x14ac:dyDescent="0.25">
      <c r="A546" s="278" t="s">
        <v>3571</v>
      </c>
      <c r="B546" s="278" t="s">
        <v>3572</v>
      </c>
      <c r="C546" s="278" t="s">
        <v>440</v>
      </c>
      <c r="D546" s="283" t="s">
        <v>716</v>
      </c>
      <c r="E546" s="278" t="s">
        <v>5750</v>
      </c>
      <c r="F546" s="278" t="s">
        <v>489</v>
      </c>
    </row>
    <row r="547" spans="1:6" s="273" customFormat="1" x14ac:dyDescent="0.25">
      <c r="A547" s="278" t="s">
        <v>3573</v>
      </c>
      <c r="B547" s="278" t="s">
        <v>3574</v>
      </c>
      <c r="C547" s="278" t="s">
        <v>435</v>
      </c>
      <c r="D547" s="283" t="s">
        <v>716</v>
      </c>
      <c r="E547" s="278" t="s">
        <v>5750</v>
      </c>
      <c r="F547" s="278" t="s">
        <v>489</v>
      </c>
    </row>
    <row r="548" spans="1:6" s="273" customFormat="1" x14ac:dyDescent="0.25">
      <c r="A548" s="278" t="s">
        <v>3575</v>
      </c>
      <c r="B548" s="278" t="s">
        <v>3576</v>
      </c>
      <c r="C548" s="278" t="s">
        <v>447</v>
      </c>
      <c r="D548" s="283" t="s">
        <v>716</v>
      </c>
      <c r="E548" s="278" t="s">
        <v>5750</v>
      </c>
      <c r="F548" s="278" t="s">
        <v>489</v>
      </c>
    </row>
    <row r="549" spans="1:6" s="273" customFormat="1" x14ac:dyDescent="0.25">
      <c r="A549" s="278" t="s">
        <v>3577</v>
      </c>
      <c r="B549" s="278" t="s">
        <v>3578</v>
      </c>
      <c r="C549" s="278" t="s">
        <v>443</v>
      </c>
      <c r="D549" s="283" t="s">
        <v>716</v>
      </c>
      <c r="E549" s="278" t="s">
        <v>5750</v>
      </c>
      <c r="F549" s="278" t="s">
        <v>489</v>
      </c>
    </row>
    <row r="550" spans="1:6" s="273" customFormat="1" x14ac:dyDescent="0.25">
      <c r="A550" s="278" t="s">
        <v>3579</v>
      </c>
      <c r="B550" s="278" t="s">
        <v>3580</v>
      </c>
      <c r="C550" s="278" t="s">
        <v>770</v>
      </c>
      <c r="D550" s="283" t="s">
        <v>716</v>
      </c>
      <c r="E550" s="278" t="s">
        <v>5750</v>
      </c>
      <c r="F550" s="278" t="s">
        <v>489</v>
      </c>
    </row>
    <row r="551" spans="1:6" s="273" customFormat="1" x14ac:dyDescent="0.25">
      <c r="A551" s="278" t="s">
        <v>3581</v>
      </c>
      <c r="B551" s="278" t="s">
        <v>3582</v>
      </c>
      <c r="C551" s="278" t="s">
        <v>466</v>
      </c>
      <c r="D551" s="283" t="s">
        <v>716</v>
      </c>
      <c r="E551" s="278" t="s">
        <v>5750</v>
      </c>
      <c r="F551" s="278" t="s">
        <v>489</v>
      </c>
    </row>
    <row r="552" spans="1:6" s="273" customFormat="1" x14ac:dyDescent="0.25">
      <c r="A552" s="278" t="s">
        <v>3583</v>
      </c>
      <c r="B552" s="278" t="s">
        <v>3584</v>
      </c>
      <c r="C552" s="278" t="s">
        <v>440</v>
      </c>
      <c r="D552" s="283" t="s">
        <v>716</v>
      </c>
      <c r="E552" s="278" t="s">
        <v>5750</v>
      </c>
      <c r="F552" s="278" t="s">
        <v>489</v>
      </c>
    </row>
    <row r="553" spans="1:6" s="273" customFormat="1" x14ac:dyDescent="0.25">
      <c r="A553" s="278" t="s">
        <v>3585</v>
      </c>
      <c r="B553" s="278" t="s">
        <v>3586</v>
      </c>
      <c r="C553" s="278" t="s">
        <v>466</v>
      </c>
      <c r="D553" s="283" t="s">
        <v>716</v>
      </c>
      <c r="E553" s="278" t="s">
        <v>5750</v>
      </c>
      <c r="F553" s="278" t="s">
        <v>489</v>
      </c>
    </row>
    <row r="554" spans="1:6" s="273" customFormat="1" x14ac:dyDescent="0.25">
      <c r="A554" s="278" t="s">
        <v>3587</v>
      </c>
      <c r="B554" s="278" t="s">
        <v>3588</v>
      </c>
      <c r="C554" s="278" t="s">
        <v>440</v>
      </c>
      <c r="D554" s="283" t="s">
        <v>716</v>
      </c>
      <c r="E554" s="278" t="s">
        <v>5750</v>
      </c>
      <c r="F554" s="278" t="s">
        <v>489</v>
      </c>
    </row>
    <row r="555" spans="1:6" s="273" customFormat="1" x14ac:dyDescent="0.25">
      <c r="A555" s="278" t="s">
        <v>3589</v>
      </c>
      <c r="B555" s="278" t="s">
        <v>3590</v>
      </c>
      <c r="C555" s="278" t="s">
        <v>466</v>
      </c>
      <c r="D555" s="283" t="s">
        <v>716</v>
      </c>
      <c r="E555" s="278" t="s">
        <v>5750</v>
      </c>
      <c r="F555" s="278" t="s">
        <v>489</v>
      </c>
    </row>
    <row r="556" spans="1:6" s="273" customFormat="1" x14ac:dyDescent="0.25">
      <c r="A556" s="278" t="s">
        <v>3591</v>
      </c>
      <c r="B556" s="278" t="s">
        <v>3592</v>
      </c>
      <c r="C556" s="278" t="s">
        <v>447</v>
      </c>
      <c r="D556" s="283" t="s">
        <v>716</v>
      </c>
      <c r="E556" s="278" t="s">
        <v>5750</v>
      </c>
      <c r="F556" s="278" t="s">
        <v>489</v>
      </c>
    </row>
    <row r="557" spans="1:6" s="273" customFormat="1" x14ac:dyDescent="0.25">
      <c r="A557" s="278" t="s">
        <v>3593</v>
      </c>
      <c r="B557" s="278" t="s">
        <v>3594</v>
      </c>
      <c r="C557" s="278" t="s">
        <v>440</v>
      </c>
      <c r="D557" s="283" t="s">
        <v>716</v>
      </c>
      <c r="E557" s="278" t="s">
        <v>5750</v>
      </c>
      <c r="F557" s="278" t="s">
        <v>489</v>
      </c>
    </row>
    <row r="558" spans="1:6" s="273" customFormat="1" x14ac:dyDescent="0.25">
      <c r="A558" s="278" t="s">
        <v>3595</v>
      </c>
      <c r="B558" s="278" t="s">
        <v>3596</v>
      </c>
      <c r="C558" s="278" t="s">
        <v>443</v>
      </c>
      <c r="D558" s="283" t="s">
        <v>716</v>
      </c>
      <c r="E558" s="278" t="s">
        <v>5750</v>
      </c>
      <c r="F558" s="278" t="s">
        <v>489</v>
      </c>
    </row>
    <row r="559" spans="1:6" s="273" customFormat="1" x14ac:dyDescent="0.25">
      <c r="A559" s="278" t="s">
        <v>3597</v>
      </c>
      <c r="B559" s="278" t="s">
        <v>3598</v>
      </c>
      <c r="C559" s="278" t="s">
        <v>443</v>
      </c>
      <c r="D559" s="283" t="s">
        <v>716</v>
      </c>
      <c r="E559" s="278" t="s">
        <v>5750</v>
      </c>
      <c r="F559" s="278" t="s">
        <v>489</v>
      </c>
    </row>
    <row r="560" spans="1:6" s="273" customFormat="1" x14ac:dyDescent="0.25">
      <c r="A560" s="278" t="s">
        <v>3599</v>
      </c>
      <c r="B560" s="278" t="s">
        <v>3600</v>
      </c>
      <c r="C560" s="278" t="s">
        <v>466</v>
      </c>
      <c r="D560" s="283" t="s">
        <v>716</v>
      </c>
      <c r="E560" s="278" t="s">
        <v>5750</v>
      </c>
      <c r="F560" s="278" t="s">
        <v>489</v>
      </c>
    </row>
    <row r="561" spans="1:6" s="273" customFormat="1" x14ac:dyDescent="0.25">
      <c r="A561" s="278" t="s">
        <v>3601</v>
      </c>
      <c r="B561" s="278" t="s">
        <v>3602</v>
      </c>
      <c r="C561" s="278" t="s">
        <v>443</v>
      </c>
      <c r="D561" s="283" t="s">
        <v>716</v>
      </c>
      <c r="E561" s="278" t="s">
        <v>5750</v>
      </c>
      <c r="F561" s="278" t="s">
        <v>489</v>
      </c>
    </row>
    <row r="562" spans="1:6" s="273" customFormat="1" x14ac:dyDescent="0.25">
      <c r="A562" s="278" t="s">
        <v>3603</v>
      </c>
      <c r="B562" s="278" t="s">
        <v>3604</v>
      </c>
      <c r="C562" s="278" t="s">
        <v>466</v>
      </c>
      <c r="D562" s="283" t="s">
        <v>716</v>
      </c>
      <c r="E562" s="278" t="s">
        <v>5750</v>
      </c>
      <c r="F562" s="278" t="s">
        <v>489</v>
      </c>
    </row>
    <row r="563" spans="1:6" s="273" customFormat="1" x14ac:dyDescent="0.25">
      <c r="A563" s="278" t="s">
        <v>3605</v>
      </c>
      <c r="B563" s="278" t="s">
        <v>3606</v>
      </c>
      <c r="C563" s="278" t="s">
        <v>447</v>
      </c>
      <c r="D563" s="283" t="s">
        <v>716</v>
      </c>
      <c r="E563" s="278" t="s">
        <v>5750</v>
      </c>
      <c r="F563" s="278" t="s">
        <v>489</v>
      </c>
    </row>
    <row r="564" spans="1:6" s="273" customFormat="1" x14ac:dyDescent="0.25">
      <c r="A564" s="278" t="s">
        <v>3607</v>
      </c>
      <c r="B564" s="278" t="s">
        <v>3608</v>
      </c>
      <c r="C564" s="278" t="s">
        <v>440</v>
      </c>
      <c r="D564" s="283" t="s">
        <v>716</v>
      </c>
      <c r="E564" s="278" t="s">
        <v>5750</v>
      </c>
      <c r="F564" s="278" t="s">
        <v>489</v>
      </c>
    </row>
    <row r="565" spans="1:6" s="273" customFormat="1" x14ac:dyDescent="0.25">
      <c r="A565" s="278" t="s">
        <v>3609</v>
      </c>
      <c r="B565" s="278" t="s">
        <v>3610</v>
      </c>
      <c r="C565" s="278" t="s">
        <v>466</v>
      </c>
      <c r="D565" s="283" t="s">
        <v>716</v>
      </c>
      <c r="E565" s="278" t="s">
        <v>5750</v>
      </c>
      <c r="F565" s="278" t="s">
        <v>489</v>
      </c>
    </row>
    <row r="566" spans="1:6" s="273" customFormat="1" x14ac:dyDescent="0.25">
      <c r="A566" s="278" t="s">
        <v>3611</v>
      </c>
      <c r="B566" s="278" t="s">
        <v>3612</v>
      </c>
      <c r="C566" s="278" t="s">
        <v>440</v>
      </c>
      <c r="D566" s="283" t="s">
        <v>716</v>
      </c>
      <c r="E566" s="278" t="s">
        <v>5750</v>
      </c>
      <c r="F566" s="278" t="s">
        <v>489</v>
      </c>
    </row>
    <row r="567" spans="1:6" s="273" customFormat="1" x14ac:dyDescent="0.25">
      <c r="A567" s="278" t="s">
        <v>3613</v>
      </c>
      <c r="B567" s="278" t="s">
        <v>3614</v>
      </c>
      <c r="C567" s="278" t="s">
        <v>440</v>
      </c>
      <c r="D567" s="283" t="s">
        <v>716</v>
      </c>
      <c r="E567" s="278" t="s">
        <v>5750</v>
      </c>
      <c r="F567" s="278" t="s">
        <v>489</v>
      </c>
    </row>
    <row r="568" spans="1:6" s="273" customFormat="1" x14ac:dyDescent="0.25">
      <c r="A568" s="278" t="s">
        <v>3615</v>
      </c>
      <c r="B568" s="278" t="s">
        <v>3616</v>
      </c>
      <c r="C568" s="278" t="s">
        <v>466</v>
      </c>
      <c r="D568" s="283" t="s">
        <v>716</v>
      </c>
      <c r="E568" s="278" t="s">
        <v>5750</v>
      </c>
      <c r="F568" s="278" t="s">
        <v>489</v>
      </c>
    </row>
    <row r="569" spans="1:6" s="273" customFormat="1" x14ac:dyDescent="0.25">
      <c r="A569" s="278" t="s">
        <v>3617</v>
      </c>
      <c r="B569" s="278" t="s">
        <v>3618</v>
      </c>
      <c r="C569" s="278" t="s">
        <v>466</v>
      </c>
      <c r="D569" s="283" t="s">
        <v>716</v>
      </c>
      <c r="E569" s="278" t="s">
        <v>5750</v>
      </c>
      <c r="F569" s="278" t="s">
        <v>489</v>
      </c>
    </row>
    <row r="570" spans="1:6" s="273" customFormat="1" x14ac:dyDescent="0.25">
      <c r="A570" s="278" t="s">
        <v>3619</v>
      </c>
      <c r="B570" s="278" t="s">
        <v>3620</v>
      </c>
      <c r="C570" s="278" t="s">
        <v>466</v>
      </c>
      <c r="D570" s="283" t="s">
        <v>716</v>
      </c>
      <c r="E570" s="278" t="s">
        <v>5750</v>
      </c>
      <c r="F570" s="278" t="s">
        <v>489</v>
      </c>
    </row>
    <row r="571" spans="1:6" s="273" customFormat="1" x14ac:dyDescent="0.25">
      <c r="A571" s="278" t="s">
        <v>3621</v>
      </c>
      <c r="B571" s="278" t="s">
        <v>3622</v>
      </c>
      <c r="C571" s="278" t="s">
        <v>440</v>
      </c>
      <c r="D571" s="283" t="s">
        <v>716</v>
      </c>
      <c r="E571" s="278" t="s">
        <v>5750</v>
      </c>
      <c r="F571" s="278" t="s">
        <v>489</v>
      </c>
    </row>
    <row r="572" spans="1:6" s="273" customFormat="1" x14ac:dyDescent="0.25">
      <c r="A572" s="278" t="s">
        <v>3623</v>
      </c>
      <c r="B572" s="278" t="s">
        <v>3624</v>
      </c>
      <c r="C572" s="278" t="s">
        <v>443</v>
      </c>
      <c r="D572" s="283" t="s">
        <v>716</v>
      </c>
      <c r="E572" s="278" t="s">
        <v>5750</v>
      </c>
      <c r="F572" s="278" t="s">
        <v>489</v>
      </c>
    </row>
    <row r="573" spans="1:6" s="273" customFormat="1" x14ac:dyDescent="0.25">
      <c r="A573" s="278" t="s">
        <v>3625</v>
      </c>
      <c r="B573" s="278" t="s">
        <v>3626</v>
      </c>
      <c r="C573" s="278" t="s">
        <v>447</v>
      </c>
      <c r="D573" s="283" t="s">
        <v>716</v>
      </c>
      <c r="E573" s="278" t="s">
        <v>5750</v>
      </c>
      <c r="F573" s="278" t="s">
        <v>489</v>
      </c>
    </row>
    <row r="574" spans="1:6" s="273" customFormat="1" x14ac:dyDescent="0.25">
      <c r="A574" s="278" t="s">
        <v>3627</v>
      </c>
      <c r="B574" s="278" t="s">
        <v>3628</v>
      </c>
      <c r="C574" s="278" t="s">
        <v>466</v>
      </c>
      <c r="D574" s="283" t="s">
        <v>716</v>
      </c>
      <c r="E574" s="278" t="s">
        <v>5750</v>
      </c>
      <c r="F574" s="278" t="s">
        <v>489</v>
      </c>
    </row>
    <row r="575" spans="1:6" s="273" customFormat="1" x14ac:dyDescent="0.25">
      <c r="A575" s="278" t="s">
        <v>3629</v>
      </c>
      <c r="B575" s="278" t="s">
        <v>3630</v>
      </c>
      <c r="C575" s="278" t="s">
        <v>440</v>
      </c>
      <c r="D575" s="283" t="s">
        <v>716</v>
      </c>
      <c r="E575" s="278" t="s">
        <v>5750</v>
      </c>
      <c r="F575" s="278" t="s">
        <v>489</v>
      </c>
    </row>
    <row r="576" spans="1:6" s="273" customFormat="1" x14ac:dyDescent="0.25">
      <c r="A576" s="278" t="s">
        <v>3631</v>
      </c>
      <c r="B576" s="278" t="s">
        <v>3632</v>
      </c>
      <c r="C576" s="278" t="s">
        <v>447</v>
      </c>
      <c r="D576" s="283" t="s">
        <v>716</v>
      </c>
      <c r="E576" s="278" t="s">
        <v>5750</v>
      </c>
      <c r="F576" s="278" t="s">
        <v>489</v>
      </c>
    </row>
    <row r="577" spans="1:6" s="273" customFormat="1" x14ac:dyDescent="0.25">
      <c r="A577" s="278" t="s">
        <v>3633</v>
      </c>
      <c r="B577" s="278" t="s">
        <v>3634</v>
      </c>
      <c r="C577" s="278" t="s">
        <v>447</v>
      </c>
      <c r="D577" s="283" t="s">
        <v>716</v>
      </c>
      <c r="E577" s="278" t="s">
        <v>5750</v>
      </c>
      <c r="F577" s="278" t="s">
        <v>489</v>
      </c>
    </row>
    <row r="578" spans="1:6" s="273" customFormat="1" x14ac:dyDescent="0.25">
      <c r="A578" s="278" t="s">
        <v>3635</v>
      </c>
      <c r="B578" s="278" t="s">
        <v>3636</v>
      </c>
      <c r="C578" s="278" t="s">
        <v>440</v>
      </c>
      <c r="D578" s="283" t="s">
        <v>716</v>
      </c>
      <c r="E578" s="278" t="s">
        <v>5750</v>
      </c>
      <c r="F578" s="278" t="s">
        <v>489</v>
      </c>
    </row>
    <row r="579" spans="1:6" s="273" customFormat="1" x14ac:dyDescent="0.25">
      <c r="A579" s="278" t="s">
        <v>3637</v>
      </c>
      <c r="B579" s="278" t="s">
        <v>3638</v>
      </c>
      <c r="C579" s="278" t="s">
        <v>440</v>
      </c>
      <c r="D579" s="283" t="s">
        <v>716</v>
      </c>
      <c r="E579" s="278" t="s">
        <v>5750</v>
      </c>
      <c r="F579" s="278" t="s">
        <v>489</v>
      </c>
    </row>
    <row r="580" spans="1:6" s="273" customFormat="1" x14ac:dyDescent="0.25">
      <c r="A580" s="278" t="s">
        <v>3639</v>
      </c>
      <c r="B580" s="278" t="s">
        <v>3640</v>
      </c>
      <c r="C580" s="278" t="s">
        <v>466</v>
      </c>
      <c r="D580" s="283" t="s">
        <v>716</v>
      </c>
      <c r="E580" s="278" t="s">
        <v>5750</v>
      </c>
      <c r="F580" s="278" t="s">
        <v>489</v>
      </c>
    </row>
    <row r="581" spans="1:6" s="273" customFormat="1" x14ac:dyDescent="0.25">
      <c r="A581" s="278" t="s">
        <v>3641</v>
      </c>
      <c r="B581" s="278" t="s">
        <v>3642</v>
      </c>
      <c r="C581" s="278" t="s">
        <v>466</v>
      </c>
      <c r="D581" s="283" t="s">
        <v>716</v>
      </c>
      <c r="E581" s="278" t="s">
        <v>5750</v>
      </c>
      <c r="F581" s="278" t="s">
        <v>489</v>
      </c>
    </row>
    <row r="582" spans="1:6" s="273" customFormat="1" x14ac:dyDescent="0.25">
      <c r="A582" s="278" t="s">
        <v>3643</v>
      </c>
      <c r="B582" s="278" t="s">
        <v>3644</v>
      </c>
      <c r="C582" s="278" t="s">
        <v>445</v>
      </c>
      <c r="D582" s="283" t="s">
        <v>716</v>
      </c>
      <c r="E582" s="278" t="s">
        <v>5750</v>
      </c>
      <c r="F582" s="278" t="s">
        <v>489</v>
      </c>
    </row>
    <row r="583" spans="1:6" s="273" customFormat="1" x14ac:dyDescent="0.25">
      <c r="A583" s="278" t="s">
        <v>3645</v>
      </c>
      <c r="B583" s="278" t="s">
        <v>3646</v>
      </c>
      <c r="C583" s="278" t="s">
        <v>466</v>
      </c>
      <c r="D583" s="283" t="s">
        <v>716</v>
      </c>
      <c r="E583" s="278" t="s">
        <v>5750</v>
      </c>
      <c r="F583" s="278" t="s">
        <v>489</v>
      </c>
    </row>
    <row r="584" spans="1:6" s="273" customFormat="1" x14ac:dyDescent="0.25">
      <c r="A584" s="278" t="s">
        <v>3647</v>
      </c>
      <c r="B584" s="278" t="s">
        <v>3648</v>
      </c>
      <c r="C584" s="278" t="s">
        <v>466</v>
      </c>
      <c r="D584" s="283" t="s">
        <v>716</v>
      </c>
      <c r="E584" s="278" t="s">
        <v>5750</v>
      </c>
      <c r="F584" s="278" t="s">
        <v>489</v>
      </c>
    </row>
    <row r="585" spans="1:6" s="273" customFormat="1" x14ac:dyDescent="0.25">
      <c r="A585" s="278" t="s">
        <v>3649</v>
      </c>
      <c r="B585" s="278" t="s">
        <v>3650</v>
      </c>
      <c r="C585" s="278" t="s">
        <v>440</v>
      </c>
      <c r="D585" s="283" t="s">
        <v>716</v>
      </c>
      <c r="E585" s="278" t="s">
        <v>5750</v>
      </c>
      <c r="F585" s="278" t="s">
        <v>489</v>
      </c>
    </row>
    <row r="586" spans="1:6" s="273" customFormat="1" x14ac:dyDescent="0.25">
      <c r="A586" s="278" t="s">
        <v>3651</v>
      </c>
      <c r="B586" s="278" t="s">
        <v>3652</v>
      </c>
      <c r="C586" s="278" t="s">
        <v>440</v>
      </c>
      <c r="D586" s="283" t="s">
        <v>716</v>
      </c>
      <c r="E586" s="278" t="s">
        <v>5750</v>
      </c>
      <c r="F586" s="278" t="s">
        <v>489</v>
      </c>
    </row>
    <row r="587" spans="1:6" s="273" customFormat="1" x14ac:dyDescent="0.25">
      <c r="A587" s="278" t="s">
        <v>3653</v>
      </c>
      <c r="B587" s="278" t="s">
        <v>3654</v>
      </c>
      <c r="C587" s="278" t="s">
        <v>440</v>
      </c>
      <c r="D587" s="283" t="s">
        <v>716</v>
      </c>
      <c r="E587" s="278" t="s">
        <v>5750</v>
      </c>
      <c r="F587" s="278" t="s">
        <v>489</v>
      </c>
    </row>
    <row r="588" spans="1:6" s="273" customFormat="1" x14ac:dyDescent="0.25">
      <c r="A588" s="278" t="s">
        <v>3655</v>
      </c>
      <c r="B588" s="278" t="s">
        <v>3656</v>
      </c>
      <c r="C588" s="278" t="s">
        <v>440</v>
      </c>
      <c r="D588" s="283" t="s">
        <v>716</v>
      </c>
      <c r="E588" s="278" t="s">
        <v>5750</v>
      </c>
      <c r="F588" s="278" t="s">
        <v>489</v>
      </c>
    </row>
    <row r="589" spans="1:6" s="273" customFormat="1" x14ac:dyDescent="0.25">
      <c r="A589" s="278" t="s">
        <v>3657</v>
      </c>
      <c r="B589" s="278" t="s">
        <v>3658</v>
      </c>
      <c r="C589" s="278" t="s">
        <v>440</v>
      </c>
      <c r="D589" s="283" t="s">
        <v>716</v>
      </c>
      <c r="E589" s="278" t="s">
        <v>5750</v>
      </c>
      <c r="F589" s="278" t="s">
        <v>489</v>
      </c>
    </row>
    <row r="590" spans="1:6" s="273" customFormat="1" x14ac:dyDescent="0.25">
      <c r="A590" s="278" t="s">
        <v>3659</v>
      </c>
      <c r="B590" s="278" t="s">
        <v>3660</v>
      </c>
      <c r="C590" s="278" t="s">
        <v>440</v>
      </c>
      <c r="D590" s="283" t="s">
        <v>716</v>
      </c>
      <c r="E590" s="278" t="s">
        <v>5750</v>
      </c>
      <c r="F590" s="278" t="s">
        <v>489</v>
      </c>
    </row>
    <row r="591" spans="1:6" s="273" customFormat="1" x14ac:dyDescent="0.25">
      <c r="A591" s="278" t="s">
        <v>3661</v>
      </c>
      <c r="B591" s="278" t="s">
        <v>3662</v>
      </c>
      <c r="C591" s="278" t="s">
        <v>466</v>
      </c>
      <c r="D591" s="283" t="s">
        <v>716</v>
      </c>
      <c r="E591" s="278" t="s">
        <v>5750</v>
      </c>
      <c r="F591" s="278" t="s">
        <v>489</v>
      </c>
    </row>
    <row r="592" spans="1:6" s="273" customFormat="1" x14ac:dyDescent="0.25">
      <c r="A592" s="278" t="s">
        <v>3663</v>
      </c>
      <c r="B592" s="278" t="s">
        <v>3664</v>
      </c>
      <c r="C592" s="278" t="s">
        <v>447</v>
      </c>
      <c r="D592" s="283" t="s">
        <v>716</v>
      </c>
      <c r="E592" s="278" t="s">
        <v>5750</v>
      </c>
      <c r="F592" s="278" t="s">
        <v>489</v>
      </c>
    </row>
    <row r="593" spans="1:6" s="273" customFormat="1" x14ac:dyDescent="0.25">
      <c r="A593" s="278" t="s">
        <v>3665</v>
      </c>
      <c r="B593" s="278" t="s">
        <v>3666</v>
      </c>
      <c r="C593" s="278" t="s">
        <v>443</v>
      </c>
      <c r="D593" s="283" t="s">
        <v>716</v>
      </c>
      <c r="E593" s="278" t="s">
        <v>5750</v>
      </c>
      <c r="F593" s="278" t="s">
        <v>489</v>
      </c>
    </row>
    <row r="594" spans="1:6" s="273" customFormat="1" x14ac:dyDescent="0.25">
      <c r="A594" s="278" t="s">
        <v>3667</v>
      </c>
      <c r="B594" s="278" t="s">
        <v>3668</v>
      </c>
      <c r="C594" s="278" t="s">
        <v>466</v>
      </c>
      <c r="D594" s="283" t="s">
        <v>716</v>
      </c>
      <c r="E594" s="278" t="s">
        <v>5750</v>
      </c>
      <c r="F594" s="278" t="s">
        <v>489</v>
      </c>
    </row>
    <row r="595" spans="1:6" s="273" customFormat="1" x14ac:dyDescent="0.25">
      <c r="A595" s="278" t="s">
        <v>3669</v>
      </c>
      <c r="B595" s="278" t="s">
        <v>3670</v>
      </c>
      <c r="C595" s="278" t="s">
        <v>466</v>
      </c>
      <c r="D595" s="283" t="s">
        <v>716</v>
      </c>
      <c r="E595" s="278" t="s">
        <v>5750</v>
      </c>
      <c r="F595" s="278" t="s">
        <v>489</v>
      </c>
    </row>
    <row r="596" spans="1:6" s="273" customFormat="1" x14ac:dyDescent="0.25">
      <c r="A596" s="278" t="s">
        <v>3671</v>
      </c>
      <c r="B596" s="278" t="s">
        <v>3672</v>
      </c>
      <c r="C596" s="278" t="s">
        <v>445</v>
      </c>
      <c r="D596" s="283" t="s">
        <v>716</v>
      </c>
      <c r="E596" s="278" t="s">
        <v>5750</v>
      </c>
      <c r="F596" s="278" t="s">
        <v>489</v>
      </c>
    </row>
    <row r="597" spans="1:6" s="273" customFormat="1" x14ac:dyDescent="0.25">
      <c r="A597" s="278" t="s">
        <v>3673</v>
      </c>
      <c r="B597" s="278" t="s">
        <v>3674</v>
      </c>
      <c r="C597" s="278" t="s">
        <v>466</v>
      </c>
      <c r="D597" s="283" t="s">
        <v>716</v>
      </c>
      <c r="E597" s="278" t="s">
        <v>5750</v>
      </c>
      <c r="F597" s="278" t="s">
        <v>489</v>
      </c>
    </row>
    <row r="598" spans="1:6" s="273" customFormat="1" x14ac:dyDescent="0.25">
      <c r="A598" s="278" t="s">
        <v>3675</v>
      </c>
      <c r="B598" s="278" t="s">
        <v>3676</v>
      </c>
      <c r="C598" s="278" t="s">
        <v>443</v>
      </c>
      <c r="D598" s="283" t="s">
        <v>716</v>
      </c>
      <c r="E598" s="278" t="s">
        <v>5750</v>
      </c>
      <c r="F598" s="278" t="s">
        <v>489</v>
      </c>
    </row>
    <row r="599" spans="1:6" s="273" customFormat="1" x14ac:dyDescent="0.25">
      <c r="A599" s="278" t="s">
        <v>3677</v>
      </c>
      <c r="B599" s="278" t="s">
        <v>3678</v>
      </c>
      <c r="C599" s="278" t="s">
        <v>445</v>
      </c>
      <c r="D599" s="283" t="s">
        <v>716</v>
      </c>
      <c r="E599" s="278" t="s">
        <v>5750</v>
      </c>
      <c r="F599" s="278" t="s">
        <v>489</v>
      </c>
    </row>
    <row r="600" spans="1:6" s="273" customFormat="1" x14ac:dyDescent="0.25">
      <c r="A600" s="278" t="s">
        <v>3679</v>
      </c>
      <c r="B600" s="278" t="s">
        <v>3680</v>
      </c>
      <c r="C600" s="278" t="s">
        <v>466</v>
      </c>
      <c r="D600" s="283" t="s">
        <v>716</v>
      </c>
      <c r="E600" s="278" t="s">
        <v>5750</v>
      </c>
      <c r="F600" s="278" t="s">
        <v>489</v>
      </c>
    </row>
    <row r="601" spans="1:6" s="273" customFormat="1" x14ac:dyDescent="0.25">
      <c r="A601" s="278" t="s">
        <v>3681</v>
      </c>
      <c r="B601" s="278" t="s">
        <v>3682</v>
      </c>
      <c r="C601" s="278" t="s">
        <v>447</v>
      </c>
      <c r="D601" s="283" t="s">
        <v>716</v>
      </c>
      <c r="E601" s="278" t="s">
        <v>5750</v>
      </c>
      <c r="F601" s="278" t="s">
        <v>489</v>
      </c>
    </row>
    <row r="602" spans="1:6" s="273" customFormat="1" x14ac:dyDescent="0.25">
      <c r="A602" s="278" t="s">
        <v>3683</v>
      </c>
      <c r="B602" s="278" t="s">
        <v>3684</v>
      </c>
      <c r="C602" s="278" t="s">
        <v>466</v>
      </c>
      <c r="D602" s="283" t="s">
        <v>716</v>
      </c>
      <c r="E602" s="278" t="s">
        <v>5750</v>
      </c>
      <c r="F602" s="278" t="s">
        <v>489</v>
      </c>
    </row>
    <row r="603" spans="1:6" s="273" customFormat="1" x14ac:dyDescent="0.25">
      <c r="A603" s="278" t="s">
        <v>3685</v>
      </c>
      <c r="B603" s="278" t="s">
        <v>3686</v>
      </c>
      <c r="C603" s="278" t="s">
        <v>494</v>
      </c>
      <c r="D603" s="283" t="s">
        <v>716</v>
      </c>
      <c r="E603" s="278" t="s">
        <v>5750</v>
      </c>
      <c r="F603" s="278" t="s">
        <v>489</v>
      </c>
    </row>
    <row r="604" spans="1:6" s="273" customFormat="1" x14ac:dyDescent="0.25">
      <c r="A604" s="278" t="s">
        <v>3687</v>
      </c>
      <c r="B604" s="278" t="s">
        <v>3688</v>
      </c>
      <c r="C604" s="278" t="s">
        <v>443</v>
      </c>
      <c r="D604" s="283" t="s">
        <v>716</v>
      </c>
      <c r="E604" s="278" t="s">
        <v>5750</v>
      </c>
      <c r="F604" s="278" t="s">
        <v>489</v>
      </c>
    </row>
    <row r="605" spans="1:6" s="273" customFormat="1" x14ac:dyDescent="0.25">
      <c r="A605" s="278" t="s">
        <v>3689</v>
      </c>
      <c r="B605" s="278" t="s">
        <v>3690</v>
      </c>
      <c r="C605" s="278" t="s">
        <v>440</v>
      </c>
      <c r="D605" s="283" t="s">
        <v>716</v>
      </c>
      <c r="E605" s="278" t="s">
        <v>5750</v>
      </c>
      <c r="F605" s="278" t="s">
        <v>489</v>
      </c>
    </row>
    <row r="606" spans="1:6" s="273" customFormat="1" x14ac:dyDescent="0.25">
      <c r="A606" s="278" t="s">
        <v>3691</v>
      </c>
      <c r="B606" s="278" t="s">
        <v>3692</v>
      </c>
      <c r="C606" s="278" t="s">
        <v>443</v>
      </c>
      <c r="D606" s="283" t="s">
        <v>716</v>
      </c>
      <c r="E606" s="278" t="s">
        <v>5750</v>
      </c>
      <c r="F606" s="278" t="s">
        <v>489</v>
      </c>
    </row>
    <row r="607" spans="1:6" s="273" customFormat="1" x14ac:dyDescent="0.25">
      <c r="A607" s="278" t="s">
        <v>3693</v>
      </c>
      <c r="B607" s="278" t="s">
        <v>3694</v>
      </c>
      <c r="C607" s="278" t="s">
        <v>440</v>
      </c>
      <c r="D607" s="283" t="s">
        <v>716</v>
      </c>
      <c r="E607" s="278" t="s">
        <v>5750</v>
      </c>
      <c r="F607" s="278" t="s">
        <v>489</v>
      </c>
    </row>
    <row r="608" spans="1:6" s="273" customFormat="1" x14ac:dyDescent="0.25">
      <c r="A608" s="278" t="s">
        <v>3695</v>
      </c>
      <c r="B608" s="278" t="s">
        <v>3696</v>
      </c>
      <c r="C608" s="278" t="s">
        <v>445</v>
      </c>
      <c r="D608" s="283" t="s">
        <v>716</v>
      </c>
      <c r="E608" s="278" t="s">
        <v>5750</v>
      </c>
      <c r="F608" s="278" t="s">
        <v>489</v>
      </c>
    </row>
    <row r="609" spans="1:6" s="273" customFormat="1" x14ac:dyDescent="0.25">
      <c r="A609" s="278" t="s">
        <v>3697</v>
      </c>
      <c r="B609" s="278" t="s">
        <v>3698</v>
      </c>
      <c r="C609" s="278" t="s">
        <v>443</v>
      </c>
      <c r="D609" s="283" t="s">
        <v>716</v>
      </c>
      <c r="E609" s="278" t="s">
        <v>5750</v>
      </c>
      <c r="F609" s="278" t="s">
        <v>489</v>
      </c>
    </row>
    <row r="610" spans="1:6" s="273" customFormat="1" x14ac:dyDescent="0.25">
      <c r="A610" s="278" t="s">
        <v>3699</v>
      </c>
      <c r="B610" s="278" t="s">
        <v>3700</v>
      </c>
      <c r="C610" s="278" t="s">
        <v>447</v>
      </c>
      <c r="D610" s="283" t="s">
        <v>716</v>
      </c>
      <c r="E610" s="278" t="s">
        <v>5750</v>
      </c>
      <c r="F610" s="278" t="s">
        <v>489</v>
      </c>
    </row>
    <row r="611" spans="1:6" s="273" customFormat="1" x14ac:dyDescent="0.25">
      <c r="A611" s="278" t="s">
        <v>3701</v>
      </c>
      <c r="B611" s="278" t="s">
        <v>3702</v>
      </c>
      <c r="C611" s="278" t="s">
        <v>466</v>
      </c>
      <c r="D611" s="283" t="s">
        <v>716</v>
      </c>
      <c r="E611" s="278" t="s">
        <v>5750</v>
      </c>
      <c r="F611" s="278" t="s">
        <v>489</v>
      </c>
    </row>
    <row r="612" spans="1:6" s="273" customFormat="1" x14ac:dyDescent="0.25">
      <c r="A612" s="278" t="s">
        <v>3703</v>
      </c>
      <c r="B612" s="278" t="s">
        <v>3704</v>
      </c>
      <c r="C612" s="278" t="s">
        <v>443</v>
      </c>
      <c r="D612" s="283" t="s">
        <v>716</v>
      </c>
      <c r="E612" s="278" t="s">
        <v>5750</v>
      </c>
      <c r="F612" s="278" t="s">
        <v>489</v>
      </c>
    </row>
    <row r="613" spans="1:6" s="273" customFormat="1" x14ac:dyDescent="0.25">
      <c r="A613" s="278" t="s">
        <v>3705</v>
      </c>
      <c r="B613" s="278" t="s">
        <v>3706</v>
      </c>
      <c r="C613" s="278" t="s">
        <v>466</v>
      </c>
      <c r="D613" s="283" t="s">
        <v>716</v>
      </c>
      <c r="E613" s="278" t="s">
        <v>5750</v>
      </c>
      <c r="F613" s="278" t="s">
        <v>489</v>
      </c>
    </row>
    <row r="614" spans="1:6" s="273" customFormat="1" x14ac:dyDescent="0.25">
      <c r="A614" s="278" t="s">
        <v>3707</v>
      </c>
      <c r="B614" s="278" t="s">
        <v>3708</v>
      </c>
      <c r="C614" s="278" t="s">
        <v>1995</v>
      </c>
      <c r="D614" s="283" t="s">
        <v>716</v>
      </c>
      <c r="E614" s="278" t="s">
        <v>5750</v>
      </c>
      <c r="F614" s="278" t="s">
        <v>580</v>
      </c>
    </row>
    <row r="615" spans="1:6" s="273" customFormat="1" x14ac:dyDescent="0.25">
      <c r="A615" s="278" t="s">
        <v>3709</v>
      </c>
      <c r="B615" s="278" t="s">
        <v>3710</v>
      </c>
      <c r="C615" s="278" t="s">
        <v>470</v>
      </c>
      <c r="D615" s="283" t="s">
        <v>763</v>
      </c>
      <c r="E615" s="278" t="s">
        <v>5752</v>
      </c>
      <c r="F615" s="278" t="s">
        <v>489</v>
      </c>
    </row>
    <row r="616" spans="1:6" s="273" customFormat="1" x14ac:dyDescent="0.25">
      <c r="A616" s="278" t="s">
        <v>3711</v>
      </c>
      <c r="B616" s="278" t="s">
        <v>3712</v>
      </c>
      <c r="C616" s="278" t="s">
        <v>470</v>
      </c>
      <c r="D616" s="283" t="s">
        <v>763</v>
      </c>
      <c r="E616" s="278" t="s">
        <v>5752</v>
      </c>
      <c r="F616" s="278" t="s">
        <v>489</v>
      </c>
    </row>
    <row r="617" spans="1:6" s="273" customFormat="1" x14ac:dyDescent="0.25">
      <c r="A617" s="278" t="s">
        <v>3713</v>
      </c>
      <c r="B617" s="278" t="s">
        <v>3714</v>
      </c>
      <c r="C617" s="278" t="s">
        <v>455</v>
      </c>
      <c r="D617" s="283" t="s">
        <v>763</v>
      </c>
      <c r="E617" s="278" t="s">
        <v>5752</v>
      </c>
      <c r="F617" s="278" t="s">
        <v>489</v>
      </c>
    </row>
    <row r="618" spans="1:6" s="273" customFormat="1" x14ac:dyDescent="0.25">
      <c r="A618" s="278" t="s">
        <v>3715</v>
      </c>
      <c r="B618" s="278" t="s">
        <v>3716</v>
      </c>
      <c r="C618" s="278" t="s">
        <v>468</v>
      </c>
      <c r="D618" s="283" t="s">
        <v>763</v>
      </c>
      <c r="E618" s="278" t="s">
        <v>5750</v>
      </c>
      <c r="F618" s="278" t="s">
        <v>489</v>
      </c>
    </row>
    <row r="619" spans="1:6" s="273" customFormat="1" x14ac:dyDescent="0.25">
      <c r="A619" s="278" t="s">
        <v>3717</v>
      </c>
      <c r="B619" s="278" t="s">
        <v>3718</v>
      </c>
      <c r="C619" s="278" t="s">
        <v>435</v>
      </c>
      <c r="D619" s="283" t="s">
        <v>730</v>
      </c>
      <c r="E619" s="278" t="s">
        <v>5753</v>
      </c>
      <c r="F619" s="278" t="s">
        <v>489</v>
      </c>
    </row>
    <row r="620" spans="1:6" s="273" customFormat="1" x14ac:dyDescent="0.25">
      <c r="A620" s="278" t="s">
        <v>3719</v>
      </c>
      <c r="B620" s="278" t="s">
        <v>3720</v>
      </c>
      <c r="C620" s="278" t="s">
        <v>435</v>
      </c>
      <c r="D620" s="283" t="s">
        <v>730</v>
      </c>
      <c r="E620" s="278" t="s">
        <v>5753</v>
      </c>
      <c r="F620" s="278" t="s">
        <v>489</v>
      </c>
    </row>
    <row r="621" spans="1:6" s="273" customFormat="1" x14ac:dyDescent="0.25">
      <c r="A621" s="278" t="s">
        <v>3721</v>
      </c>
      <c r="B621" s="278" t="s">
        <v>3722</v>
      </c>
      <c r="C621" s="278" t="s">
        <v>435</v>
      </c>
      <c r="D621" s="283" t="s">
        <v>730</v>
      </c>
      <c r="E621" s="278" t="s">
        <v>5753</v>
      </c>
      <c r="F621" s="278" t="s">
        <v>489</v>
      </c>
    </row>
    <row r="622" spans="1:6" s="273" customFormat="1" x14ac:dyDescent="0.25">
      <c r="A622" s="278" t="s">
        <v>3723</v>
      </c>
      <c r="B622" s="278" t="s">
        <v>3724</v>
      </c>
      <c r="C622" s="278" t="s">
        <v>435</v>
      </c>
      <c r="D622" s="283" t="s">
        <v>730</v>
      </c>
      <c r="E622" s="278" t="s">
        <v>5753</v>
      </c>
      <c r="F622" s="278" t="s">
        <v>489</v>
      </c>
    </row>
    <row r="623" spans="1:6" s="273" customFormat="1" x14ac:dyDescent="0.25">
      <c r="A623" s="278" t="s">
        <v>3725</v>
      </c>
      <c r="B623" s="278" t="s">
        <v>3726</v>
      </c>
      <c r="C623" s="278" t="s">
        <v>435</v>
      </c>
      <c r="D623" s="283" t="s">
        <v>730</v>
      </c>
      <c r="E623" s="278" t="s">
        <v>5753</v>
      </c>
      <c r="F623" s="278" t="s">
        <v>489</v>
      </c>
    </row>
    <row r="624" spans="1:6" s="273" customFormat="1" x14ac:dyDescent="0.25">
      <c r="A624" s="278" t="s">
        <v>3727</v>
      </c>
      <c r="B624" s="278" t="s">
        <v>3728</v>
      </c>
      <c r="C624" s="278" t="s">
        <v>435</v>
      </c>
      <c r="D624" s="283" t="s">
        <v>730</v>
      </c>
      <c r="E624" s="278" t="s">
        <v>5753</v>
      </c>
      <c r="F624" s="278" t="s">
        <v>489</v>
      </c>
    </row>
    <row r="625" spans="1:6" s="273" customFormat="1" x14ac:dyDescent="0.25">
      <c r="A625" s="278" t="s">
        <v>3729</v>
      </c>
      <c r="B625" s="278" t="s">
        <v>3730</v>
      </c>
      <c r="C625" s="278" t="s">
        <v>435</v>
      </c>
      <c r="D625" s="283" t="s">
        <v>730</v>
      </c>
      <c r="E625" s="278" t="s">
        <v>5753</v>
      </c>
      <c r="F625" s="278" t="s">
        <v>489</v>
      </c>
    </row>
    <row r="626" spans="1:6" s="273" customFormat="1" x14ac:dyDescent="0.25">
      <c r="A626" s="278" t="s">
        <v>3731</v>
      </c>
      <c r="B626" s="278" t="s">
        <v>3732</v>
      </c>
      <c r="C626" s="278" t="s">
        <v>435</v>
      </c>
      <c r="D626" s="283" t="s">
        <v>730</v>
      </c>
      <c r="E626" s="278" t="s">
        <v>5753</v>
      </c>
      <c r="F626" s="278" t="s">
        <v>489</v>
      </c>
    </row>
    <row r="627" spans="1:6" s="273" customFormat="1" x14ac:dyDescent="0.25">
      <c r="A627" s="278" t="s">
        <v>3733</v>
      </c>
      <c r="B627" s="278" t="s">
        <v>3734</v>
      </c>
      <c r="C627" s="278" t="s">
        <v>435</v>
      </c>
      <c r="D627" s="283" t="s">
        <v>730</v>
      </c>
      <c r="E627" s="278" t="s">
        <v>5753</v>
      </c>
      <c r="F627" s="278" t="s">
        <v>489</v>
      </c>
    </row>
    <row r="628" spans="1:6" s="273" customFormat="1" x14ac:dyDescent="0.25">
      <c r="A628" s="278" t="s">
        <v>3735</v>
      </c>
      <c r="B628" s="278" t="s">
        <v>3736</v>
      </c>
      <c r="C628" s="278" t="s">
        <v>435</v>
      </c>
      <c r="D628" s="283" t="s">
        <v>730</v>
      </c>
      <c r="E628" s="278" t="s">
        <v>5753</v>
      </c>
      <c r="F628" s="278" t="s">
        <v>489</v>
      </c>
    </row>
    <row r="629" spans="1:6" s="273" customFormat="1" x14ac:dyDescent="0.25">
      <c r="A629" s="278" t="s">
        <v>3737</v>
      </c>
      <c r="B629" s="278" t="s">
        <v>3738</v>
      </c>
      <c r="C629" s="278" t="s">
        <v>435</v>
      </c>
      <c r="D629" s="283" t="s">
        <v>730</v>
      </c>
      <c r="E629" s="278" t="s">
        <v>5753</v>
      </c>
      <c r="F629" s="278" t="s">
        <v>489</v>
      </c>
    </row>
    <row r="630" spans="1:6" s="273" customFormat="1" x14ac:dyDescent="0.25">
      <c r="A630" s="278" t="s">
        <v>3739</v>
      </c>
      <c r="B630" s="278" t="s">
        <v>3740</v>
      </c>
      <c r="C630" s="278" t="s">
        <v>435</v>
      </c>
      <c r="D630" s="283" t="s">
        <v>730</v>
      </c>
      <c r="E630" s="278" t="s">
        <v>5753</v>
      </c>
      <c r="F630" s="278" t="s">
        <v>489</v>
      </c>
    </row>
    <row r="631" spans="1:6" s="273" customFormat="1" x14ac:dyDescent="0.25">
      <c r="A631" s="278" t="s">
        <v>3741</v>
      </c>
      <c r="B631" s="278" t="s">
        <v>3742</v>
      </c>
      <c r="C631" s="278" t="s">
        <v>435</v>
      </c>
      <c r="D631" s="283" t="s">
        <v>730</v>
      </c>
      <c r="E631" s="278" t="s">
        <v>5753</v>
      </c>
      <c r="F631" s="278" t="s">
        <v>489</v>
      </c>
    </row>
    <row r="632" spans="1:6" s="273" customFormat="1" x14ac:dyDescent="0.25">
      <c r="A632" s="278" t="s">
        <v>3743</v>
      </c>
      <c r="B632" s="278" t="s">
        <v>3744</v>
      </c>
      <c r="C632" s="278" t="s">
        <v>435</v>
      </c>
      <c r="D632" s="283" t="s">
        <v>730</v>
      </c>
      <c r="E632" s="278" t="s">
        <v>5753</v>
      </c>
      <c r="F632" s="278" t="s">
        <v>489</v>
      </c>
    </row>
    <row r="633" spans="1:6" s="273" customFormat="1" x14ac:dyDescent="0.25">
      <c r="A633" s="278" t="s">
        <v>3745</v>
      </c>
      <c r="B633" s="278" t="s">
        <v>3746</v>
      </c>
      <c r="C633" s="278" t="s">
        <v>435</v>
      </c>
      <c r="D633" s="283" t="s">
        <v>730</v>
      </c>
      <c r="E633" s="278" t="s">
        <v>5753</v>
      </c>
      <c r="F633" s="278" t="s">
        <v>489</v>
      </c>
    </row>
    <row r="634" spans="1:6" s="273" customFormat="1" x14ac:dyDescent="0.25">
      <c r="A634" s="278" t="s">
        <v>3747</v>
      </c>
      <c r="B634" s="278" t="s">
        <v>3748</v>
      </c>
      <c r="C634" s="278" t="s">
        <v>435</v>
      </c>
      <c r="D634" s="283" t="s">
        <v>730</v>
      </c>
      <c r="E634" s="278" t="s">
        <v>5753</v>
      </c>
      <c r="F634" s="278" t="s">
        <v>489</v>
      </c>
    </row>
    <row r="635" spans="1:6" s="273" customFormat="1" x14ac:dyDescent="0.25">
      <c r="A635" s="278" t="s">
        <v>3749</v>
      </c>
      <c r="B635" s="278" t="s">
        <v>3750</v>
      </c>
      <c r="C635" s="278" t="s">
        <v>435</v>
      </c>
      <c r="D635" s="283" t="s">
        <v>730</v>
      </c>
      <c r="E635" s="278" t="s">
        <v>5753</v>
      </c>
      <c r="F635" s="278" t="s">
        <v>489</v>
      </c>
    </row>
    <row r="636" spans="1:6" s="273" customFormat="1" x14ac:dyDescent="0.25">
      <c r="A636" s="278" t="s">
        <v>3751</v>
      </c>
      <c r="B636" s="278" t="s">
        <v>3752</v>
      </c>
      <c r="C636" s="278" t="s">
        <v>435</v>
      </c>
      <c r="D636" s="283" t="s">
        <v>730</v>
      </c>
      <c r="E636" s="278" t="s">
        <v>5753</v>
      </c>
      <c r="F636" s="278" t="s">
        <v>489</v>
      </c>
    </row>
    <row r="637" spans="1:6" s="273" customFormat="1" x14ac:dyDescent="0.25">
      <c r="A637" s="278" t="s">
        <v>3753</v>
      </c>
      <c r="B637" s="278" t="s">
        <v>3754</v>
      </c>
      <c r="C637" s="278" t="s">
        <v>435</v>
      </c>
      <c r="D637" s="283" t="s">
        <v>730</v>
      </c>
      <c r="E637" s="278" t="s">
        <v>5749</v>
      </c>
      <c r="F637" s="278" t="s">
        <v>489</v>
      </c>
    </row>
    <row r="638" spans="1:6" s="273" customFormat="1" x14ac:dyDescent="0.25">
      <c r="A638" s="278" t="s">
        <v>3755</v>
      </c>
      <c r="B638" s="278" t="s">
        <v>3756</v>
      </c>
      <c r="C638" s="278" t="s">
        <v>435</v>
      </c>
      <c r="D638" s="283" t="s">
        <v>730</v>
      </c>
      <c r="E638" s="278" t="s">
        <v>5749</v>
      </c>
      <c r="F638" s="278" t="s">
        <v>489</v>
      </c>
    </row>
    <row r="639" spans="1:6" s="273" customFormat="1" x14ac:dyDescent="0.25">
      <c r="A639" s="278" t="s">
        <v>3757</v>
      </c>
      <c r="B639" s="278" t="s">
        <v>3758</v>
      </c>
      <c r="C639" s="278" t="s">
        <v>453</v>
      </c>
      <c r="D639" s="283" t="s">
        <v>730</v>
      </c>
      <c r="E639" s="278" t="s">
        <v>5751</v>
      </c>
      <c r="F639" s="278" t="s">
        <v>489</v>
      </c>
    </row>
    <row r="640" spans="1:6" s="273" customFormat="1" x14ac:dyDescent="0.25">
      <c r="A640" s="278" t="s">
        <v>3759</v>
      </c>
      <c r="B640" s="278" t="s">
        <v>3760</v>
      </c>
      <c r="C640" s="278" t="s">
        <v>453</v>
      </c>
      <c r="D640" s="283" t="s">
        <v>730</v>
      </c>
      <c r="E640" s="278" t="s">
        <v>5751</v>
      </c>
      <c r="F640" s="278" t="s">
        <v>489</v>
      </c>
    </row>
    <row r="641" spans="1:6" s="273" customFormat="1" x14ac:dyDescent="0.25">
      <c r="A641" s="278" t="s">
        <v>3761</v>
      </c>
      <c r="B641" s="278" t="s">
        <v>3762</v>
      </c>
      <c r="C641" s="278" t="s">
        <v>435</v>
      </c>
      <c r="D641" s="283" t="s">
        <v>730</v>
      </c>
      <c r="E641" s="278" t="s">
        <v>5751</v>
      </c>
      <c r="F641" s="278" t="s">
        <v>489</v>
      </c>
    </row>
    <row r="642" spans="1:6" s="273" customFormat="1" x14ac:dyDescent="0.25">
      <c r="A642" s="278" t="s">
        <v>3763</v>
      </c>
      <c r="B642" s="278" t="s">
        <v>3764</v>
      </c>
      <c r="C642" s="278" t="s">
        <v>453</v>
      </c>
      <c r="D642" s="283" t="s">
        <v>730</v>
      </c>
      <c r="E642" s="278" t="s">
        <v>5751</v>
      </c>
      <c r="F642" s="278" t="s">
        <v>489</v>
      </c>
    </row>
    <row r="643" spans="1:6" s="273" customFormat="1" x14ac:dyDescent="0.25">
      <c r="A643" s="278" t="s">
        <v>3765</v>
      </c>
      <c r="B643" s="278" t="s">
        <v>3766</v>
      </c>
      <c r="C643" s="278" t="s">
        <v>453</v>
      </c>
      <c r="D643" s="283" t="s">
        <v>730</v>
      </c>
      <c r="E643" s="278" t="s">
        <v>5751</v>
      </c>
      <c r="F643" s="278" t="s">
        <v>489</v>
      </c>
    </row>
    <row r="644" spans="1:6" s="273" customFormat="1" x14ac:dyDescent="0.25">
      <c r="A644" s="278" t="s">
        <v>3767</v>
      </c>
      <c r="B644" s="278" t="s">
        <v>3768</v>
      </c>
      <c r="C644" s="278" t="s">
        <v>453</v>
      </c>
      <c r="D644" s="283" t="s">
        <v>730</v>
      </c>
      <c r="E644" s="278" t="s">
        <v>5751</v>
      </c>
      <c r="F644" s="278" t="s">
        <v>489</v>
      </c>
    </row>
    <row r="645" spans="1:6" s="273" customFormat="1" x14ac:dyDescent="0.25">
      <c r="A645" s="278" t="s">
        <v>3769</v>
      </c>
      <c r="B645" s="278" t="s">
        <v>3770</v>
      </c>
      <c r="C645" s="278" t="s">
        <v>468</v>
      </c>
      <c r="D645" s="283" t="s">
        <v>730</v>
      </c>
      <c r="E645" s="278" t="s">
        <v>5750</v>
      </c>
      <c r="F645" s="278" t="s">
        <v>489</v>
      </c>
    </row>
    <row r="646" spans="1:6" s="273" customFormat="1" x14ac:dyDescent="0.25">
      <c r="A646" s="278" t="s">
        <v>3771</v>
      </c>
      <c r="B646" s="278" t="s">
        <v>3772</v>
      </c>
      <c r="C646" s="278" t="s">
        <v>470</v>
      </c>
      <c r="D646" s="283" t="s">
        <v>730</v>
      </c>
      <c r="E646" s="278" t="s">
        <v>5750</v>
      </c>
      <c r="F646" s="278" t="s">
        <v>489</v>
      </c>
    </row>
    <row r="647" spans="1:6" s="273" customFormat="1" x14ac:dyDescent="0.25">
      <c r="A647" s="278" t="s">
        <v>3773</v>
      </c>
      <c r="B647" s="278" t="s">
        <v>3774</v>
      </c>
      <c r="C647" s="278" t="s">
        <v>468</v>
      </c>
      <c r="D647" s="283" t="s">
        <v>730</v>
      </c>
      <c r="E647" s="278" t="s">
        <v>5750</v>
      </c>
      <c r="F647" s="278" t="s">
        <v>489</v>
      </c>
    </row>
    <row r="648" spans="1:6" s="273" customFormat="1" x14ac:dyDescent="0.25">
      <c r="A648" s="278" t="s">
        <v>3775</v>
      </c>
      <c r="B648" s="278" t="s">
        <v>3776</v>
      </c>
      <c r="C648" s="278" t="s">
        <v>466</v>
      </c>
      <c r="D648" s="283" t="s">
        <v>759</v>
      </c>
      <c r="E648" s="278" t="s">
        <v>5752</v>
      </c>
      <c r="F648" s="278" t="s">
        <v>489</v>
      </c>
    </row>
    <row r="649" spans="1:6" s="273" customFormat="1" x14ac:dyDescent="0.25">
      <c r="A649" s="278" t="s">
        <v>3777</v>
      </c>
      <c r="B649" s="278" t="s">
        <v>3778</v>
      </c>
      <c r="C649" s="278" t="s">
        <v>466</v>
      </c>
      <c r="D649" s="283" t="s">
        <v>759</v>
      </c>
      <c r="E649" s="278" t="s">
        <v>5752</v>
      </c>
      <c r="F649" s="278" t="s">
        <v>489</v>
      </c>
    </row>
    <row r="650" spans="1:6" s="273" customFormat="1" x14ac:dyDescent="0.25">
      <c r="A650" s="278" t="s">
        <v>3779</v>
      </c>
      <c r="B650" s="278" t="s">
        <v>3780</v>
      </c>
      <c r="C650" s="278" t="s">
        <v>447</v>
      </c>
      <c r="D650" s="283" t="s">
        <v>759</v>
      </c>
      <c r="E650" s="278" t="s">
        <v>5752</v>
      </c>
      <c r="F650" s="278" t="s">
        <v>489</v>
      </c>
    </row>
    <row r="651" spans="1:6" s="273" customFormat="1" x14ac:dyDescent="0.25">
      <c r="A651" s="278" t="s">
        <v>3781</v>
      </c>
      <c r="B651" s="278" t="s">
        <v>3782</v>
      </c>
      <c r="C651" s="278" t="s">
        <v>466</v>
      </c>
      <c r="D651" s="283" t="s">
        <v>759</v>
      </c>
      <c r="E651" s="278" t="s">
        <v>5752</v>
      </c>
      <c r="F651" s="278" t="s">
        <v>489</v>
      </c>
    </row>
    <row r="652" spans="1:6" s="273" customFormat="1" x14ac:dyDescent="0.25">
      <c r="A652" s="278" t="s">
        <v>3783</v>
      </c>
      <c r="B652" s="278" t="s">
        <v>3784</v>
      </c>
      <c r="C652" s="278" t="s">
        <v>453</v>
      </c>
      <c r="D652" s="283" t="s">
        <v>759</v>
      </c>
      <c r="E652" s="278" t="s">
        <v>5752</v>
      </c>
      <c r="F652" s="278" t="s">
        <v>489</v>
      </c>
    </row>
    <row r="653" spans="1:6" s="273" customFormat="1" x14ac:dyDescent="0.25">
      <c r="A653" s="278" t="s">
        <v>3785</v>
      </c>
      <c r="B653" s="278" t="s">
        <v>3786</v>
      </c>
      <c r="C653" s="278" t="s">
        <v>447</v>
      </c>
      <c r="D653" s="283" t="s">
        <v>759</v>
      </c>
      <c r="E653" s="278" t="s">
        <v>5752</v>
      </c>
      <c r="F653" s="278" t="s">
        <v>489</v>
      </c>
    </row>
    <row r="654" spans="1:6" s="273" customFormat="1" x14ac:dyDescent="0.25">
      <c r="A654" s="278" t="s">
        <v>3787</v>
      </c>
      <c r="B654" s="278" t="s">
        <v>3788</v>
      </c>
      <c r="C654" s="278" t="s">
        <v>447</v>
      </c>
      <c r="D654" s="283" t="s">
        <v>759</v>
      </c>
      <c r="E654" s="278" t="s">
        <v>5752</v>
      </c>
      <c r="F654" s="278" t="s">
        <v>489</v>
      </c>
    </row>
    <row r="655" spans="1:6" s="273" customFormat="1" x14ac:dyDescent="0.25">
      <c r="A655" s="278" t="s">
        <v>3789</v>
      </c>
      <c r="B655" s="278" t="s">
        <v>3790</v>
      </c>
      <c r="C655" s="278" t="s">
        <v>447</v>
      </c>
      <c r="D655" s="283" t="s">
        <v>759</v>
      </c>
      <c r="E655" s="278" t="s">
        <v>5752</v>
      </c>
      <c r="F655" s="278" t="s">
        <v>489</v>
      </c>
    </row>
    <row r="656" spans="1:6" s="273" customFormat="1" x14ac:dyDescent="0.25">
      <c r="A656" s="278" t="s">
        <v>3791</v>
      </c>
      <c r="B656" s="278" t="s">
        <v>3792</v>
      </c>
      <c r="C656" s="278" t="s">
        <v>447</v>
      </c>
      <c r="D656" s="283" t="s">
        <v>759</v>
      </c>
      <c r="E656" s="278" t="s">
        <v>5752</v>
      </c>
      <c r="F656" s="278" t="s">
        <v>489</v>
      </c>
    </row>
    <row r="657" spans="1:6" s="273" customFormat="1" x14ac:dyDescent="0.25">
      <c r="A657" s="278" t="s">
        <v>3793</v>
      </c>
      <c r="B657" s="278" t="s">
        <v>3794</v>
      </c>
      <c r="C657" s="278" t="s">
        <v>447</v>
      </c>
      <c r="D657" s="283" t="s">
        <v>759</v>
      </c>
      <c r="E657" s="278" t="s">
        <v>5752</v>
      </c>
      <c r="F657" s="278" t="s">
        <v>489</v>
      </c>
    </row>
    <row r="658" spans="1:6" s="273" customFormat="1" x14ac:dyDescent="0.25">
      <c r="A658" s="278" t="s">
        <v>3795</v>
      </c>
      <c r="B658" s="278" t="s">
        <v>3796</v>
      </c>
      <c r="C658" s="278" t="s">
        <v>466</v>
      </c>
      <c r="D658" s="283" t="s">
        <v>759</v>
      </c>
      <c r="E658" s="278" t="s">
        <v>5752</v>
      </c>
      <c r="F658" s="278" t="s">
        <v>489</v>
      </c>
    </row>
    <row r="659" spans="1:6" s="273" customFormat="1" x14ac:dyDescent="0.25">
      <c r="A659" s="278" t="s">
        <v>3797</v>
      </c>
      <c r="B659" s="278" t="s">
        <v>3798</v>
      </c>
      <c r="C659" s="278" t="s">
        <v>466</v>
      </c>
      <c r="D659" s="283" t="s">
        <v>759</v>
      </c>
      <c r="E659" s="278" t="s">
        <v>5752</v>
      </c>
      <c r="F659" s="278" t="s">
        <v>489</v>
      </c>
    </row>
    <row r="660" spans="1:6" s="273" customFormat="1" x14ac:dyDescent="0.25">
      <c r="A660" s="278" t="s">
        <v>3799</v>
      </c>
      <c r="B660" s="278" t="s">
        <v>3800</v>
      </c>
      <c r="C660" s="278" t="s">
        <v>447</v>
      </c>
      <c r="D660" s="283" t="s">
        <v>759</v>
      </c>
      <c r="E660" s="278" t="s">
        <v>5752</v>
      </c>
      <c r="F660" s="278" t="s">
        <v>489</v>
      </c>
    </row>
    <row r="661" spans="1:6" s="273" customFormat="1" x14ac:dyDescent="0.25">
      <c r="A661" s="278" t="s">
        <v>3801</v>
      </c>
      <c r="B661" s="278" t="s">
        <v>3802</v>
      </c>
      <c r="C661" s="278" t="s">
        <v>466</v>
      </c>
      <c r="D661" s="283" t="s">
        <v>759</v>
      </c>
      <c r="E661" s="278" t="s">
        <v>5752</v>
      </c>
      <c r="F661" s="278" t="s">
        <v>489</v>
      </c>
    </row>
    <row r="662" spans="1:6" s="273" customFormat="1" x14ac:dyDescent="0.25">
      <c r="A662" s="278" t="s">
        <v>3803</v>
      </c>
      <c r="B662" s="278" t="s">
        <v>3804</v>
      </c>
      <c r="C662" s="278" t="s">
        <v>466</v>
      </c>
      <c r="D662" s="283" t="s">
        <v>759</v>
      </c>
      <c r="E662" s="278" t="s">
        <v>5752</v>
      </c>
      <c r="F662" s="278" t="s">
        <v>489</v>
      </c>
    </row>
    <row r="663" spans="1:6" s="273" customFormat="1" x14ac:dyDescent="0.25">
      <c r="A663" s="278" t="s">
        <v>3805</v>
      </c>
      <c r="B663" s="278" t="s">
        <v>3806</v>
      </c>
      <c r="C663" s="278" t="s">
        <v>466</v>
      </c>
      <c r="D663" s="283" t="s">
        <v>759</v>
      </c>
      <c r="E663" s="278" t="s">
        <v>5752</v>
      </c>
      <c r="F663" s="278" t="s">
        <v>489</v>
      </c>
    </row>
    <row r="664" spans="1:6" s="273" customFormat="1" x14ac:dyDescent="0.25">
      <c r="A664" s="278" t="s">
        <v>3807</v>
      </c>
      <c r="B664" s="278" t="s">
        <v>3808</v>
      </c>
      <c r="C664" s="278" t="s">
        <v>466</v>
      </c>
      <c r="D664" s="283" t="s">
        <v>759</v>
      </c>
      <c r="E664" s="278" t="s">
        <v>5752</v>
      </c>
      <c r="F664" s="278" t="s">
        <v>489</v>
      </c>
    </row>
    <row r="665" spans="1:6" s="273" customFormat="1" x14ac:dyDescent="0.25">
      <c r="A665" s="278" t="s">
        <v>3809</v>
      </c>
      <c r="B665" s="278" t="s">
        <v>3810</v>
      </c>
      <c r="C665" s="278" t="s">
        <v>447</v>
      </c>
      <c r="D665" s="283" t="s">
        <v>759</v>
      </c>
      <c r="E665" s="278" t="s">
        <v>5752</v>
      </c>
      <c r="F665" s="278" t="s">
        <v>489</v>
      </c>
    </row>
    <row r="666" spans="1:6" s="273" customFormat="1" x14ac:dyDescent="0.25">
      <c r="A666" s="278" t="s">
        <v>3811</v>
      </c>
      <c r="B666" s="278" t="s">
        <v>3812</v>
      </c>
      <c r="C666" s="278" t="s">
        <v>447</v>
      </c>
      <c r="D666" s="283" t="s">
        <v>759</v>
      </c>
      <c r="E666" s="278" t="s">
        <v>5752</v>
      </c>
      <c r="F666" s="278" t="s">
        <v>489</v>
      </c>
    </row>
    <row r="667" spans="1:6" s="273" customFormat="1" x14ac:dyDescent="0.25">
      <c r="A667" s="278" t="s">
        <v>3813</v>
      </c>
      <c r="B667" s="278" t="s">
        <v>3814</v>
      </c>
      <c r="C667" s="278" t="s">
        <v>447</v>
      </c>
      <c r="D667" s="283" t="s">
        <v>759</v>
      </c>
      <c r="E667" s="278" t="s">
        <v>5752</v>
      </c>
      <c r="F667" s="278" t="s">
        <v>489</v>
      </c>
    </row>
    <row r="668" spans="1:6" s="273" customFormat="1" x14ac:dyDescent="0.25">
      <c r="A668" s="278" t="s">
        <v>3815</v>
      </c>
      <c r="B668" s="278" t="s">
        <v>3816</v>
      </c>
      <c r="C668" s="278" t="s">
        <v>466</v>
      </c>
      <c r="D668" s="283" t="s">
        <v>759</v>
      </c>
      <c r="E668" s="278" t="s">
        <v>5752</v>
      </c>
      <c r="F668" s="278" t="s">
        <v>489</v>
      </c>
    </row>
    <row r="669" spans="1:6" s="273" customFormat="1" x14ac:dyDescent="0.25">
      <c r="A669" s="278" t="s">
        <v>3817</v>
      </c>
      <c r="B669" s="278" t="s">
        <v>3818</v>
      </c>
      <c r="C669" s="278" t="s">
        <v>466</v>
      </c>
      <c r="D669" s="283" t="s">
        <v>759</v>
      </c>
      <c r="E669" s="278" t="s">
        <v>5752</v>
      </c>
      <c r="F669" s="278" t="s">
        <v>489</v>
      </c>
    </row>
    <row r="670" spans="1:6" s="273" customFormat="1" x14ac:dyDescent="0.25">
      <c r="A670" s="278" t="s">
        <v>3819</v>
      </c>
      <c r="B670" s="278" t="s">
        <v>3820</v>
      </c>
      <c r="C670" s="278" t="s">
        <v>447</v>
      </c>
      <c r="D670" s="283" t="s">
        <v>759</v>
      </c>
      <c r="E670" s="278" t="s">
        <v>5752</v>
      </c>
      <c r="F670" s="278" t="s">
        <v>489</v>
      </c>
    </row>
    <row r="671" spans="1:6" s="273" customFormat="1" x14ac:dyDescent="0.25">
      <c r="A671" s="278" t="s">
        <v>3821</v>
      </c>
      <c r="B671" s="278" t="s">
        <v>3822</v>
      </c>
      <c r="C671" s="278" t="s">
        <v>466</v>
      </c>
      <c r="D671" s="283" t="s">
        <v>759</v>
      </c>
      <c r="E671" s="278" t="s">
        <v>5752</v>
      </c>
      <c r="F671" s="278" t="s">
        <v>489</v>
      </c>
    </row>
    <row r="672" spans="1:6" s="273" customFormat="1" x14ac:dyDescent="0.25">
      <c r="A672" s="278" t="s">
        <v>3823</v>
      </c>
      <c r="B672" s="278" t="s">
        <v>3824</v>
      </c>
      <c r="C672" s="278" t="s">
        <v>447</v>
      </c>
      <c r="D672" s="283" t="s">
        <v>759</v>
      </c>
      <c r="E672" s="278" t="s">
        <v>5752</v>
      </c>
      <c r="F672" s="278" t="s">
        <v>489</v>
      </c>
    </row>
    <row r="673" spans="1:6" s="273" customFormat="1" x14ac:dyDescent="0.25">
      <c r="A673" s="278" t="s">
        <v>3825</v>
      </c>
      <c r="B673" s="278" t="s">
        <v>3826</v>
      </c>
      <c r="C673" s="278" t="s">
        <v>466</v>
      </c>
      <c r="D673" s="283" t="s">
        <v>759</v>
      </c>
      <c r="E673" s="278" t="s">
        <v>5752</v>
      </c>
      <c r="F673" s="278" t="s">
        <v>489</v>
      </c>
    </row>
    <row r="674" spans="1:6" s="273" customFormat="1" x14ac:dyDescent="0.25">
      <c r="A674" s="278" t="s">
        <v>3827</v>
      </c>
      <c r="B674" s="278" t="s">
        <v>3828</v>
      </c>
      <c r="C674" s="278" t="s">
        <v>466</v>
      </c>
      <c r="D674" s="283" t="s">
        <v>759</v>
      </c>
      <c r="E674" s="278" t="s">
        <v>5752</v>
      </c>
      <c r="F674" s="278" t="s">
        <v>489</v>
      </c>
    </row>
    <row r="675" spans="1:6" s="273" customFormat="1" x14ac:dyDescent="0.25">
      <c r="A675" s="278" t="s">
        <v>3829</v>
      </c>
      <c r="B675" s="278" t="s">
        <v>3830</v>
      </c>
      <c r="C675" s="278" t="s">
        <v>466</v>
      </c>
      <c r="D675" s="283" t="s">
        <v>759</v>
      </c>
      <c r="E675" s="278" t="s">
        <v>5752</v>
      </c>
      <c r="F675" s="278" t="s">
        <v>489</v>
      </c>
    </row>
    <row r="676" spans="1:6" s="273" customFormat="1" x14ac:dyDescent="0.25">
      <c r="A676" s="278" t="s">
        <v>3831</v>
      </c>
      <c r="B676" s="278" t="s">
        <v>3832</v>
      </c>
      <c r="C676" s="278" t="s">
        <v>466</v>
      </c>
      <c r="D676" s="283" t="s">
        <v>759</v>
      </c>
      <c r="E676" s="278" t="s">
        <v>5752</v>
      </c>
      <c r="F676" s="278" t="s">
        <v>489</v>
      </c>
    </row>
    <row r="677" spans="1:6" s="273" customFormat="1" x14ac:dyDescent="0.25">
      <c r="A677" s="278" t="s">
        <v>3833</v>
      </c>
      <c r="B677" s="278" t="s">
        <v>3834</v>
      </c>
      <c r="C677" s="278" t="s">
        <v>466</v>
      </c>
      <c r="D677" s="283" t="s">
        <v>759</v>
      </c>
      <c r="E677" s="278" t="s">
        <v>5752</v>
      </c>
      <c r="F677" s="278" t="s">
        <v>489</v>
      </c>
    </row>
    <row r="678" spans="1:6" s="273" customFormat="1" x14ac:dyDescent="0.25">
      <c r="A678" s="278" t="s">
        <v>3835</v>
      </c>
      <c r="B678" s="278" t="s">
        <v>3836</v>
      </c>
      <c r="C678" s="278" t="s">
        <v>466</v>
      </c>
      <c r="D678" s="283" t="s">
        <v>759</v>
      </c>
      <c r="E678" s="278" t="s">
        <v>5752</v>
      </c>
      <c r="F678" s="278" t="s">
        <v>489</v>
      </c>
    </row>
    <row r="679" spans="1:6" s="273" customFormat="1" x14ac:dyDescent="0.25">
      <c r="A679" s="278" t="s">
        <v>3837</v>
      </c>
      <c r="B679" s="278" t="s">
        <v>3838</v>
      </c>
      <c r="C679" s="278" t="s">
        <v>447</v>
      </c>
      <c r="D679" s="283" t="s">
        <v>759</v>
      </c>
      <c r="E679" s="278" t="s">
        <v>5752</v>
      </c>
      <c r="F679" s="278" t="s">
        <v>489</v>
      </c>
    </row>
    <row r="680" spans="1:6" s="273" customFormat="1" x14ac:dyDescent="0.25">
      <c r="A680" s="278" t="s">
        <v>3839</v>
      </c>
      <c r="B680" s="278" t="s">
        <v>3840</v>
      </c>
      <c r="C680" s="278" t="s">
        <v>447</v>
      </c>
      <c r="D680" s="283" t="s">
        <v>759</v>
      </c>
      <c r="E680" s="278" t="s">
        <v>5752</v>
      </c>
      <c r="F680" s="278" t="s">
        <v>489</v>
      </c>
    </row>
    <row r="681" spans="1:6" s="273" customFormat="1" x14ac:dyDescent="0.25">
      <c r="A681" s="278" t="s">
        <v>3841</v>
      </c>
      <c r="B681" s="278" t="s">
        <v>3842</v>
      </c>
      <c r="C681" s="278" t="s">
        <v>466</v>
      </c>
      <c r="D681" s="283" t="s">
        <v>759</v>
      </c>
      <c r="E681" s="278" t="s">
        <v>5752</v>
      </c>
      <c r="F681" s="278" t="s">
        <v>489</v>
      </c>
    </row>
    <row r="682" spans="1:6" s="273" customFormat="1" x14ac:dyDescent="0.25">
      <c r="A682" s="278" t="s">
        <v>3843</v>
      </c>
      <c r="B682" s="278" t="s">
        <v>3844</v>
      </c>
      <c r="C682" s="278" t="s">
        <v>447</v>
      </c>
      <c r="D682" s="283" t="s">
        <v>759</v>
      </c>
      <c r="E682" s="278" t="s">
        <v>5752</v>
      </c>
      <c r="F682" s="278" t="s">
        <v>489</v>
      </c>
    </row>
    <row r="683" spans="1:6" s="273" customFormat="1" x14ac:dyDescent="0.25">
      <c r="A683" s="278" t="s">
        <v>3845</v>
      </c>
      <c r="B683" s="278" t="s">
        <v>3846</v>
      </c>
      <c r="C683" s="278" t="s">
        <v>447</v>
      </c>
      <c r="D683" s="283" t="s">
        <v>759</v>
      </c>
      <c r="E683" s="278" t="s">
        <v>5752</v>
      </c>
      <c r="F683" s="278" t="s">
        <v>489</v>
      </c>
    </row>
    <row r="684" spans="1:6" s="273" customFormat="1" x14ac:dyDescent="0.25">
      <c r="A684" s="278" t="s">
        <v>3847</v>
      </c>
      <c r="B684" s="278" t="s">
        <v>3848</v>
      </c>
      <c r="C684" s="278" t="s">
        <v>466</v>
      </c>
      <c r="D684" s="283" t="s">
        <v>759</v>
      </c>
      <c r="E684" s="278" t="s">
        <v>5752</v>
      </c>
      <c r="F684" s="278" t="s">
        <v>489</v>
      </c>
    </row>
    <row r="685" spans="1:6" s="273" customFormat="1" x14ac:dyDescent="0.25">
      <c r="A685" s="278" t="s">
        <v>3849</v>
      </c>
      <c r="B685" s="278" t="s">
        <v>3850</v>
      </c>
      <c r="C685" s="278" t="s">
        <v>466</v>
      </c>
      <c r="D685" s="283" t="s">
        <v>759</v>
      </c>
      <c r="E685" s="278" t="s">
        <v>5752</v>
      </c>
      <c r="F685" s="278" t="s">
        <v>489</v>
      </c>
    </row>
    <row r="686" spans="1:6" s="273" customFormat="1" x14ac:dyDescent="0.25">
      <c r="A686" s="278" t="s">
        <v>3851</v>
      </c>
      <c r="B686" s="278" t="s">
        <v>3852</v>
      </c>
      <c r="C686" s="278" t="s">
        <v>466</v>
      </c>
      <c r="D686" s="283" t="s">
        <v>759</v>
      </c>
      <c r="E686" s="278" t="s">
        <v>5752</v>
      </c>
      <c r="F686" s="278" t="s">
        <v>489</v>
      </c>
    </row>
    <row r="687" spans="1:6" s="273" customFormat="1" x14ac:dyDescent="0.25">
      <c r="A687" s="278" t="s">
        <v>3853</v>
      </c>
      <c r="B687" s="278" t="s">
        <v>3854</v>
      </c>
      <c r="C687" s="278" t="s">
        <v>466</v>
      </c>
      <c r="D687" s="283" t="s">
        <v>759</v>
      </c>
      <c r="E687" s="278" t="s">
        <v>5752</v>
      </c>
      <c r="F687" s="278" t="s">
        <v>489</v>
      </c>
    </row>
    <row r="688" spans="1:6" s="273" customFormat="1" x14ac:dyDescent="0.25">
      <c r="A688" s="278" t="s">
        <v>3855</v>
      </c>
      <c r="B688" s="278" t="s">
        <v>3856</v>
      </c>
      <c r="C688" s="278" t="s">
        <v>466</v>
      </c>
      <c r="D688" s="283" t="s">
        <v>759</v>
      </c>
      <c r="E688" s="278" t="s">
        <v>5752</v>
      </c>
      <c r="F688" s="278" t="s">
        <v>489</v>
      </c>
    </row>
    <row r="689" spans="1:6" s="273" customFormat="1" x14ac:dyDescent="0.25">
      <c r="A689" s="278" t="s">
        <v>3857</v>
      </c>
      <c r="B689" s="278" t="s">
        <v>3858</v>
      </c>
      <c r="C689" s="278" t="s">
        <v>447</v>
      </c>
      <c r="D689" s="283" t="s">
        <v>759</v>
      </c>
      <c r="E689" s="278" t="s">
        <v>5752</v>
      </c>
      <c r="F689" s="278" t="s">
        <v>489</v>
      </c>
    </row>
    <row r="690" spans="1:6" s="273" customFormat="1" x14ac:dyDescent="0.25">
      <c r="A690" s="278" t="s">
        <v>3859</v>
      </c>
      <c r="B690" s="278" t="s">
        <v>3860</v>
      </c>
      <c r="C690" s="278" t="s">
        <v>466</v>
      </c>
      <c r="D690" s="283" t="s">
        <v>759</v>
      </c>
      <c r="E690" s="278" t="s">
        <v>5750</v>
      </c>
      <c r="F690" s="278" t="s">
        <v>489</v>
      </c>
    </row>
    <row r="691" spans="1:6" s="273" customFormat="1" x14ac:dyDescent="0.25">
      <c r="A691" s="278" t="s">
        <v>3861</v>
      </c>
      <c r="B691" s="278" t="s">
        <v>3862</v>
      </c>
      <c r="C691" s="278" t="s">
        <v>445</v>
      </c>
      <c r="D691" s="283" t="s">
        <v>759</v>
      </c>
      <c r="E691" s="278" t="s">
        <v>5750</v>
      </c>
      <c r="F691" s="278" t="s">
        <v>489</v>
      </c>
    </row>
    <row r="692" spans="1:6" s="273" customFormat="1" x14ac:dyDescent="0.25">
      <c r="A692" s="278" t="s">
        <v>3863</v>
      </c>
      <c r="B692" s="278" t="s">
        <v>3864</v>
      </c>
      <c r="C692" s="278" t="s">
        <v>445</v>
      </c>
      <c r="D692" s="283" t="s">
        <v>759</v>
      </c>
      <c r="E692" s="278" t="s">
        <v>5750</v>
      </c>
      <c r="F692" s="278" t="s">
        <v>489</v>
      </c>
    </row>
    <row r="693" spans="1:6" s="273" customFormat="1" x14ac:dyDescent="0.25">
      <c r="A693" s="278" t="s">
        <v>3865</v>
      </c>
      <c r="B693" s="278" t="s">
        <v>3866</v>
      </c>
      <c r="C693" s="278" t="s">
        <v>445</v>
      </c>
      <c r="D693" s="283" t="s">
        <v>759</v>
      </c>
      <c r="E693" s="278" t="s">
        <v>5750</v>
      </c>
      <c r="F693" s="278" t="s">
        <v>489</v>
      </c>
    </row>
    <row r="694" spans="1:6" s="273" customFormat="1" x14ac:dyDescent="0.25">
      <c r="A694" s="278" t="s">
        <v>3867</v>
      </c>
      <c r="B694" s="278" t="s">
        <v>3868</v>
      </c>
      <c r="C694" s="278" t="s">
        <v>445</v>
      </c>
      <c r="D694" s="283" t="s">
        <v>759</v>
      </c>
      <c r="E694" s="278" t="s">
        <v>5750</v>
      </c>
      <c r="F694" s="278" t="s">
        <v>489</v>
      </c>
    </row>
    <row r="695" spans="1:6" s="273" customFormat="1" x14ac:dyDescent="0.25">
      <c r="A695" s="278" t="s">
        <v>3869</v>
      </c>
      <c r="B695" s="278" t="s">
        <v>3870</v>
      </c>
      <c r="C695" s="278" t="s">
        <v>447</v>
      </c>
      <c r="D695" s="283" t="s">
        <v>765</v>
      </c>
      <c r="E695" s="278" t="s">
        <v>5750</v>
      </c>
      <c r="F695" s="278" t="s">
        <v>489</v>
      </c>
    </row>
    <row r="696" spans="1:6" s="273" customFormat="1" x14ac:dyDescent="0.25">
      <c r="A696" s="278" t="s">
        <v>3871</v>
      </c>
      <c r="B696" s="278" t="s">
        <v>3872</v>
      </c>
      <c r="C696" s="278" t="s">
        <v>447</v>
      </c>
      <c r="D696" s="283" t="s">
        <v>765</v>
      </c>
      <c r="E696" s="278" t="s">
        <v>5750</v>
      </c>
      <c r="F696" s="278" t="s">
        <v>489</v>
      </c>
    </row>
    <row r="697" spans="1:6" s="273" customFormat="1" x14ac:dyDescent="0.25">
      <c r="A697" s="278" t="s">
        <v>3873</v>
      </c>
      <c r="B697" s="278" t="s">
        <v>3874</v>
      </c>
      <c r="C697" s="278" t="s">
        <v>447</v>
      </c>
      <c r="D697" s="283" t="s">
        <v>742</v>
      </c>
      <c r="E697" s="278" t="s">
        <v>5753</v>
      </c>
      <c r="F697" s="278" t="s">
        <v>489</v>
      </c>
    </row>
    <row r="698" spans="1:6" s="273" customFormat="1" x14ac:dyDescent="0.25">
      <c r="A698" s="278" t="s">
        <v>3875</v>
      </c>
      <c r="B698" s="278" t="s">
        <v>3876</v>
      </c>
      <c r="C698" s="278" t="s">
        <v>435</v>
      </c>
      <c r="D698" s="283" t="s">
        <v>742</v>
      </c>
      <c r="E698" s="278" t="s">
        <v>5749</v>
      </c>
      <c r="F698" s="278" t="s">
        <v>489</v>
      </c>
    </row>
    <row r="699" spans="1:6" s="273" customFormat="1" x14ac:dyDescent="0.25">
      <c r="A699" s="278" t="s">
        <v>3877</v>
      </c>
      <c r="B699" s="278" t="s">
        <v>3878</v>
      </c>
      <c r="C699" s="278" t="s">
        <v>435</v>
      </c>
      <c r="D699" s="283" t="s">
        <v>742</v>
      </c>
      <c r="E699" s="278" t="s">
        <v>5749</v>
      </c>
      <c r="F699" s="278" t="s">
        <v>489</v>
      </c>
    </row>
    <row r="700" spans="1:6" s="273" customFormat="1" x14ac:dyDescent="0.25">
      <c r="A700" s="278" t="s">
        <v>3879</v>
      </c>
      <c r="B700" s="278" t="s">
        <v>3880</v>
      </c>
      <c r="C700" s="278" t="s">
        <v>435</v>
      </c>
      <c r="D700" s="283" t="s">
        <v>742</v>
      </c>
      <c r="E700" s="278" t="s">
        <v>5749</v>
      </c>
      <c r="F700" s="278" t="s">
        <v>489</v>
      </c>
    </row>
    <row r="701" spans="1:6" s="273" customFormat="1" x14ac:dyDescent="0.25">
      <c r="A701" s="278" t="s">
        <v>3881</v>
      </c>
      <c r="B701" s="278" t="s">
        <v>3882</v>
      </c>
      <c r="C701" s="278" t="s">
        <v>435</v>
      </c>
      <c r="D701" s="283" t="s">
        <v>742</v>
      </c>
      <c r="E701" s="278" t="s">
        <v>5749</v>
      </c>
      <c r="F701" s="278" t="s">
        <v>489</v>
      </c>
    </row>
    <row r="702" spans="1:6" s="273" customFormat="1" x14ac:dyDescent="0.25">
      <c r="A702" s="278" t="s">
        <v>3883</v>
      </c>
      <c r="B702" s="278" t="s">
        <v>3884</v>
      </c>
      <c r="C702" s="278" t="s">
        <v>435</v>
      </c>
      <c r="D702" s="283" t="s">
        <v>742</v>
      </c>
      <c r="E702" s="278" t="s">
        <v>5749</v>
      </c>
      <c r="F702" s="278" t="s">
        <v>489</v>
      </c>
    </row>
    <row r="703" spans="1:6" s="273" customFormat="1" x14ac:dyDescent="0.25">
      <c r="A703" s="278" t="s">
        <v>3885</v>
      </c>
      <c r="B703" s="278" t="s">
        <v>3886</v>
      </c>
      <c r="C703" s="278" t="s">
        <v>435</v>
      </c>
      <c r="D703" s="283" t="s">
        <v>742</v>
      </c>
      <c r="E703" s="278" t="s">
        <v>5749</v>
      </c>
      <c r="F703" s="278" t="s">
        <v>489</v>
      </c>
    </row>
    <row r="704" spans="1:6" s="273" customFormat="1" x14ac:dyDescent="0.25">
      <c r="A704" s="278" t="s">
        <v>3887</v>
      </c>
      <c r="B704" s="278" t="s">
        <v>3888</v>
      </c>
      <c r="C704" s="278" t="s">
        <v>435</v>
      </c>
      <c r="D704" s="283" t="s">
        <v>742</v>
      </c>
      <c r="E704" s="278" t="s">
        <v>5749</v>
      </c>
      <c r="F704" s="278" t="s">
        <v>489</v>
      </c>
    </row>
    <row r="705" spans="1:6" s="273" customFormat="1" x14ac:dyDescent="0.25">
      <c r="A705" s="278" t="s">
        <v>3889</v>
      </c>
      <c r="B705" s="278" t="s">
        <v>3890</v>
      </c>
      <c r="C705" s="278" t="s">
        <v>435</v>
      </c>
      <c r="D705" s="283" t="s">
        <v>742</v>
      </c>
      <c r="E705" s="278" t="s">
        <v>5749</v>
      </c>
      <c r="F705" s="278" t="s">
        <v>489</v>
      </c>
    </row>
    <row r="706" spans="1:6" s="273" customFormat="1" x14ac:dyDescent="0.25">
      <c r="A706" s="278" t="s">
        <v>3891</v>
      </c>
      <c r="B706" s="278" t="s">
        <v>3892</v>
      </c>
      <c r="C706" s="278" t="s">
        <v>435</v>
      </c>
      <c r="D706" s="283" t="s">
        <v>742</v>
      </c>
      <c r="E706" s="278" t="s">
        <v>5749</v>
      </c>
      <c r="F706" s="278" t="s">
        <v>489</v>
      </c>
    </row>
    <row r="707" spans="1:6" s="273" customFormat="1" x14ac:dyDescent="0.25">
      <c r="A707" s="278" t="s">
        <v>3893</v>
      </c>
      <c r="B707" s="278" t="s">
        <v>3894</v>
      </c>
      <c r="C707" s="278" t="s">
        <v>435</v>
      </c>
      <c r="D707" s="283" t="s">
        <v>742</v>
      </c>
      <c r="E707" s="278" t="s">
        <v>5749</v>
      </c>
      <c r="F707" s="278" t="s">
        <v>489</v>
      </c>
    </row>
    <row r="708" spans="1:6" s="273" customFormat="1" x14ac:dyDescent="0.25">
      <c r="A708" s="278" t="s">
        <v>3895</v>
      </c>
      <c r="B708" s="278" t="s">
        <v>3896</v>
      </c>
      <c r="C708" s="278" t="s">
        <v>435</v>
      </c>
      <c r="D708" s="283" t="s">
        <v>742</v>
      </c>
      <c r="E708" s="278" t="s">
        <v>5749</v>
      </c>
      <c r="F708" s="278" t="s">
        <v>489</v>
      </c>
    </row>
    <row r="709" spans="1:6" s="273" customFormat="1" x14ac:dyDescent="0.25">
      <c r="A709" s="278" t="s">
        <v>3897</v>
      </c>
      <c r="B709" s="278" t="s">
        <v>3898</v>
      </c>
      <c r="C709" s="278" t="s">
        <v>435</v>
      </c>
      <c r="D709" s="283" t="s">
        <v>742</v>
      </c>
      <c r="E709" s="278" t="s">
        <v>5749</v>
      </c>
      <c r="F709" s="278" t="s">
        <v>489</v>
      </c>
    </row>
    <row r="710" spans="1:6" x14ac:dyDescent="0.25">
      <c r="A710" s="278" t="s">
        <v>3897</v>
      </c>
      <c r="B710" s="278">
        <v>871794574</v>
      </c>
      <c r="C710" s="278" t="s">
        <v>435</v>
      </c>
      <c r="D710" s="283" t="s">
        <v>742</v>
      </c>
      <c r="E710" s="278" t="s">
        <v>5749</v>
      </c>
      <c r="F710" s="278" t="s">
        <v>489</v>
      </c>
    </row>
    <row r="711" spans="1:6" x14ac:dyDescent="0.25">
      <c r="A711" s="278" t="s">
        <v>3899</v>
      </c>
      <c r="B711" s="278" t="s">
        <v>3900</v>
      </c>
      <c r="C711" s="278" t="s">
        <v>435</v>
      </c>
      <c r="D711" s="283" t="s">
        <v>742</v>
      </c>
      <c r="E711" s="278" t="s">
        <v>5749</v>
      </c>
      <c r="F711" s="278" t="s">
        <v>489</v>
      </c>
    </row>
    <row r="712" spans="1:6" x14ac:dyDescent="0.25">
      <c r="A712" s="278" t="s">
        <v>3901</v>
      </c>
      <c r="B712" s="278" t="s">
        <v>3902</v>
      </c>
      <c r="C712" s="278" t="s">
        <v>435</v>
      </c>
      <c r="D712" s="283" t="s">
        <v>742</v>
      </c>
      <c r="E712" s="278" t="s">
        <v>5750</v>
      </c>
      <c r="F712" s="278" t="s">
        <v>489</v>
      </c>
    </row>
    <row r="713" spans="1:6" x14ac:dyDescent="0.25">
      <c r="A713" s="278" t="s">
        <v>3903</v>
      </c>
      <c r="B713" s="278" t="s">
        <v>3904</v>
      </c>
      <c r="C713" s="278" t="s">
        <v>435</v>
      </c>
      <c r="D713" s="283" t="s">
        <v>742</v>
      </c>
      <c r="E713" s="278" t="s">
        <v>5750</v>
      </c>
      <c r="F713" s="278" t="s">
        <v>489</v>
      </c>
    </row>
    <row r="714" spans="1:6" x14ac:dyDescent="0.25">
      <c r="A714" s="278" t="s">
        <v>3905</v>
      </c>
      <c r="B714" s="278" t="s">
        <v>758</v>
      </c>
      <c r="C714" s="278" t="s">
        <v>470</v>
      </c>
      <c r="D714" s="283" t="s">
        <v>742</v>
      </c>
      <c r="E714" s="278" t="s">
        <v>5750</v>
      </c>
      <c r="F714" s="278" t="s">
        <v>489</v>
      </c>
    </row>
    <row r="715" spans="1:6" x14ac:dyDescent="0.25">
      <c r="A715" s="278" t="s">
        <v>3906</v>
      </c>
      <c r="B715" s="278" t="s">
        <v>3907</v>
      </c>
      <c r="C715" s="278" t="s">
        <v>468</v>
      </c>
      <c r="D715" s="283" t="s">
        <v>742</v>
      </c>
      <c r="E715" s="278" t="s">
        <v>5750</v>
      </c>
      <c r="F715" s="278" t="s">
        <v>489</v>
      </c>
    </row>
    <row r="716" spans="1:6" x14ac:dyDescent="0.25">
      <c r="A716" s="278" t="s">
        <v>3908</v>
      </c>
      <c r="B716" s="278" t="s">
        <v>3909</v>
      </c>
      <c r="C716" s="278" t="s">
        <v>458</v>
      </c>
      <c r="D716" s="283" t="s">
        <v>742</v>
      </c>
      <c r="E716" s="278" t="s">
        <v>5750</v>
      </c>
      <c r="F716" s="278" t="s">
        <v>489</v>
      </c>
    </row>
    <row r="717" spans="1:6" x14ac:dyDescent="0.25">
      <c r="A717" s="278" t="s">
        <v>3910</v>
      </c>
      <c r="B717" s="278" t="s">
        <v>3911</v>
      </c>
      <c r="C717" s="278" t="s">
        <v>435</v>
      </c>
      <c r="D717" s="283" t="s">
        <v>742</v>
      </c>
      <c r="E717" s="278" t="s">
        <v>5750</v>
      </c>
      <c r="F717" s="278" t="s">
        <v>489</v>
      </c>
    </row>
    <row r="718" spans="1:6" x14ac:dyDescent="0.25">
      <c r="A718" s="278" t="s">
        <v>3912</v>
      </c>
      <c r="B718" s="278" t="s">
        <v>3913</v>
      </c>
      <c r="C718" s="278" t="s">
        <v>435</v>
      </c>
      <c r="D718" s="283" t="s">
        <v>742</v>
      </c>
      <c r="E718" s="278" t="s">
        <v>5750</v>
      </c>
      <c r="F718" s="278" t="s">
        <v>489</v>
      </c>
    </row>
    <row r="719" spans="1:6" x14ac:dyDescent="0.25">
      <c r="A719" s="278" t="s">
        <v>3914</v>
      </c>
      <c r="B719" s="278" t="s">
        <v>3915</v>
      </c>
      <c r="C719" s="278" t="s">
        <v>453</v>
      </c>
      <c r="D719" s="283" t="s">
        <v>742</v>
      </c>
      <c r="E719" s="278" t="s">
        <v>5750</v>
      </c>
      <c r="F719" s="278" t="s">
        <v>489</v>
      </c>
    </row>
    <row r="720" spans="1:6" x14ac:dyDescent="0.25">
      <c r="A720" s="278" t="s">
        <v>3916</v>
      </c>
      <c r="B720" s="278" t="s">
        <v>3917</v>
      </c>
      <c r="C720" s="278" t="s">
        <v>453</v>
      </c>
      <c r="D720" s="283" t="s">
        <v>742</v>
      </c>
      <c r="E720" s="278" t="s">
        <v>5750</v>
      </c>
      <c r="F720" s="278" t="s">
        <v>489</v>
      </c>
    </row>
    <row r="721" spans="1:6" x14ac:dyDescent="0.25">
      <c r="A721" s="278" t="s">
        <v>3918</v>
      </c>
      <c r="B721" s="278" t="s">
        <v>3919</v>
      </c>
      <c r="C721" s="278" t="s">
        <v>447</v>
      </c>
      <c r="D721" s="283" t="s">
        <v>742</v>
      </c>
      <c r="E721" s="278" t="s">
        <v>5750</v>
      </c>
      <c r="F721" s="278" t="s">
        <v>489</v>
      </c>
    </row>
    <row r="722" spans="1:6" x14ac:dyDescent="0.25">
      <c r="A722" s="278" t="s">
        <v>3920</v>
      </c>
      <c r="B722" s="278" t="s">
        <v>3921</v>
      </c>
      <c r="C722" s="278" t="s">
        <v>435</v>
      </c>
      <c r="D722" s="283" t="s">
        <v>742</v>
      </c>
      <c r="E722" s="278" t="s">
        <v>5750</v>
      </c>
      <c r="F722" s="278" t="s">
        <v>489</v>
      </c>
    </row>
    <row r="723" spans="1:6" x14ac:dyDescent="0.25">
      <c r="A723" s="278" t="s">
        <v>3922</v>
      </c>
      <c r="B723" s="278" t="s">
        <v>3923</v>
      </c>
      <c r="C723" s="278" t="s">
        <v>453</v>
      </c>
      <c r="D723" s="283" t="s">
        <v>742</v>
      </c>
      <c r="E723" s="278" t="s">
        <v>5750</v>
      </c>
      <c r="F723" s="278" t="s">
        <v>489</v>
      </c>
    </row>
    <row r="724" spans="1:6" x14ac:dyDescent="0.25">
      <c r="A724" s="278" t="s">
        <v>3924</v>
      </c>
      <c r="B724" s="278" t="s">
        <v>3925</v>
      </c>
      <c r="C724" s="278" t="s">
        <v>453</v>
      </c>
      <c r="D724" s="283" t="s">
        <v>742</v>
      </c>
      <c r="E724" s="278" t="s">
        <v>5750</v>
      </c>
      <c r="F724" s="278" t="s">
        <v>489</v>
      </c>
    </row>
    <row r="725" spans="1:6" x14ac:dyDescent="0.25">
      <c r="A725" s="278" t="s">
        <v>3926</v>
      </c>
      <c r="B725" s="278" t="s">
        <v>3927</v>
      </c>
      <c r="C725" s="278" t="s">
        <v>453</v>
      </c>
      <c r="D725" s="283" t="s">
        <v>742</v>
      </c>
      <c r="E725" s="278" t="s">
        <v>5750</v>
      </c>
      <c r="F725" s="278" t="s">
        <v>489</v>
      </c>
    </row>
    <row r="726" spans="1:6" x14ac:dyDescent="0.25">
      <c r="A726" s="278" t="s">
        <v>3928</v>
      </c>
      <c r="B726" s="278" t="s">
        <v>3929</v>
      </c>
      <c r="C726" s="278" t="s">
        <v>453</v>
      </c>
      <c r="D726" s="283" t="s">
        <v>742</v>
      </c>
      <c r="E726" s="278" t="s">
        <v>5750</v>
      </c>
      <c r="F726" s="278" t="s">
        <v>489</v>
      </c>
    </row>
    <row r="727" spans="1:6" x14ac:dyDescent="0.25">
      <c r="A727" s="278" t="s">
        <v>3930</v>
      </c>
      <c r="B727" s="278" t="s">
        <v>3931</v>
      </c>
      <c r="C727" s="278" t="s">
        <v>453</v>
      </c>
      <c r="D727" s="283" t="s">
        <v>742</v>
      </c>
      <c r="E727" s="278" t="s">
        <v>5750</v>
      </c>
      <c r="F727" s="278" t="s">
        <v>489</v>
      </c>
    </row>
    <row r="728" spans="1:6" x14ac:dyDescent="0.25">
      <c r="A728" s="278" t="s">
        <v>3932</v>
      </c>
      <c r="B728" s="278" t="s">
        <v>3933</v>
      </c>
      <c r="C728" s="278" t="s">
        <v>435</v>
      </c>
      <c r="D728" s="283" t="s">
        <v>742</v>
      </c>
      <c r="E728" s="278" t="s">
        <v>5750</v>
      </c>
      <c r="F728" s="278" t="s">
        <v>489</v>
      </c>
    </row>
    <row r="729" spans="1:6" x14ac:dyDescent="0.25">
      <c r="A729" s="278" t="s">
        <v>3934</v>
      </c>
      <c r="B729" s="278" t="s">
        <v>3935</v>
      </c>
      <c r="C729" s="278" t="s">
        <v>435</v>
      </c>
      <c r="D729" s="283" t="s">
        <v>742</v>
      </c>
      <c r="E729" s="278" t="s">
        <v>5750</v>
      </c>
      <c r="F729" s="278" t="s">
        <v>489</v>
      </c>
    </row>
    <row r="730" spans="1:6" x14ac:dyDescent="0.25">
      <c r="A730" s="278" t="s">
        <v>3936</v>
      </c>
      <c r="B730" s="278" t="s">
        <v>3937</v>
      </c>
      <c r="C730" s="278" t="s">
        <v>435</v>
      </c>
      <c r="D730" s="283" t="s">
        <v>742</v>
      </c>
      <c r="E730" s="278" t="s">
        <v>5750</v>
      </c>
      <c r="F730" s="278" t="s">
        <v>489</v>
      </c>
    </row>
    <row r="731" spans="1:6" x14ac:dyDescent="0.25">
      <c r="A731" s="278" t="s">
        <v>3938</v>
      </c>
      <c r="B731" s="278" t="s">
        <v>3939</v>
      </c>
      <c r="C731" s="278" t="s">
        <v>435</v>
      </c>
      <c r="D731" s="283" t="s">
        <v>742</v>
      </c>
      <c r="E731" s="278" t="s">
        <v>5750</v>
      </c>
      <c r="F731" s="278" t="s">
        <v>489</v>
      </c>
    </row>
    <row r="732" spans="1:6" x14ac:dyDescent="0.25">
      <c r="A732" s="278" t="s">
        <v>3940</v>
      </c>
      <c r="B732" s="278" t="s">
        <v>3941</v>
      </c>
      <c r="C732" s="278" t="s">
        <v>435</v>
      </c>
      <c r="D732" s="283" t="s">
        <v>742</v>
      </c>
      <c r="E732" s="278" t="s">
        <v>5750</v>
      </c>
      <c r="F732" s="278" t="s">
        <v>489</v>
      </c>
    </row>
    <row r="733" spans="1:6" x14ac:dyDescent="0.25">
      <c r="A733" s="278" t="s">
        <v>3942</v>
      </c>
      <c r="B733" s="278" t="s">
        <v>3943</v>
      </c>
      <c r="C733" s="278" t="s">
        <v>447</v>
      </c>
      <c r="D733" s="283" t="s">
        <v>742</v>
      </c>
      <c r="E733" s="278" t="s">
        <v>5750</v>
      </c>
      <c r="F733" s="278" t="s">
        <v>489</v>
      </c>
    </row>
    <row r="734" spans="1:6" x14ac:dyDescent="0.25">
      <c r="A734" s="278" t="s">
        <v>3944</v>
      </c>
      <c r="B734" s="278" t="s">
        <v>3945</v>
      </c>
      <c r="C734" s="278" t="s">
        <v>435</v>
      </c>
      <c r="D734" s="283" t="s">
        <v>742</v>
      </c>
      <c r="E734" s="278" t="s">
        <v>5750</v>
      </c>
      <c r="F734" s="278" t="s">
        <v>489</v>
      </c>
    </row>
    <row r="735" spans="1:6" x14ac:dyDescent="0.25">
      <c r="A735" s="278" t="s">
        <v>3946</v>
      </c>
      <c r="B735" s="278" t="s">
        <v>3947</v>
      </c>
      <c r="C735" s="278" t="s">
        <v>435</v>
      </c>
      <c r="D735" s="283" t="s">
        <v>742</v>
      </c>
      <c r="E735" s="278" t="s">
        <v>5750</v>
      </c>
      <c r="F735" s="278" t="s">
        <v>489</v>
      </c>
    </row>
    <row r="736" spans="1:6" x14ac:dyDescent="0.25">
      <c r="A736" s="278" t="s">
        <v>3948</v>
      </c>
      <c r="B736" s="278" t="s">
        <v>3949</v>
      </c>
      <c r="C736" s="278" t="s">
        <v>435</v>
      </c>
      <c r="D736" s="283" t="s">
        <v>742</v>
      </c>
      <c r="E736" s="278" t="s">
        <v>5750</v>
      </c>
      <c r="F736" s="278" t="s">
        <v>489</v>
      </c>
    </row>
    <row r="737" spans="1:6" x14ac:dyDescent="0.25">
      <c r="A737" s="278" t="s">
        <v>3950</v>
      </c>
      <c r="B737" s="278" t="s">
        <v>3951</v>
      </c>
      <c r="C737" s="278" t="s">
        <v>468</v>
      </c>
      <c r="D737" s="283" t="s">
        <v>742</v>
      </c>
      <c r="E737" s="278" t="s">
        <v>5750</v>
      </c>
      <c r="F737" s="278" t="s">
        <v>489</v>
      </c>
    </row>
    <row r="738" spans="1:6" x14ac:dyDescent="0.25">
      <c r="A738" s="278" t="s">
        <v>3952</v>
      </c>
      <c r="B738" s="278" t="s">
        <v>3953</v>
      </c>
      <c r="C738" s="278" t="s">
        <v>453</v>
      </c>
      <c r="D738" s="283" t="s">
        <v>742</v>
      </c>
      <c r="E738" s="278" t="s">
        <v>5750</v>
      </c>
      <c r="F738" s="278" t="s">
        <v>489</v>
      </c>
    </row>
    <row r="739" spans="1:6" x14ac:dyDescent="0.25">
      <c r="A739" s="278" t="s">
        <v>3954</v>
      </c>
      <c r="B739" s="278" t="s">
        <v>3955</v>
      </c>
      <c r="C739" s="278" t="s">
        <v>435</v>
      </c>
      <c r="D739" s="283" t="s">
        <v>742</v>
      </c>
      <c r="E739" s="278" t="s">
        <v>5750</v>
      </c>
      <c r="F739" s="278" t="s">
        <v>489</v>
      </c>
    </row>
    <row r="740" spans="1:6" x14ac:dyDescent="0.25">
      <c r="A740" s="278" t="s">
        <v>3956</v>
      </c>
      <c r="B740" s="278" t="s">
        <v>3957</v>
      </c>
      <c r="C740" s="278" t="s">
        <v>468</v>
      </c>
      <c r="D740" s="283" t="s">
        <v>742</v>
      </c>
      <c r="E740" s="278" t="s">
        <v>5750</v>
      </c>
      <c r="F740" s="278" t="s">
        <v>489</v>
      </c>
    </row>
    <row r="741" spans="1:6" x14ac:dyDescent="0.25">
      <c r="A741" s="278" t="s">
        <v>3958</v>
      </c>
      <c r="B741" s="278" t="s">
        <v>3959</v>
      </c>
      <c r="C741" s="278" t="s">
        <v>435</v>
      </c>
      <c r="D741" s="283" t="s">
        <v>742</v>
      </c>
      <c r="E741" s="278" t="s">
        <v>5750</v>
      </c>
      <c r="F741" s="278" t="s">
        <v>489</v>
      </c>
    </row>
    <row r="742" spans="1:6" x14ac:dyDescent="0.25">
      <c r="A742" s="278" t="s">
        <v>3960</v>
      </c>
      <c r="B742" s="278" t="s">
        <v>3961</v>
      </c>
      <c r="C742" s="278" t="s">
        <v>447</v>
      </c>
      <c r="D742" s="283" t="s">
        <v>742</v>
      </c>
      <c r="E742" s="278" t="s">
        <v>5750</v>
      </c>
      <c r="F742" s="278" t="s">
        <v>489</v>
      </c>
    </row>
    <row r="743" spans="1:6" x14ac:dyDescent="0.25">
      <c r="A743" s="278" t="s">
        <v>3962</v>
      </c>
      <c r="B743" s="278" t="s">
        <v>3963</v>
      </c>
      <c r="C743" s="278" t="s">
        <v>453</v>
      </c>
      <c r="D743" s="283" t="s">
        <v>742</v>
      </c>
      <c r="E743" s="278" t="s">
        <v>5750</v>
      </c>
      <c r="F743" s="278" t="s">
        <v>489</v>
      </c>
    </row>
    <row r="744" spans="1:6" x14ac:dyDescent="0.25">
      <c r="A744" s="278" t="s">
        <v>3964</v>
      </c>
      <c r="B744" s="278" t="s">
        <v>3965</v>
      </c>
      <c r="C744" s="278" t="s">
        <v>443</v>
      </c>
      <c r="D744" s="283" t="s">
        <v>742</v>
      </c>
      <c r="E744" s="278" t="s">
        <v>5750</v>
      </c>
      <c r="F744" s="278" t="s">
        <v>489</v>
      </c>
    </row>
    <row r="745" spans="1:6" x14ac:dyDescent="0.25">
      <c r="A745" s="278" t="s">
        <v>3966</v>
      </c>
      <c r="B745" s="278" t="s">
        <v>3967</v>
      </c>
      <c r="C745" s="278" t="s">
        <v>453</v>
      </c>
      <c r="D745" s="283" t="s">
        <v>742</v>
      </c>
      <c r="E745" s="278" t="s">
        <v>5750</v>
      </c>
      <c r="F745" s="278" t="s">
        <v>489</v>
      </c>
    </row>
    <row r="746" spans="1:6" x14ac:dyDescent="0.25">
      <c r="A746" s="278" t="s">
        <v>3968</v>
      </c>
      <c r="B746" s="278" t="s">
        <v>3969</v>
      </c>
      <c r="C746" s="278" t="s">
        <v>435</v>
      </c>
      <c r="D746" s="283" t="s">
        <v>742</v>
      </c>
      <c r="E746" s="278" t="s">
        <v>5750</v>
      </c>
      <c r="F746" s="278" t="s">
        <v>489</v>
      </c>
    </row>
    <row r="747" spans="1:6" x14ac:dyDescent="0.25">
      <c r="A747" s="278" t="s">
        <v>3970</v>
      </c>
      <c r="B747" s="278" t="s">
        <v>3971</v>
      </c>
      <c r="C747" s="278" t="s">
        <v>453</v>
      </c>
      <c r="D747" s="283" t="s">
        <v>742</v>
      </c>
      <c r="E747" s="278" t="s">
        <v>5750</v>
      </c>
      <c r="F747" s="278" t="s">
        <v>489</v>
      </c>
    </row>
    <row r="748" spans="1:6" x14ac:dyDescent="0.25">
      <c r="A748" s="278" t="s">
        <v>3972</v>
      </c>
      <c r="B748" s="278" t="s">
        <v>3973</v>
      </c>
      <c r="C748" s="278" t="s">
        <v>468</v>
      </c>
      <c r="D748" s="283" t="s">
        <v>742</v>
      </c>
      <c r="E748" s="278" t="s">
        <v>5750</v>
      </c>
      <c r="F748" s="278" t="s">
        <v>489</v>
      </c>
    </row>
    <row r="749" spans="1:6" x14ac:dyDescent="0.25">
      <c r="A749" s="278" t="s">
        <v>3974</v>
      </c>
      <c r="B749" s="278" t="s">
        <v>3975</v>
      </c>
      <c r="C749" s="278" t="s">
        <v>453</v>
      </c>
      <c r="D749" s="283" t="s">
        <v>742</v>
      </c>
      <c r="E749" s="278" t="s">
        <v>5750</v>
      </c>
      <c r="F749" s="278" t="s">
        <v>489</v>
      </c>
    </row>
    <row r="750" spans="1:6" x14ac:dyDescent="0.25">
      <c r="A750" s="278" t="s">
        <v>3976</v>
      </c>
      <c r="B750" s="278" t="s">
        <v>3977</v>
      </c>
      <c r="C750" s="278" t="s">
        <v>435</v>
      </c>
      <c r="D750" s="283" t="s">
        <v>742</v>
      </c>
      <c r="E750" s="278" t="s">
        <v>5750</v>
      </c>
      <c r="F750" s="278" t="s">
        <v>489</v>
      </c>
    </row>
    <row r="751" spans="1:6" x14ac:dyDescent="0.25">
      <c r="A751" s="278" t="s">
        <v>3978</v>
      </c>
      <c r="B751" s="278" t="s">
        <v>3979</v>
      </c>
      <c r="C751" s="278" t="s">
        <v>453</v>
      </c>
      <c r="D751" s="283" t="s">
        <v>742</v>
      </c>
      <c r="E751" s="278" t="s">
        <v>5750</v>
      </c>
      <c r="F751" s="278" t="s">
        <v>489</v>
      </c>
    </row>
    <row r="752" spans="1:6" x14ac:dyDescent="0.25">
      <c r="A752" s="278" t="s">
        <v>3980</v>
      </c>
      <c r="B752" s="278" t="s">
        <v>3981</v>
      </c>
      <c r="C752" s="278" t="s">
        <v>443</v>
      </c>
      <c r="D752" s="283" t="s">
        <v>742</v>
      </c>
      <c r="E752" s="278" t="s">
        <v>5750</v>
      </c>
      <c r="F752" s="278" t="s">
        <v>489</v>
      </c>
    </row>
    <row r="753" spans="1:6" x14ac:dyDescent="0.25">
      <c r="A753" s="278" t="s">
        <v>3982</v>
      </c>
      <c r="B753" s="278" t="s">
        <v>3983</v>
      </c>
      <c r="C753" s="278" t="s">
        <v>435</v>
      </c>
      <c r="D753" s="283" t="s">
        <v>742</v>
      </c>
      <c r="E753" s="278" t="s">
        <v>5750</v>
      </c>
      <c r="F753" s="278" t="s">
        <v>489</v>
      </c>
    </row>
    <row r="754" spans="1:6" x14ac:dyDescent="0.25">
      <c r="A754" s="278" t="s">
        <v>3984</v>
      </c>
      <c r="B754" s="278" t="s">
        <v>3985</v>
      </c>
      <c r="C754" s="278" t="s">
        <v>435</v>
      </c>
      <c r="D754" s="283" t="s">
        <v>742</v>
      </c>
      <c r="E754" s="278" t="s">
        <v>5750</v>
      </c>
      <c r="F754" s="278" t="s">
        <v>489</v>
      </c>
    </row>
    <row r="755" spans="1:6" x14ac:dyDescent="0.25">
      <c r="A755" s="278" t="s">
        <v>3986</v>
      </c>
      <c r="B755" s="278" t="s">
        <v>3987</v>
      </c>
      <c r="C755" s="278" t="s">
        <v>435</v>
      </c>
      <c r="D755" s="283" t="s">
        <v>742</v>
      </c>
      <c r="E755" s="278" t="s">
        <v>5750</v>
      </c>
      <c r="F755" s="278" t="s">
        <v>489</v>
      </c>
    </row>
    <row r="756" spans="1:6" x14ac:dyDescent="0.25">
      <c r="A756" s="278" t="s">
        <v>3988</v>
      </c>
      <c r="B756" s="278" t="s">
        <v>3989</v>
      </c>
      <c r="C756" s="278" t="s">
        <v>435</v>
      </c>
      <c r="D756" s="283" t="s">
        <v>742</v>
      </c>
      <c r="E756" s="278" t="s">
        <v>5750</v>
      </c>
      <c r="F756" s="278" t="s">
        <v>489</v>
      </c>
    </row>
    <row r="757" spans="1:6" x14ac:dyDescent="0.25">
      <c r="A757" s="278" t="s">
        <v>3990</v>
      </c>
      <c r="B757" s="278" t="s">
        <v>3991</v>
      </c>
      <c r="C757" s="278" t="s">
        <v>453</v>
      </c>
      <c r="D757" s="283" t="s">
        <v>742</v>
      </c>
      <c r="E757" s="278" t="s">
        <v>5750</v>
      </c>
      <c r="F757" s="278" t="s">
        <v>489</v>
      </c>
    </row>
    <row r="758" spans="1:6" x14ac:dyDescent="0.25">
      <c r="A758" s="278" t="s">
        <v>3992</v>
      </c>
      <c r="B758" s="278" t="s">
        <v>3993</v>
      </c>
      <c r="C758" s="278" t="s">
        <v>435</v>
      </c>
      <c r="D758" s="283" t="s">
        <v>742</v>
      </c>
      <c r="E758" s="278" t="s">
        <v>5750</v>
      </c>
      <c r="F758" s="278" t="s">
        <v>489</v>
      </c>
    </row>
    <row r="759" spans="1:6" x14ac:dyDescent="0.25">
      <c r="A759" s="278" t="s">
        <v>3994</v>
      </c>
      <c r="B759" s="278" t="s">
        <v>3995</v>
      </c>
      <c r="C759" s="278" t="s">
        <v>435</v>
      </c>
      <c r="D759" s="283" t="s">
        <v>742</v>
      </c>
      <c r="E759" s="278" t="s">
        <v>5750</v>
      </c>
      <c r="F759" s="278" t="s">
        <v>489</v>
      </c>
    </row>
    <row r="760" spans="1:6" x14ac:dyDescent="0.25">
      <c r="A760" s="278" t="s">
        <v>3996</v>
      </c>
      <c r="B760" s="278" t="s">
        <v>3997</v>
      </c>
      <c r="C760" s="278" t="s">
        <v>435</v>
      </c>
      <c r="D760" s="283" t="s">
        <v>742</v>
      </c>
      <c r="E760" s="278" t="s">
        <v>5750</v>
      </c>
      <c r="F760" s="278" t="s">
        <v>489</v>
      </c>
    </row>
    <row r="761" spans="1:6" x14ac:dyDescent="0.25">
      <c r="A761" s="278" t="s">
        <v>3998</v>
      </c>
      <c r="B761" s="278" t="s">
        <v>3999</v>
      </c>
      <c r="C761" s="278" t="s">
        <v>435</v>
      </c>
      <c r="D761" s="283" t="s">
        <v>742</v>
      </c>
      <c r="E761" s="278" t="s">
        <v>5750</v>
      </c>
      <c r="F761" s="278" t="s">
        <v>489</v>
      </c>
    </row>
    <row r="762" spans="1:6" x14ac:dyDescent="0.25">
      <c r="A762" s="278" t="s">
        <v>4000</v>
      </c>
      <c r="B762" s="278" t="s">
        <v>4001</v>
      </c>
      <c r="C762" s="278" t="s">
        <v>466</v>
      </c>
      <c r="D762" s="283" t="s">
        <v>742</v>
      </c>
      <c r="E762" s="278" t="s">
        <v>5750</v>
      </c>
      <c r="F762" s="278" t="s">
        <v>489</v>
      </c>
    </row>
    <row r="763" spans="1:6" x14ac:dyDescent="0.25">
      <c r="A763" s="278" t="s">
        <v>4002</v>
      </c>
      <c r="B763" s="278" t="s">
        <v>4003</v>
      </c>
      <c r="C763" s="278" t="s">
        <v>466</v>
      </c>
      <c r="D763" s="283" t="s">
        <v>742</v>
      </c>
      <c r="E763" s="278" t="s">
        <v>5750</v>
      </c>
      <c r="F763" s="278" t="s">
        <v>489</v>
      </c>
    </row>
    <row r="764" spans="1:6" x14ac:dyDescent="0.25">
      <c r="A764" s="278" t="s">
        <v>4004</v>
      </c>
      <c r="B764" s="278" t="s">
        <v>4005</v>
      </c>
      <c r="C764" s="278" t="s">
        <v>468</v>
      </c>
      <c r="D764" s="283" t="s">
        <v>742</v>
      </c>
      <c r="E764" s="278" t="s">
        <v>5750</v>
      </c>
      <c r="F764" s="278" t="s">
        <v>489</v>
      </c>
    </row>
    <row r="765" spans="1:6" x14ac:dyDescent="0.25">
      <c r="A765" s="278" t="s">
        <v>4006</v>
      </c>
      <c r="B765" s="278" t="s">
        <v>4007</v>
      </c>
      <c r="C765" s="278" t="s">
        <v>453</v>
      </c>
      <c r="D765" s="283" t="s">
        <v>742</v>
      </c>
      <c r="E765" s="278" t="s">
        <v>5750</v>
      </c>
      <c r="F765" s="278" t="s">
        <v>489</v>
      </c>
    </row>
    <row r="766" spans="1:6" x14ac:dyDescent="0.25">
      <c r="A766" s="278" t="s">
        <v>4008</v>
      </c>
      <c r="B766" s="278" t="s">
        <v>4009</v>
      </c>
      <c r="C766" s="278" t="s">
        <v>435</v>
      </c>
      <c r="D766" s="283" t="s">
        <v>742</v>
      </c>
      <c r="E766" s="278" t="s">
        <v>5750</v>
      </c>
      <c r="F766" s="278" t="s">
        <v>489</v>
      </c>
    </row>
    <row r="767" spans="1:6" x14ac:dyDescent="0.25">
      <c r="A767" s="278" t="s">
        <v>4010</v>
      </c>
      <c r="B767" s="278" t="s">
        <v>4011</v>
      </c>
      <c r="C767" s="278" t="s">
        <v>453</v>
      </c>
      <c r="D767" s="283" t="s">
        <v>742</v>
      </c>
      <c r="E767" s="278" t="s">
        <v>5750</v>
      </c>
      <c r="F767" s="278" t="s">
        <v>489</v>
      </c>
    </row>
    <row r="768" spans="1:6" x14ac:dyDescent="0.25">
      <c r="A768" s="278" t="s">
        <v>4012</v>
      </c>
      <c r="B768" s="278" t="s">
        <v>4013</v>
      </c>
      <c r="C768" s="278" t="s">
        <v>435</v>
      </c>
      <c r="D768" s="283" t="s">
        <v>742</v>
      </c>
      <c r="E768" s="278" t="s">
        <v>5750</v>
      </c>
      <c r="F768" s="278" t="s">
        <v>489</v>
      </c>
    </row>
    <row r="769" spans="1:6" x14ac:dyDescent="0.25">
      <c r="A769" s="278" t="s">
        <v>4014</v>
      </c>
      <c r="B769" s="278" t="s">
        <v>4015</v>
      </c>
      <c r="C769" s="278" t="s">
        <v>447</v>
      </c>
      <c r="D769" s="283" t="s">
        <v>742</v>
      </c>
      <c r="E769" s="278" t="s">
        <v>5750</v>
      </c>
      <c r="F769" s="278" t="s">
        <v>489</v>
      </c>
    </row>
    <row r="770" spans="1:6" x14ac:dyDescent="0.25">
      <c r="A770" s="278" t="s">
        <v>4016</v>
      </c>
      <c r="B770" s="278" t="s">
        <v>4017</v>
      </c>
      <c r="C770" s="278" t="s">
        <v>453</v>
      </c>
      <c r="D770" s="283" t="s">
        <v>742</v>
      </c>
      <c r="E770" s="278" t="s">
        <v>5750</v>
      </c>
      <c r="F770" s="278" t="s">
        <v>489</v>
      </c>
    </row>
    <row r="771" spans="1:6" x14ac:dyDescent="0.25">
      <c r="A771" s="278" t="s">
        <v>4018</v>
      </c>
      <c r="B771" s="278" t="s">
        <v>4019</v>
      </c>
      <c r="C771" s="278" t="s">
        <v>447</v>
      </c>
      <c r="D771" s="283" t="s">
        <v>742</v>
      </c>
      <c r="E771" s="278" t="s">
        <v>5750</v>
      </c>
      <c r="F771" s="278" t="s">
        <v>489</v>
      </c>
    </row>
    <row r="772" spans="1:6" x14ac:dyDescent="0.25">
      <c r="A772" s="278" t="s">
        <v>4020</v>
      </c>
      <c r="B772" s="278" t="s">
        <v>4021</v>
      </c>
      <c r="C772" s="278" t="s">
        <v>468</v>
      </c>
      <c r="D772" s="283" t="s">
        <v>742</v>
      </c>
      <c r="E772" s="278" t="s">
        <v>5750</v>
      </c>
      <c r="F772" s="278" t="s">
        <v>489</v>
      </c>
    </row>
    <row r="773" spans="1:6" x14ac:dyDescent="0.25">
      <c r="A773" s="278" t="s">
        <v>4022</v>
      </c>
      <c r="B773" s="278" t="s">
        <v>4023</v>
      </c>
      <c r="C773" s="278" t="s">
        <v>435</v>
      </c>
      <c r="D773" s="283" t="s">
        <v>742</v>
      </c>
      <c r="E773" s="278" t="s">
        <v>5750</v>
      </c>
      <c r="F773" s="278" t="s">
        <v>489</v>
      </c>
    </row>
    <row r="774" spans="1:6" x14ac:dyDescent="0.25">
      <c r="A774" s="278" t="s">
        <v>4024</v>
      </c>
      <c r="B774" s="278" t="s">
        <v>4025</v>
      </c>
      <c r="C774" s="278" t="s">
        <v>458</v>
      </c>
      <c r="D774" s="283" t="s">
        <v>741</v>
      </c>
      <c r="E774" s="278" t="s">
        <v>5753</v>
      </c>
      <c r="F774" s="278" t="s">
        <v>489</v>
      </c>
    </row>
    <row r="775" spans="1:6" x14ac:dyDescent="0.25">
      <c r="A775" s="278" t="s">
        <v>4026</v>
      </c>
      <c r="B775" s="278" t="s">
        <v>4027</v>
      </c>
      <c r="C775" s="278" t="s">
        <v>435</v>
      </c>
      <c r="D775" s="283" t="s">
        <v>741</v>
      </c>
      <c r="E775" s="278" t="s">
        <v>5749</v>
      </c>
      <c r="F775" s="278" t="s">
        <v>489</v>
      </c>
    </row>
    <row r="776" spans="1:6" x14ac:dyDescent="0.25">
      <c r="A776" s="278" t="s">
        <v>4028</v>
      </c>
      <c r="B776" s="278" t="s">
        <v>4029</v>
      </c>
      <c r="C776" s="278" t="s">
        <v>435</v>
      </c>
      <c r="D776" s="283" t="s">
        <v>741</v>
      </c>
      <c r="E776" s="278" t="s">
        <v>5749</v>
      </c>
      <c r="F776" s="278" t="s">
        <v>489</v>
      </c>
    </row>
    <row r="777" spans="1:6" x14ac:dyDescent="0.25">
      <c r="A777" s="278" t="s">
        <v>4030</v>
      </c>
      <c r="B777" s="278" t="s">
        <v>4031</v>
      </c>
      <c r="C777" s="278" t="s">
        <v>435</v>
      </c>
      <c r="D777" s="283" t="s">
        <v>741</v>
      </c>
      <c r="E777" s="278" t="s">
        <v>5750</v>
      </c>
      <c r="F777" s="278" t="s">
        <v>489</v>
      </c>
    </row>
    <row r="778" spans="1:6" x14ac:dyDescent="0.25">
      <c r="A778" s="278" t="s">
        <v>4032</v>
      </c>
      <c r="B778" s="278" t="s">
        <v>4033</v>
      </c>
      <c r="C778" s="278" t="s">
        <v>468</v>
      </c>
      <c r="D778" s="283" t="s">
        <v>741</v>
      </c>
      <c r="E778" s="278" t="s">
        <v>5750</v>
      </c>
      <c r="F778" s="278" t="s">
        <v>489</v>
      </c>
    </row>
    <row r="779" spans="1:6" x14ac:dyDescent="0.25">
      <c r="A779" s="278" t="s">
        <v>4034</v>
      </c>
      <c r="B779" s="278" t="s">
        <v>4035</v>
      </c>
      <c r="C779" s="278" t="s">
        <v>435</v>
      </c>
      <c r="D779" s="283" t="s">
        <v>741</v>
      </c>
      <c r="E779" s="278" t="s">
        <v>5750</v>
      </c>
      <c r="F779" s="278" t="s">
        <v>489</v>
      </c>
    </row>
    <row r="780" spans="1:6" x14ac:dyDescent="0.25">
      <c r="A780" s="278" t="s">
        <v>4036</v>
      </c>
      <c r="B780" s="278" t="s">
        <v>4037</v>
      </c>
      <c r="C780" s="278" t="s">
        <v>447</v>
      </c>
      <c r="D780" s="283" t="s">
        <v>741</v>
      </c>
      <c r="E780" s="278" t="s">
        <v>5750</v>
      </c>
      <c r="F780" s="278" t="s">
        <v>489</v>
      </c>
    </row>
    <row r="781" spans="1:6" x14ac:dyDescent="0.25">
      <c r="A781" s="278" t="s">
        <v>4038</v>
      </c>
      <c r="B781" s="278" t="s">
        <v>4039</v>
      </c>
      <c r="C781" s="278" t="s">
        <v>458</v>
      </c>
      <c r="D781" s="283" t="s">
        <v>753</v>
      </c>
      <c r="E781" s="278" t="s">
        <v>5753</v>
      </c>
      <c r="F781" s="278" t="s">
        <v>489</v>
      </c>
    </row>
    <row r="782" spans="1:6" x14ac:dyDescent="0.25">
      <c r="A782" s="278" t="s">
        <v>4040</v>
      </c>
      <c r="B782" s="278" t="s">
        <v>4041</v>
      </c>
      <c r="C782" s="278" t="s">
        <v>435</v>
      </c>
      <c r="D782" s="283" t="s">
        <v>753</v>
      </c>
      <c r="E782" s="278" t="s">
        <v>5750</v>
      </c>
      <c r="F782" s="278" t="s">
        <v>489</v>
      </c>
    </row>
    <row r="783" spans="1:6" x14ac:dyDescent="0.25">
      <c r="A783" s="278" t="s">
        <v>4042</v>
      </c>
      <c r="B783" s="278" t="s">
        <v>4043</v>
      </c>
      <c r="C783" s="278" t="s">
        <v>468</v>
      </c>
      <c r="D783" s="283" t="s">
        <v>753</v>
      </c>
      <c r="E783" s="278" t="s">
        <v>5750</v>
      </c>
      <c r="F783" s="278" t="s">
        <v>489</v>
      </c>
    </row>
    <row r="784" spans="1:6" x14ac:dyDescent="0.25">
      <c r="A784" s="278" t="s">
        <v>4044</v>
      </c>
      <c r="B784" s="278" t="s">
        <v>4045</v>
      </c>
      <c r="C784" s="278" t="s">
        <v>435</v>
      </c>
      <c r="D784" s="283" t="s">
        <v>753</v>
      </c>
      <c r="E784" s="278" t="s">
        <v>5750</v>
      </c>
      <c r="F784" s="278" t="s">
        <v>489</v>
      </c>
    </row>
    <row r="785" spans="1:6" x14ac:dyDescent="0.25">
      <c r="A785" s="278" t="s">
        <v>4046</v>
      </c>
      <c r="B785" s="278" t="s">
        <v>4047</v>
      </c>
      <c r="C785" s="278" t="s">
        <v>468</v>
      </c>
      <c r="D785" s="283" t="s">
        <v>769</v>
      </c>
      <c r="E785" s="278" t="s">
        <v>5750</v>
      </c>
      <c r="F785" s="278" t="s">
        <v>489</v>
      </c>
    </row>
    <row r="786" spans="1:6" x14ac:dyDescent="0.25">
      <c r="A786" s="278" t="s">
        <v>4048</v>
      </c>
      <c r="B786" s="278" t="s">
        <v>4049</v>
      </c>
      <c r="C786" s="278" t="s">
        <v>456</v>
      </c>
      <c r="D786" s="283" t="s">
        <v>717</v>
      </c>
      <c r="E786" s="278" t="s">
        <v>5754</v>
      </c>
      <c r="F786" s="278" t="s">
        <v>489</v>
      </c>
    </row>
    <row r="787" spans="1:6" x14ac:dyDescent="0.25">
      <c r="A787" s="278" t="s">
        <v>4050</v>
      </c>
      <c r="B787" s="278" t="s">
        <v>4051</v>
      </c>
      <c r="C787" s="278" t="s">
        <v>456</v>
      </c>
      <c r="D787" s="283" t="s">
        <v>717</v>
      </c>
      <c r="E787" s="278" t="s">
        <v>5754</v>
      </c>
      <c r="F787" s="278" t="s">
        <v>489</v>
      </c>
    </row>
    <row r="788" spans="1:6" x14ac:dyDescent="0.25">
      <c r="A788" s="278" t="s">
        <v>4052</v>
      </c>
      <c r="B788" s="278" t="s">
        <v>4053</v>
      </c>
      <c r="C788" s="278" t="s">
        <v>480</v>
      </c>
      <c r="D788" s="283" t="s">
        <v>717</v>
      </c>
      <c r="E788" s="278" t="s">
        <v>5753</v>
      </c>
      <c r="F788" s="278" t="s">
        <v>489</v>
      </c>
    </row>
    <row r="789" spans="1:6" x14ac:dyDescent="0.25">
      <c r="A789" s="278" t="s">
        <v>4054</v>
      </c>
      <c r="B789" s="278" t="s">
        <v>4055</v>
      </c>
      <c r="C789" s="278" t="s">
        <v>466</v>
      </c>
      <c r="D789" s="283" t="s">
        <v>717</v>
      </c>
      <c r="E789" s="278" t="s">
        <v>5750</v>
      </c>
      <c r="F789" s="278" t="s">
        <v>489</v>
      </c>
    </row>
    <row r="790" spans="1:6" x14ac:dyDescent="0.25">
      <c r="A790" s="278" t="s">
        <v>4056</v>
      </c>
      <c r="B790" s="278" t="s">
        <v>4057</v>
      </c>
      <c r="C790" s="278" t="s">
        <v>466</v>
      </c>
      <c r="D790" s="283" t="s">
        <v>717</v>
      </c>
      <c r="E790" s="278" t="s">
        <v>5750</v>
      </c>
      <c r="F790" s="278" t="s">
        <v>489</v>
      </c>
    </row>
    <row r="791" spans="1:6" x14ac:dyDescent="0.25">
      <c r="A791" s="278" t="s">
        <v>4058</v>
      </c>
      <c r="B791" s="278" t="s">
        <v>4059</v>
      </c>
      <c r="C791" s="278" t="s">
        <v>443</v>
      </c>
      <c r="D791" s="283" t="s">
        <v>717</v>
      </c>
      <c r="E791" s="278" t="s">
        <v>5750</v>
      </c>
      <c r="F791" s="278" t="s">
        <v>489</v>
      </c>
    </row>
    <row r="792" spans="1:6" x14ac:dyDescent="0.25">
      <c r="A792" s="278" t="s">
        <v>4060</v>
      </c>
      <c r="B792" s="278" t="s">
        <v>4061</v>
      </c>
      <c r="C792" s="278" t="s">
        <v>468</v>
      </c>
      <c r="D792" s="283" t="s">
        <v>717</v>
      </c>
      <c r="E792" s="278" t="s">
        <v>5750</v>
      </c>
      <c r="F792" s="278" t="s">
        <v>489</v>
      </c>
    </row>
    <row r="793" spans="1:6" x14ac:dyDescent="0.25">
      <c r="A793" s="278" t="s">
        <v>4062</v>
      </c>
      <c r="B793" s="278" t="s">
        <v>4063</v>
      </c>
      <c r="C793" s="278" t="s">
        <v>435</v>
      </c>
      <c r="D793" s="283" t="s">
        <v>717</v>
      </c>
      <c r="E793" s="278" t="s">
        <v>5750</v>
      </c>
      <c r="F793" s="278" t="s">
        <v>489</v>
      </c>
    </row>
    <row r="794" spans="1:6" x14ac:dyDescent="0.25">
      <c r="A794" s="278" t="s">
        <v>4064</v>
      </c>
      <c r="B794" s="278" t="s">
        <v>4065</v>
      </c>
      <c r="C794" s="278" t="s">
        <v>466</v>
      </c>
      <c r="D794" s="283" t="s">
        <v>717</v>
      </c>
      <c r="E794" s="278" t="s">
        <v>5750</v>
      </c>
      <c r="F794" s="278" t="s">
        <v>489</v>
      </c>
    </row>
    <row r="795" spans="1:6" x14ac:dyDescent="0.25">
      <c r="A795" s="278" t="s">
        <v>4066</v>
      </c>
      <c r="B795" s="278" t="s">
        <v>4067</v>
      </c>
      <c r="C795" s="278" t="s">
        <v>466</v>
      </c>
      <c r="D795" s="283" t="s">
        <v>717</v>
      </c>
      <c r="E795" s="278" t="s">
        <v>5750</v>
      </c>
      <c r="F795" s="278" t="s">
        <v>489</v>
      </c>
    </row>
    <row r="796" spans="1:6" x14ac:dyDescent="0.25">
      <c r="A796" s="278" t="s">
        <v>4068</v>
      </c>
      <c r="B796" s="278" t="s">
        <v>4069</v>
      </c>
      <c r="C796" s="278" t="s">
        <v>498</v>
      </c>
      <c r="D796" s="283" t="s">
        <v>717</v>
      </c>
      <c r="E796" s="278" t="s">
        <v>5750</v>
      </c>
      <c r="F796" s="278" t="s">
        <v>489</v>
      </c>
    </row>
    <row r="797" spans="1:6" x14ac:dyDescent="0.25">
      <c r="A797" s="278" t="s">
        <v>4070</v>
      </c>
      <c r="B797" s="278" t="s">
        <v>4071</v>
      </c>
      <c r="C797" s="278" t="s">
        <v>466</v>
      </c>
      <c r="D797" s="283" t="s">
        <v>717</v>
      </c>
      <c r="E797" s="278" t="s">
        <v>5750</v>
      </c>
      <c r="F797" s="278" t="s">
        <v>489</v>
      </c>
    </row>
    <row r="798" spans="1:6" x14ac:dyDescent="0.25">
      <c r="A798" s="278" t="s">
        <v>4072</v>
      </c>
      <c r="B798" s="278" t="s">
        <v>4073</v>
      </c>
      <c r="C798" s="278" t="s">
        <v>466</v>
      </c>
      <c r="D798" s="283" t="s">
        <v>717</v>
      </c>
      <c r="E798" s="278" t="s">
        <v>5750</v>
      </c>
      <c r="F798" s="278" t="s">
        <v>489</v>
      </c>
    </row>
    <row r="799" spans="1:6" x14ac:dyDescent="0.25">
      <c r="A799" s="278" t="s">
        <v>4074</v>
      </c>
      <c r="B799" s="278" t="s">
        <v>4075</v>
      </c>
      <c r="C799" s="278" t="s">
        <v>466</v>
      </c>
      <c r="D799" s="283" t="s">
        <v>717</v>
      </c>
      <c r="E799" s="278" t="s">
        <v>5750</v>
      </c>
      <c r="F799" s="278" t="s">
        <v>489</v>
      </c>
    </row>
    <row r="800" spans="1:6" x14ac:dyDescent="0.25">
      <c r="A800" s="278" t="s">
        <v>4076</v>
      </c>
      <c r="B800" s="278" t="s">
        <v>4077</v>
      </c>
      <c r="C800" s="278" t="s">
        <v>466</v>
      </c>
      <c r="D800" s="283" t="s">
        <v>717</v>
      </c>
      <c r="E800" s="278" t="s">
        <v>5750</v>
      </c>
      <c r="F800" s="278" t="s">
        <v>489</v>
      </c>
    </row>
    <row r="801" spans="1:6" x14ac:dyDescent="0.25">
      <c r="A801" s="278" t="s">
        <v>4078</v>
      </c>
      <c r="B801" s="278" t="s">
        <v>4079</v>
      </c>
      <c r="C801" s="278" t="s">
        <v>443</v>
      </c>
      <c r="D801" s="283" t="s">
        <v>717</v>
      </c>
      <c r="E801" s="278" t="s">
        <v>5750</v>
      </c>
      <c r="F801" s="278" t="s">
        <v>489</v>
      </c>
    </row>
    <row r="802" spans="1:6" x14ac:dyDescent="0.25">
      <c r="A802" s="278" t="s">
        <v>4080</v>
      </c>
      <c r="B802" s="278" t="s">
        <v>4081</v>
      </c>
      <c r="C802" s="278" t="s">
        <v>466</v>
      </c>
      <c r="D802" s="283" t="s">
        <v>717</v>
      </c>
      <c r="E802" s="278" t="s">
        <v>5750</v>
      </c>
      <c r="F802" s="278" t="s">
        <v>489</v>
      </c>
    </row>
    <row r="803" spans="1:6" x14ac:dyDescent="0.25">
      <c r="A803" s="278" t="s">
        <v>4082</v>
      </c>
      <c r="B803" s="278" t="s">
        <v>4083</v>
      </c>
      <c r="C803" s="278" t="s">
        <v>445</v>
      </c>
      <c r="D803" s="283" t="s">
        <v>717</v>
      </c>
      <c r="E803" s="278" t="s">
        <v>5750</v>
      </c>
      <c r="F803" s="278" t="s">
        <v>489</v>
      </c>
    </row>
    <row r="804" spans="1:6" x14ac:dyDescent="0.25">
      <c r="A804" s="278" t="s">
        <v>4084</v>
      </c>
      <c r="B804" s="278" t="s">
        <v>4085</v>
      </c>
      <c r="C804" s="278" t="s">
        <v>460</v>
      </c>
      <c r="D804" s="283" t="s">
        <v>717</v>
      </c>
      <c r="E804" s="278" t="s">
        <v>5750</v>
      </c>
      <c r="F804" s="278" t="s">
        <v>489</v>
      </c>
    </row>
    <row r="805" spans="1:6" x14ac:dyDescent="0.25">
      <c r="A805" s="278" t="s">
        <v>4086</v>
      </c>
      <c r="B805" s="278" t="s">
        <v>4087</v>
      </c>
      <c r="C805" s="278" t="s">
        <v>458</v>
      </c>
      <c r="D805" s="283" t="s">
        <v>717</v>
      </c>
      <c r="E805" s="278" t="s">
        <v>5750</v>
      </c>
      <c r="F805" s="278" t="s">
        <v>489</v>
      </c>
    </row>
    <row r="806" spans="1:6" x14ac:dyDescent="0.25">
      <c r="A806" s="278" t="s">
        <v>4088</v>
      </c>
      <c r="B806" s="278" t="s">
        <v>4089</v>
      </c>
      <c r="C806" s="278" t="s">
        <v>445</v>
      </c>
      <c r="D806" s="283" t="s">
        <v>717</v>
      </c>
      <c r="E806" s="278" t="s">
        <v>5750</v>
      </c>
      <c r="F806" s="278" t="s">
        <v>489</v>
      </c>
    </row>
    <row r="807" spans="1:6" x14ac:dyDescent="0.25">
      <c r="A807" s="278" t="s">
        <v>4090</v>
      </c>
      <c r="B807" s="278" t="s">
        <v>4091</v>
      </c>
      <c r="C807" s="278" t="s">
        <v>448</v>
      </c>
      <c r="D807" s="283" t="s">
        <v>717</v>
      </c>
      <c r="E807" s="278" t="s">
        <v>5750</v>
      </c>
      <c r="F807" s="278" t="s">
        <v>489</v>
      </c>
    </row>
    <row r="808" spans="1:6" x14ac:dyDescent="0.25">
      <c r="A808" s="278" t="s">
        <v>4092</v>
      </c>
      <c r="B808" s="278" t="s">
        <v>4093</v>
      </c>
      <c r="C808" s="278" t="s">
        <v>445</v>
      </c>
      <c r="D808" s="283" t="s">
        <v>717</v>
      </c>
      <c r="E808" s="278" t="s">
        <v>5750</v>
      </c>
      <c r="F808" s="278" t="s">
        <v>489</v>
      </c>
    </row>
    <row r="809" spans="1:6" x14ac:dyDescent="0.25">
      <c r="A809" s="278" t="s">
        <v>4094</v>
      </c>
      <c r="B809" s="278" t="s">
        <v>4095</v>
      </c>
      <c r="C809" s="278" t="s">
        <v>466</v>
      </c>
      <c r="D809" s="283" t="s">
        <v>717</v>
      </c>
      <c r="E809" s="278" t="s">
        <v>5750</v>
      </c>
      <c r="F809" s="278" t="s">
        <v>489</v>
      </c>
    </row>
    <row r="810" spans="1:6" x14ac:dyDescent="0.25">
      <c r="A810" s="278" t="s">
        <v>4096</v>
      </c>
      <c r="B810" s="278" t="s">
        <v>4097</v>
      </c>
      <c r="C810" s="278" t="s">
        <v>466</v>
      </c>
      <c r="D810" s="283" t="s">
        <v>717</v>
      </c>
      <c r="E810" s="278" t="s">
        <v>5750</v>
      </c>
      <c r="F810" s="278" t="s">
        <v>489</v>
      </c>
    </row>
    <row r="811" spans="1:6" x14ac:dyDescent="0.25">
      <c r="A811" s="278" t="s">
        <v>4098</v>
      </c>
      <c r="B811" s="278" t="s">
        <v>4099</v>
      </c>
      <c r="C811" s="278" t="s">
        <v>468</v>
      </c>
      <c r="D811" s="283" t="s">
        <v>717</v>
      </c>
      <c r="E811" s="278" t="s">
        <v>5750</v>
      </c>
      <c r="F811" s="278" t="s">
        <v>489</v>
      </c>
    </row>
    <row r="812" spans="1:6" x14ac:dyDescent="0.25">
      <c r="A812" s="278" t="s">
        <v>4100</v>
      </c>
      <c r="B812" s="278" t="s">
        <v>4101</v>
      </c>
      <c r="C812" s="278" t="s">
        <v>466</v>
      </c>
      <c r="D812" s="283" t="s">
        <v>717</v>
      </c>
      <c r="E812" s="278" t="s">
        <v>5750</v>
      </c>
      <c r="F812" s="278" t="s">
        <v>489</v>
      </c>
    </row>
    <row r="813" spans="1:6" x14ac:dyDescent="0.25">
      <c r="A813" s="278" t="s">
        <v>4102</v>
      </c>
      <c r="B813" s="278" t="s">
        <v>4103</v>
      </c>
      <c r="C813" s="278" t="s">
        <v>458</v>
      </c>
      <c r="D813" s="283" t="s">
        <v>717</v>
      </c>
      <c r="E813" s="278" t="s">
        <v>5750</v>
      </c>
      <c r="F813" s="278" t="s">
        <v>489</v>
      </c>
    </row>
    <row r="814" spans="1:6" x14ac:dyDescent="0.25">
      <c r="A814" s="278" t="s">
        <v>4104</v>
      </c>
      <c r="B814" s="278" t="s">
        <v>4105</v>
      </c>
      <c r="C814" s="278" t="s">
        <v>466</v>
      </c>
      <c r="D814" s="283" t="s">
        <v>756</v>
      </c>
      <c r="E814" s="278" t="s">
        <v>5750</v>
      </c>
      <c r="F814" s="278" t="s">
        <v>489</v>
      </c>
    </row>
    <row r="815" spans="1:6" x14ac:dyDescent="0.25">
      <c r="A815" s="278" t="s">
        <v>4106</v>
      </c>
      <c r="B815" s="278" t="s">
        <v>4107</v>
      </c>
      <c r="C815" s="278" t="s">
        <v>466</v>
      </c>
      <c r="D815" s="283" t="s">
        <v>756</v>
      </c>
      <c r="E815" s="278" t="s">
        <v>5750</v>
      </c>
      <c r="F815" s="278" t="s">
        <v>489</v>
      </c>
    </row>
    <row r="816" spans="1:6" x14ac:dyDescent="0.25">
      <c r="A816" s="278" t="s">
        <v>4108</v>
      </c>
      <c r="B816" s="278" t="s">
        <v>4109</v>
      </c>
      <c r="C816" s="278" t="s">
        <v>466</v>
      </c>
      <c r="D816" s="283" t="s">
        <v>756</v>
      </c>
      <c r="E816" s="278" t="s">
        <v>5750</v>
      </c>
      <c r="F816" s="278" t="s">
        <v>489</v>
      </c>
    </row>
    <row r="817" spans="1:6" x14ac:dyDescent="0.25">
      <c r="A817" s="278" t="s">
        <v>4110</v>
      </c>
      <c r="B817" s="278" t="s">
        <v>4111</v>
      </c>
      <c r="C817" s="278" t="s">
        <v>440</v>
      </c>
      <c r="D817" s="283" t="s">
        <v>756</v>
      </c>
      <c r="E817" s="278" t="s">
        <v>5750</v>
      </c>
      <c r="F817" s="278" t="s">
        <v>489</v>
      </c>
    </row>
    <row r="818" spans="1:6" x14ac:dyDescent="0.25">
      <c r="A818" s="278" t="s">
        <v>4112</v>
      </c>
      <c r="B818" s="278" t="s">
        <v>4113</v>
      </c>
      <c r="C818" s="278" t="s">
        <v>466</v>
      </c>
      <c r="D818" s="283" t="s">
        <v>756</v>
      </c>
      <c r="E818" s="278" t="s">
        <v>5750</v>
      </c>
      <c r="F818" s="278" t="s">
        <v>489</v>
      </c>
    </row>
    <row r="819" spans="1:6" x14ac:dyDescent="0.25">
      <c r="A819" s="278" t="s">
        <v>4114</v>
      </c>
      <c r="B819" s="278" t="s">
        <v>4115</v>
      </c>
      <c r="C819" s="278" t="s">
        <v>447</v>
      </c>
      <c r="D819" s="283" t="s">
        <v>756</v>
      </c>
      <c r="E819" s="278" t="s">
        <v>5750</v>
      </c>
      <c r="F819" s="278" t="s">
        <v>489</v>
      </c>
    </row>
    <row r="820" spans="1:6" x14ac:dyDescent="0.25">
      <c r="A820" s="278" t="s">
        <v>4116</v>
      </c>
      <c r="B820" s="278" t="s">
        <v>4117</v>
      </c>
      <c r="C820" s="278" t="s">
        <v>470</v>
      </c>
      <c r="D820" s="283" t="s">
        <v>750</v>
      </c>
      <c r="E820" s="278" t="s">
        <v>5753</v>
      </c>
      <c r="F820" s="278" t="s">
        <v>489</v>
      </c>
    </row>
    <row r="821" spans="1:6" x14ac:dyDescent="0.25">
      <c r="A821" s="278" t="s">
        <v>4118</v>
      </c>
      <c r="B821" s="278" t="s">
        <v>4119</v>
      </c>
      <c r="C821" s="278" t="s">
        <v>468</v>
      </c>
      <c r="D821" s="283" t="s">
        <v>750</v>
      </c>
      <c r="E821" s="278" t="s">
        <v>5750</v>
      </c>
      <c r="F821" s="278" t="s">
        <v>489</v>
      </c>
    </row>
    <row r="822" spans="1:6" x14ac:dyDescent="0.25">
      <c r="A822" s="278" t="s">
        <v>4120</v>
      </c>
      <c r="B822" s="278" t="s">
        <v>4121</v>
      </c>
      <c r="C822" s="278" t="s">
        <v>435</v>
      </c>
      <c r="D822" s="283" t="s">
        <v>750</v>
      </c>
      <c r="E822" s="278" t="s">
        <v>5750</v>
      </c>
      <c r="F822" s="278" t="s">
        <v>489</v>
      </c>
    </row>
    <row r="823" spans="1:6" x14ac:dyDescent="0.25">
      <c r="A823" s="278" t="s">
        <v>4122</v>
      </c>
      <c r="B823" s="278" t="s">
        <v>4123</v>
      </c>
      <c r="C823" s="278" t="s">
        <v>468</v>
      </c>
      <c r="D823" s="283" t="s">
        <v>750</v>
      </c>
      <c r="E823" s="278" t="s">
        <v>5750</v>
      </c>
      <c r="F823" s="278" t="s">
        <v>489</v>
      </c>
    </row>
    <row r="824" spans="1:6" x14ac:dyDescent="0.25">
      <c r="A824" s="278" t="s">
        <v>4124</v>
      </c>
      <c r="B824" s="278" t="s">
        <v>4125</v>
      </c>
      <c r="C824" s="278" t="s">
        <v>448</v>
      </c>
      <c r="D824" s="283" t="s">
        <v>750</v>
      </c>
      <c r="E824" s="278" t="s">
        <v>5750</v>
      </c>
      <c r="F824" s="278" t="s">
        <v>489</v>
      </c>
    </row>
    <row r="825" spans="1:6" x14ac:dyDescent="0.25">
      <c r="A825" s="278" t="s">
        <v>4126</v>
      </c>
      <c r="B825" s="278" t="s">
        <v>4127</v>
      </c>
      <c r="C825" s="278" t="s">
        <v>468</v>
      </c>
      <c r="D825" s="283" t="s">
        <v>750</v>
      </c>
      <c r="E825" s="278" t="s">
        <v>5750</v>
      </c>
      <c r="F825" s="278" t="s">
        <v>489</v>
      </c>
    </row>
    <row r="826" spans="1:6" x14ac:dyDescent="0.25">
      <c r="A826" s="278" t="s">
        <v>4128</v>
      </c>
      <c r="B826" s="278" t="s">
        <v>4129</v>
      </c>
      <c r="C826" s="278" t="s">
        <v>455</v>
      </c>
      <c r="D826" s="283" t="s">
        <v>724</v>
      </c>
      <c r="E826" s="278" t="s">
        <v>5751</v>
      </c>
      <c r="F826" s="278" t="s">
        <v>489</v>
      </c>
    </row>
    <row r="827" spans="1:6" x14ac:dyDescent="0.25">
      <c r="A827" s="278" t="s">
        <v>4130</v>
      </c>
      <c r="B827" s="278" t="s">
        <v>4131</v>
      </c>
      <c r="C827" s="278" t="s">
        <v>455</v>
      </c>
      <c r="D827" s="283" t="s">
        <v>724</v>
      </c>
      <c r="E827" s="278" t="s">
        <v>5751</v>
      </c>
      <c r="F827" s="278" t="s">
        <v>489</v>
      </c>
    </row>
    <row r="828" spans="1:6" x14ac:dyDescent="0.25">
      <c r="A828" s="278" t="s">
        <v>4132</v>
      </c>
      <c r="B828" s="278" t="s">
        <v>4133</v>
      </c>
      <c r="C828" s="278" t="s">
        <v>466</v>
      </c>
      <c r="D828" s="283" t="s">
        <v>724</v>
      </c>
      <c r="E828" s="278" t="s">
        <v>5751</v>
      </c>
      <c r="F828" s="278" t="s">
        <v>489</v>
      </c>
    </row>
    <row r="829" spans="1:6" x14ac:dyDescent="0.25">
      <c r="A829" s="278" t="s">
        <v>4134</v>
      </c>
      <c r="B829" s="278" t="s">
        <v>4135</v>
      </c>
      <c r="C829" s="278" t="s">
        <v>455</v>
      </c>
      <c r="D829" s="283" t="s">
        <v>724</v>
      </c>
      <c r="E829" s="278" t="s">
        <v>5751</v>
      </c>
      <c r="F829" s="278" t="s">
        <v>489</v>
      </c>
    </row>
    <row r="830" spans="1:6" x14ac:dyDescent="0.25">
      <c r="A830" s="278" t="s">
        <v>4136</v>
      </c>
      <c r="B830" s="278" t="s">
        <v>4137</v>
      </c>
      <c r="C830" s="278" t="s">
        <v>455</v>
      </c>
      <c r="D830" s="283" t="s">
        <v>724</v>
      </c>
      <c r="E830" s="278" t="s">
        <v>5751</v>
      </c>
      <c r="F830" s="278" t="s">
        <v>489</v>
      </c>
    </row>
    <row r="831" spans="1:6" x14ac:dyDescent="0.25">
      <c r="A831" s="278" t="s">
        <v>4138</v>
      </c>
      <c r="B831" s="278" t="s">
        <v>4139</v>
      </c>
      <c r="C831" s="278" t="s">
        <v>455</v>
      </c>
      <c r="D831" s="283" t="s">
        <v>724</v>
      </c>
      <c r="E831" s="278" t="s">
        <v>5751</v>
      </c>
      <c r="F831" s="278" t="s">
        <v>489</v>
      </c>
    </row>
    <row r="832" spans="1:6" x14ac:dyDescent="0.25">
      <c r="A832" s="278" t="s">
        <v>4140</v>
      </c>
      <c r="B832" s="278" t="s">
        <v>4141</v>
      </c>
      <c r="C832" s="278" t="s">
        <v>455</v>
      </c>
      <c r="D832" s="283" t="s">
        <v>724</v>
      </c>
      <c r="E832" s="278" t="s">
        <v>5751</v>
      </c>
      <c r="F832" s="278" t="s">
        <v>489</v>
      </c>
    </row>
    <row r="833" spans="1:6" x14ac:dyDescent="0.25">
      <c r="A833" s="278" t="s">
        <v>4142</v>
      </c>
      <c r="B833" s="278" t="s">
        <v>4143</v>
      </c>
      <c r="C833" s="278" t="s">
        <v>455</v>
      </c>
      <c r="D833" s="283" t="s">
        <v>724</v>
      </c>
      <c r="E833" s="278" t="s">
        <v>5751</v>
      </c>
      <c r="F833" s="278" t="s">
        <v>489</v>
      </c>
    </row>
    <row r="834" spans="1:6" x14ac:dyDescent="0.25">
      <c r="A834" s="278" t="s">
        <v>4144</v>
      </c>
      <c r="B834" s="278" t="s">
        <v>4145</v>
      </c>
      <c r="C834" s="278" t="s">
        <v>455</v>
      </c>
      <c r="D834" s="283" t="s">
        <v>724</v>
      </c>
      <c r="E834" s="278" t="s">
        <v>5751</v>
      </c>
      <c r="F834" s="278" t="s">
        <v>489</v>
      </c>
    </row>
    <row r="835" spans="1:6" x14ac:dyDescent="0.25">
      <c r="A835" s="278" t="s">
        <v>4146</v>
      </c>
      <c r="B835" s="278" t="s">
        <v>4147</v>
      </c>
      <c r="C835" s="278" t="s">
        <v>455</v>
      </c>
      <c r="D835" s="283" t="s">
        <v>724</v>
      </c>
      <c r="E835" s="278" t="s">
        <v>5751</v>
      </c>
      <c r="F835" s="278" t="s">
        <v>489</v>
      </c>
    </row>
    <row r="836" spans="1:6" x14ac:dyDescent="0.25">
      <c r="A836" s="278" t="s">
        <v>4148</v>
      </c>
      <c r="B836" s="278" t="s">
        <v>4149</v>
      </c>
      <c r="C836" s="278" t="s">
        <v>455</v>
      </c>
      <c r="D836" s="283" t="s">
        <v>724</v>
      </c>
      <c r="E836" s="278" t="s">
        <v>5751</v>
      </c>
      <c r="F836" s="278" t="s">
        <v>489</v>
      </c>
    </row>
    <row r="837" spans="1:6" x14ac:dyDescent="0.25">
      <c r="A837" s="278" t="s">
        <v>4150</v>
      </c>
      <c r="B837" s="278" t="s">
        <v>4151</v>
      </c>
      <c r="C837" s="278" t="s">
        <v>470</v>
      </c>
      <c r="D837" s="283" t="s">
        <v>724</v>
      </c>
      <c r="E837" s="278" t="s">
        <v>5751</v>
      </c>
      <c r="F837" s="278" t="s">
        <v>489</v>
      </c>
    </row>
    <row r="838" spans="1:6" x14ac:dyDescent="0.25">
      <c r="A838" s="278" t="s">
        <v>4152</v>
      </c>
      <c r="B838" s="278" t="s">
        <v>4153</v>
      </c>
      <c r="C838" s="278" t="s">
        <v>455</v>
      </c>
      <c r="D838" s="283" t="s">
        <v>724</v>
      </c>
      <c r="E838" s="278" t="s">
        <v>5751</v>
      </c>
      <c r="F838" s="278" t="s">
        <v>489</v>
      </c>
    </row>
    <row r="839" spans="1:6" x14ac:dyDescent="0.25">
      <c r="A839" s="278" t="s">
        <v>4154</v>
      </c>
      <c r="B839" s="278" t="s">
        <v>4155</v>
      </c>
      <c r="C839" s="278" t="s">
        <v>455</v>
      </c>
      <c r="D839" s="283" t="s">
        <v>724</v>
      </c>
      <c r="E839" s="278" t="s">
        <v>5751</v>
      </c>
      <c r="F839" s="278" t="s">
        <v>489</v>
      </c>
    </row>
    <row r="840" spans="1:6" x14ac:dyDescent="0.25">
      <c r="A840" s="278" t="s">
        <v>4156</v>
      </c>
      <c r="B840" s="278" t="s">
        <v>4157</v>
      </c>
      <c r="C840" s="278" t="s">
        <v>455</v>
      </c>
      <c r="D840" s="283" t="s">
        <v>724</v>
      </c>
      <c r="E840" s="278" t="s">
        <v>5751</v>
      </c>
      <c r="F840" s="278" t="s">
        <v>489</v>
      </c>
    </row>
    <row r="841" spans="1:6" x14ac:dyDescent="0.25">
      <c r="A841" s="278" t="s">
        <v>4158</v>
      </c>
      <c r="B841" s="278" t="s">
        <v>4159</v>
      </c>
      <c r="C841" s="278" t="s">
        <v>466</v>
      </c>
      <c r="D841" s="283" t="s">
        <v>724</v>
      </c>
      <c r="E841" s="278" t="s">
        <v>5751</v>
      </c>
      <c r="F841" s="278" t="s">
        <v>489</v>
      </c>
    </row>
    <row r="842" spans="1:6" x14ac:dyDescent="0.25">
      <c r="A842" s="278" t="s">
        <v>4160</v>
      </c>
      <c r="B842" s="278" t="s">
        <v>4161</v>
      </c>
      <c r="C842" s="278" t="s">
        <v>455</v>
      </c>
      <c r="D842" s="283" t="s">
        <v>724</v>
      </c>
      <c r="E842" s="278" t="s">
        <v>5751</v>
      </c>
      <c r="F842" s="278" t="s">
        <v>489</v>
      </c>
    </row>
    <row r="843" spans="1:6" x14ac:dyDescent="0.25">
      <c r="A843" s="278" t="s">
        <v>4162</v>
      </c>
      <c r="B843" s="278" t="s">
        <v>4163</v>
      </c>
      <c r="C843" s="278" t="s">
        <v>455</v>
      </c>
      <c r="D843" s="283" t="s">
        <v>724</v>
      </c>
      <c r="E843" s="278" t="s">
        <v>5751</v>
      </c>
      <c r="F843" s="278" t="s">
        <v>489</v>
      </c>
    </row>
    <row r="844" spans="1:6" x14ac:dyDescent="0.25">
      <c r="A844" s="278" t="s">
        <v>4164</v>
      </c>
      <c r="B844" s="278" t="s">
        <v>4165</v>
      </c>
      <c r="C844" s="278" t="s">
        <v>466</v>
      </c>
      <c r="D844" s="283" t="s">
        <v>724</v>
      </c>
      <c r="E844" s="278" t="s">
        <v>5751</v>
      </c>
      <c r="F844" s="278" t="s">
        <v>489</v>
      </c>
    </row>
    <row r="845" spans="1:6" x14ac:dyDescent="0.25">
      <c r="A845" s="278" t="s">
        <v>4166</v>
      </c>
      <c r="B845" s="278" t="s">
        <v>4167</v>
      </c>
      <c r="C845" s="278" t="s">
        <v>447</v>
      </c>
      <c r="D845" s="283" t="s">
        <v>724</v>
      </c>
      <c r="E845" s="278" t="s">
        <v>5751</v>
      </c>
      <c r="F845" s="278" t="s">
        <v>489</v>
      </c>
    </row>
    <row r="846" spans="1:6" x14ac:dyDescent="0.25">
      <c r="A846" s="278" t="s">
        <v>4168</v>
      </c>
      <c r="B846" s="278" t="s">
        <v>4169</v>
      </c>
      <c r="C846" s="278" t="s">
        <v>455</v>
      </c>
      <c r="D846" s="283" t="s">
        <v>724</v>
      </c>
      <c r="E846" s="278" t="s">
        <v>5751</v>
      </c>
      <c r="F846" s="278" t="s">
        <v>489</v>
      </c>
    </row>
    <row r="847" spans="1:6" x14ac:dyDescent="0.25">
      <c r="A847" s="278" t="s">
        <v>4170</v>
      </c>
      <c r="B847" s="278" t="s">
        <v>4171</v>
      </c>
      <c r="C847" s="278" t="s">
        <v>447</v>
      </c>
      <c r="D847" s="283" t="s">
        <v>724</v>
      </c>
      <c r="E847" s="278" t="s">
        <v>5751</v>
      </c>
      <c r="F847" s="278" t="s">
        <v>489</v>
      </c>
    </row>
    <row r="848" spans="1:6" x14ac:dyDescent="0.25">
      <c r="A848" s="278" t="s">
        <v>4172</v>
      </c>
      <c r="B848" s="278" t="s">
        <v>4173</v>
      </c>
      <c r="C848" s="278" t="s">
        <v>455</v>
      </c>
      <c r="D848" s="283" t="s">
        <v>724</v>
      </c>
      <c r="E848" s="278" t="s">
        <v>5751</v>
      </c>
      <c r="F848" s="278" t="s">
        <v>489</v>
      </c>
    </row>
    <row r="849" spans="1:6" x14ac:dyDescent="0.25">
      <c r="A849" s="278" t="s">
        <v>4174</v>
      </c>
      <c r="B849" s="278" t="s">
        <v>4175</v>
      </c>
      <c r="C849" s="278" t="s">
        <v>455</v>
      </c>
      <c r="D849" s="283" t="s">
        <v>724</v>
      </c>
      <c r="E849" s="278" t="s">
        <v>5751</v>
      </c>
      <c r="F849" s="278" t="s">
        <v>489</v>
      </c>
    </row>
    <row r="850" spans="1:6" x14ac:dyDescent="0.25">
      <c r="A850" s="278" t="s">
        <v>4176</v>
      </c>
      <c r="B850" s="278" t="s">
        <v>4177</v>
      </c>
      <c r="C850" s="278" t="s">
        <v>455</v>
      </c>
      <c r="D850" s="283" t="s">
        <v>724</v>
      </c>
      <c r="E850" s="278" t="s">
        <v>5751</v>
      </c>
      <c r="F850" s="278" t="s">
        <v>489</v>
      </c>
    </row>
    <row r="851" spans="1:6" x14ac:dyDescent="0.25">
      <c r="A851" s="278" t="s">
        <v>4178</v>
      </c>
      <c r="B851" s="278" t="s">
        <v>4179</v>
      </c>
      <c r="C851" s="278" t="s">
        <v>482</v>
      </c>
      <c r="D851" s="283" t="s">
        <v>724</v>
      </c>
      <c r="E851" s="278" t="s">
        <v>5751</v>
      </c>
      <c r="F851" s="278" t="s">
        <v>489</v>
      </c>
    </row>
    <row r="852" spans="1:6" x14ac:dyDescent="0.25">
      <c r="A852" s="278" t="s">
        <v>4180</v>
      </c>
      <c r="B852" s="278" t="s">
        <v>4181</v>
      </c>
      <c r="C852" s="278" t="s">
        <v>455</v>
      </c>
      <c r="D852" s="283" t="s">
        <v>724</v>
      </c>
      <c r="E852" s="278" t="s">
        <v>5751</v>
      </c>
      <c r="F852" s="278" t="s">
        <v>489</v>
      </c>
    </row>
    <row r="853" spans="1:6" x14ac:dyDescent="0.25">
      <c r="A853" s="278" t="s">
        <v>4182</v>
      </c>
      <c r="B853" s="278" t="s">
        <v>4183</v>
      </c>
      <c r="C853" s="278" t="s">
        <v>447</v>
      </c>
      <c r="D853" s="283" t="s">
        <v>724</v>
      </c>
      <c r="E853" s="278" t="s">
        <v>5751</v>
      </c>
      <c r="F853" s="278" t="s">
        <v>489</v>
      </c>
    </row>
    <row r="854" spans="1:6" x14ac:dyDescent="0.25">
      <c r="A854" s="278" t="s">
        <v>4184</v>
      </c>
      <c r="B854" s="278" t="s">
        <v>4185</v>
      </c>
      <c r="C854" s="278" t="s">
        <v>455</v>
      </c>
      <c r="D854" s="283" t="s">
        <v>724</v>
      </c>
      <c r="E854" s="278" t="s">
        <v>5751</v>
      </c>
      <c r="F854" s="278" t="s">
        <v>489</v>
      </c>
    </row>
    <row r="855" spans="1:6" x14ac:dyDescent="0.25">
      <c r="A855" s="278" t="s">
        <v>4186</v>
      </c>
      <c r="B855" s="278" t="s">
        <v>4187</v>
      </c>
      <c r="C855" s="278" t="s">
        <v>470</v>
      </c>
      <c r="D855" s="283" t="s">
        <v>724</v>
      </c>
      <c r="E855" s="278" t="s">
        <v>5751</v>
      </c>
      <c r="F855" s="278" t="s">
        <v>489</v>
      </c>
    </row>
    <row r="856" spans="1:6" x14ac:dyDescent="0.25">
      <c r="A856" s="278" t="s">
        <v>4188</v>
      </c>
      <c r="B856" s="278" t="s">
        <v>4189</v>
      </c>
      <c r="C856" s="278" t="s">
        <v>455</v>
      </c>
      <c r="D856" s="283" t="s">
        <v>724</v>
      </c>
      <c r="E856" s="278" t="s">
        <v>5751</v>
      </c>
      <c r="F856" s="278" t="s">
        <v>489</v>
      </c>
    </row>
    <row r="857" spans="1:6" x14ac:dyDescent="0.25">
      <c r="A857" s="278" t="s">
        <v>4190</v>
      </c>
      <c r="B857" s="278" t="s">
        <v>4191</v>
      </c>
      <c r="C857" s="278" t="s">
        <v>470</v>
      </c>
      <c r="D857" s="283" t="s">
        <v>724</v>
      </c>
      <c r="E857" s="278" t="s">
        <v>5751</v>
      </c>
      <c r="F857" s="278" t="s">
        <v>489</v>
      </c>
    </row>
    <row r="858" spans="1:6" x14ac:dyDescent="0.25">
      <c r="A858" s="278" t="s">
        <v>4192</v>
      </c>
      <c r="B858" s="278" t="s">
        <v>4193</v>
      </c>
      <c r="C858" s="278" t="s">
        <v>455</v>
      </c>
      <c r="D858" s="283" t="s">
        <v>724</v>
      </c>
      <c r="E858" s="278" t="s">
        <v>5751</v>
      </c>
      <c r="F858" s="278" t="s">
        <v>489</v>
      </c>
    </row>
    <row r="859" spans="1:6" x14ac:dyDescent="0.25">
      <c r="A859" s="278" t="s">
        <v>4194</v>
      </c>
      <c r="B859" s="278" t="s">
        <v>4195</v>
      </c>
      <c r="C859" s="278" t="s">
        <v>455</v>
      </c>
      <c r="D859" s="283" t="s">
        <v>724</v>
      </c>
      <c r="E859" s="278" t="s">
        <v>5751</v>
      </c>
      <c r="F859" s="278" t="s">
        <v>489</v>
      </c>
    </row>
    <row r="860" spans="1:6" x14ac:dyDescent="0.25">
      <c r="A860" s="278" t="s">
        <v>4196</v>
      </c>
      <c r="B860" s="278" t="s">
        <v>4197</v>
      </c>
      <c r="C860" s="278" t="s">
        <v>455</v>
      </c>
      <c r="D860" s="283" t="s">
        <v>724</v>
      </c>
      <c r="E860" s="278" t="s">
        <v>5751</v>
      </c>
      <c r="F860" s="278" t="s">
        <v>489</v>
      </c>
    </row>
    <row r="861" spans="1:6" x14ac:dyDescent="0.25">
      <c r="A861" s="278" t="s">
        <v>4198</v>
      </c>
      <c r="B861" s="278" t="s">
        <v>4199</v>
      </c>
      <c r="C861" s="278" t="s">
        <v>470</v>
      </c>
      <c r="D861" s="283" t="s">
        <v>724</v>
      </c>
      <c r="E861" s="278" t="s">
        <v>5751</v>
      </c>
      <c r="F861" s="278" t="s">
        <v>489</v>
      </c>
    </row>
    <row r="862" spans="1:6" x14ac:dyDescent="0.25">
      <c r="A862" s="278" t="s">
        <v>4200</v>
      </c>
      <c r="B862" s="278" t="s">
        <v>4201</v>
      </c>
      <c r="C862" s="278" t="s">
        <v>455</v>
      </c>
      <c r="D862" s="283" t="s">
        <v>724</v>
      </c>
      <c r="E862" s="278" t="s">
        <v>5751</v>
      </c>
      <c r="F862" s="278" t="s">
        <v>489</v>
      </c>
    </row>
    <row r="863" spans="1:6" x14ac:dyDescent="0.25">
      <c r="A863" s="278" t="s">
        <v>4202</v>
      </c>
      <c r="B863" s="278" t="s">
        <v>4203</v>
      </c>
      <c r="C863" s="278" t="s">
        <v>455</v>
      </c>
      <c r="D863" s="283" t="s">
        <v>724</v>
      </c>
      <c r="E863" s="278" t="s">
        <v>5751</v>
      </c>
      <c r="F863" s="278" t="s">
        <v>489</v>
      </c>
    </row>
    <row r="864" spans="1:6" x14ac:dyDescent="0.25">
      <c r="A864" s="278" t="s">
        <v>4204</v>
      </c>
      <c r="B864" s="278" t="s">
        <v>4205</v>
      </c>
      <c r="C864" s="278" t="s">
        <v>455</v>
      </c>
      <c r="D864" s="283" t="s">
        <v>724</v>
      </c>
      <c r="E864" s="278" t="s">
        <v>5751</v>
      </c>
      <c r="F864" s="278" t="s">
        <v>489</v>
      </c>
    </row>
    <row r="865" spans="1:6" x14ac:dyDescent="0.25">
      <c r="A865" s="278" t="s">
        <v>4206</v>
      </c>
      <c r="B865" s="278" t="s">
        <v>4207</v>
      </c>
      <c r="C865" s="278" t="s">
        <v>455</v>
      </c>
      <c r="D865" s="283" t="s">
        <v>724</v>
      </c>
      <c r="E865" s="278" t="s">
        <v>5751</v>
      </c>
      <c r="F865" s="278" t="s">
        <v>489</v>
      </c>
    </row>
    <row r="866" spans="1:6" x14ac:dyDescent="0.25">
      <c r="A866" s="278" t="s">
        <v>4208</v>
      </c>
      <c r="B866" s="278" t="s">
        <v>4209</v>
      </c>
      <c r="C866" s="278" t="s">
        <v>447</v>
      </c>
      <c r="D866" s="283" t="s">
        <v>732</v>
      </c>
      <c r="E866" s="278" t="s">
        <v>5751</v>
      </c>
      <c r="F866" s="278" t="s">
        <v>489</v>
      </c>
    </row>
    <row r="867" spans="1:6" x14ac:dyDescent="0.25">
      <c r="A867" s="278" t="s">
        <v>4210</v>
      </c>
      <c r="B867" s="278" t="s">
        <v>4211</v>
      </c>
      <c r="C867" s="278" t="s">
        <v>455</v>
      </c>
      <c r="D867" s="283" t="s">
        <v>729</v>
      </c>
      <c r="E867" s="278" t="s">
        <v>5751</v>
      </c>
      <c r="F867" s="278" t="s">
        <v>489</v>
      </c>
    </row>
    <row r="868" spans="1:6" x14ac:dyDescent="0.25">
      <c r="A868" s="278" t="s">
        <v>4212</v>
      </c>
      <c r="B868" s="278" t="s">
        <v>4213</v>
      </c>
      <c r="C868" s="278" t="s">
        <v>447</v>
      </c>
      <c r="D868" s="283" t="s">
        <v>738</v>
      </c>
      <c r="E868" s="278" t="s">
        <v>5751</v>
      </c>
      <c r="F868" s="278" t="s">
        <v>489</v>
      </c>
    </row>
    <row r="869" spans="1:6" x14ac:dyDescent="0.25">
      <c r="A869" s="278" t="s">
        <v>4214</v>
      </c>
      <c r="B869" s="278" t="s">
        <v>4215</v>
      </c>
      <c r="C869" s="278" t="s">
        <v>466</v>
      </c>
      <c r="D869" s="283" t="s">
        <v>728</v>
      </c>
      <c r="E869" s="278" t="s">
        <v>5751</v>
      </c>
      <c r="F869" s="278" t="s">
        <v>489</v>
      </c>
    </row>
    <row r="870" spans="1:6" x14ac:dyDescent="0.25">
      <c r="A870" s="278" t="s">
        <v>4216</v>
      </c>
      <c r="B870" s="278" t="s">
        <v>4217</v>
      </c>
      <c r="C870" s="278" t="s">
        <v>447</v>
      </c>
      <c r="D870" s="283" t="s">
        <v>728</v>
      </c>
      <c r="E870" s="278" t="s">
        <v>5751</v>
      </c>
      <c r="F870" s="278" t="s">
        <v>489</v>
      </c>
    </row>
    <row r="871" spans="1:6" x14ac:dyDescent="0.25">
      <c r="A871" s="278" t="s">
        <v>4218</v>
      </c>
      <c r="B871" s="278" t="s">
        <v>4219</v>
      </c>
      <c r="C871" s="278" t="s">
        <v>470</v>
      </c>
      <c r="D871" s="283" t="s">
        <v>734</v>
      </c>
      <c r="E871" s="278" t="s">
        <v>5751</v>
      </c>
      <c r="F871" s="278" t="s">
        <v>489</v>
      </c>
    </row>
    <row r="872" spans="1:6" x14ac:dyDescent="0.25">
      <c r="A872" s="278" t="s">
        <v>4220</v>
      </c>
      <c r="B872" s="278" t="s">
        <v>4221</v>
      </c>
      <c r="C872" s="278" t="s">
        <v>470</v>
      </c>
      <c r="D872" s="283" t="s">
        <v>734</v>
      </c>
      <c r="E872" s="278" t="s">
        <v>5751</v>
      </c>
      <c r="F872" s="278" t="s">
        <v>489</v>
      </c>
    </row>
    <row r="873" spans="1:6" x14ac:dyDescent="0.25">
      <c r="A873" s="278" t="s">
        <v>4222</v>
      </c>
      <c r="B873" s="278" t="s">
        <v>4223</v>
      </c>
      <c r="C873" s="278" t="s">
        <v>470</v>
      </c>
      <c r="D873" s="283" t="s">
        <v>734</v>
      </c>
      <c r="E873" s="278" t="s">
        <v>5751</v>
      </c>
      <c r="F873" s="278" t="s">
        <v>489</v>
      </c>
    </row>
    <row r="874" spans="1:6" x14ac:dyDescent="0.25">
      <c r="A874" s="278" t="s">
        <v>4224</v>
      </c>
      <c r="B874" s="278" t="s">
        <v>721</v>
      </c>
      <c r="C874" s="278" t="s">
        <v>455</v>
      </c>
      <c r="D874" s="283" t="s">
        <v>722</v>
      </c>
      <c r="E874" s="278" t="s">
        <v>5751</v>
      </c>
      <c r="F874" s="278" t="s">
        <v>489</v>
      </c>
    </row>
    <row r="875" spans="1:6" x14ac:dyDescent="0.25">
      <c r="A875" s="278" t="s">
        <v>4225</v>
      </c>
      <c r="B875" s="278" t="s">
        <v>4226</v>
      </c>
      <c r="C875" s="278" t="s">
        <v>482</v>
      </c>
      <c r="D875" s="283" t="s">
        <v>736</v>
      </c>
      <c r="E875" s="278" t="s">
        <v>5751</v>
      </c>
      <c r="F875" s="278" t="s">
        <v>489</v>
      </c>
    </row>
    <row r="876" spans="1:6" x14ac:dyDescent="0.25">
      <c r="A876" s="278" t="s">
        <v>4227</v>
      </c>
      <c r="B876" s="278" t="s">
        <v>4228</v>
      </c>
      <c r="C876" s="278" t="s">
        <v>453</v>
      </c>
      <c r="D876" s="283" t="s">
        <v>733</v>
      </c>
      <c r="E876" s="278" t="s">
        <v>5751</v>
      </c>
      <c r="F876" s="278" t="s">
        <v>489</v>
      </c>
    </row>
    <row r="877" spans="1:6" x14ac:dyDescent="0.25">
      <c r="A877" s="278" t="s">
        <v>4229</v>
      </c>
      <c r="B877" s="278" t="s">
        <v>4230</v>
      </c>
      <c r="C877" s="278" t="s">
        <v>453</v>
      </c>
      <c r="D877" s="283" t="s">
        <v>733</v>
      </c>
      <c r="E877" s="278" t="s">
        <v>5751</v>
      </c>
      <c r="F877" s="278" t="s">
        <v>489</v>
      </c>
    </row>
    <row r="878" spans="1:6" x14ac:dyDescent="0.25">
      <c r="A878" s="278" t="s">
        <v>4231</v>
      </c>
      <c r="B878" s="278" t="s">
        <v>4232</v>
      </c>
      <c r="C878" s="278" t="s">
        <v>453</v>
      </c>
      <c r="D878" s="283" t="s">
        <v>733</v>
      </c>
      <c r="E878" s="278" t="s">
        <v>5751</v>
      </c>
      <c r="F878" s="278" t="s">
        <v>489</v>
      </c>
    </row>
    <row r="879" spans="1:6" x14ac:dyDescent="0.25">
      <c r="A879" s="278" t="s">
        <v>4233</v>
      </c>
      <c r="B879" s="278" t="s">
        <v>4234</v>
      </c>
      <c r="C879" s="278" t="s">
        <v>435</v>
      </c>
      <c r="D879" s="283" t="s">
        <v>747</v>
      </c>
      <c r="E879" s="278" t="s">
        <v>5753</v>
      </c>
      <c r="F879" s="278" t="s">
        <v>489</v>
      </c>
    </row>
    <row r="880" spans="1:6" x14ac:dyDescent="0.25">
      <c r="A880" s="278" t="s">
        <v>4235</v>
      </c>
      <c r="B880" s="278" t="s">
        <v>4236</v>
      </c>
      <c r="C880" s="278" t="s">
        <v>435</v>
      </c>
      <c r="D880" s="283" t="s">
        <v>747</v>
      </c>
      <c r="E880" s="278" t="s">
        <v>5753</v>
      </c>
      <c r="F880" s="278" t="s">
        <v>489</v>
      </c>
    </row>
    <row r="881" spans="1:6" x14ac:dyDescent="0.25">
      <c r="A881" s="278" t="s">
        <v>4237</v>
      </c>
      <c r="B881" s="278" t="s">
        <v>4238</v>
      </c>
      <c r="C881" s="278" t="s">
        <v>435</v>
      </c>
      <c r="D881" s="283" t="s">
        <v>747</v>
      </c>
      <c r="E881" s="278" t="s">
        <v>5753</v>
      </c>
      <c r="F881" s="278" t="s">
        <v>489</v>
      </c>
    </row>
    <row r="882" spans="1:6" x14ac:dyDescent="0.25">
      <c r="A882" s="278" t="s">
        <v>4239</v>
      </c>
      <c r="B882" s="278" t="s">
        <v>4240</v>
      </c>
      <c r="C882" s="278" t="s">
        <v>435</v>
      </c>
      <c r="D882" s="283" t="s">
        <v>747</v>
      </c>
      <c r="E882" s="278" t="s">
        <v>5753</v>
      </c>
      <c r="F882" s="278" t="s">
        <v>489</v>
      </c>
    </row>
    <row r="883" spans="1:6" x14ac:dyDescent="0.25">
      <c r="A883" s="278" t="s">
        <v>4241</v>
      </c>
      <c r="B883" s="278" t="s">
        <v>4242</v>
      </c>
      <c r="C883" s="278" t="s">
        <v>435</v>
      </c>
      <c r="D883" s="283" t="s">
        <v>752</v>
      </c>
      <c r="E883" s="278" t="s">
        <v>5753</v>
      </c>
      <c r="F883" s="278" t="s">
        <v>489</v>
      </c>
    </row>
    <row r="884" spans="1:6" x14ac:dyDescent="0.25">
      <c r="A884" s="278" t="s">
        <v>4243</v>
      </c>
      <c r="B884" s="278" t="s">
        <v>4244</v>
      </c>
      <c r="C884" s="278" t="s">
        <v>458</v>
      </c>
      <c r="D884" s="283" t="s">
        <v>762</v>
      </c>
      <c r="E884" s="278" t="s">
        <v>5750</v>
      </c>
      <c r="F884" s="278" t="s">
        <v>489</v>
      </c>
    </row>
    <row r="885" spans="1:6" x14ac:dyDescent="0.25">
      <c r="A885" s="278" t="s">
        <v>4245</v>
      </c>
      <c r="B885" s="278" t="s">
        <v>4246</v>
      </c>
      <c r="C885" s="278" t="s">
        <v>435</v>
      </c>
      <c r="D885" s="283" t="s">
        <v>726</v>
      </c>
      <c r="E885" s="278" t="s">
        <v>5751</v>
      </c>
      <c r="F885" s="278" t="s">
        <v>489</v>
      </c>
    </row>
    <row r="886" spans="1:6" x14ac:dyDescent="0.25">
      <c r="A886" s="278" t="s">
        <v>4247</v>
      </c>
      <c r="B886" s="278" t="s">
        <v>4248</v>
      </c>
      <c r="C886" s="278" t="s">
        <v>435</v>
      </c>
      <c r="D886" s="283" t="s">
        <v>726</v>
      </c>
      <c r="E886" s="278" t="s">
        <v>5751</v>
      </c>
      <c r="F886" s="278" t="s">
        <v>489</v>
      </c>
    </row>
    <row r="887" spans="1:6" x14ac:dyDescent="0.25">
      <c r="A887" s="278" t="s">
        <v>4249</v>
      </c>
      <c r="B887" s="278" t="s">
        <v>4250</v>
      </c>
      <c r="C887" s="278" t="s">
        <v>435</v>
      </c>
      <c r="D887" s="283" t="s">
        <v>726</v>
      </c>
      <c r="E887" s="278" t="s">
        <v>5751</v>
      </c>
      <c r="F887" s="278" t="s">
        <v>489</v>
      </c>
    </row>
    <row r="888" spans="1:6" x14ac:dyDescent="0.25">
      <c r="A888" s="278" t="s">
        <v>4251</v>
      </c>
      <c r="B888" s="278" t="s">
        <v>4252</v>
      </c>
      <c r="C888" s="278" t="s">
        <v>438</v>
      </c>
      <c r="D888" s="283" t="s">
        <v>735</v>
      </c>
      <c r="E888" s="278" t="s">
        <v>5751</v>
      </c>
      <c r="F888" s="278" t="s">
        <v>489</v>
      </c>
    </row>
    <row r="889" spans="1:6" x14ac:dyDescent="0.25">
      <c r="A889" s="278" t="s">
        <v>4253</v>
      </c>
      <c r="B889" s="278" t="s">
        <v>4254</v>
      </c>
      <c r="C889" s="278" t="s">
        <v>435</v>
      </c>
      <c r="D889" s="283" t="s">
        <v>731</v>
      </c>
      <c r="E889" s="278" t="s">
        <v>5751</v>
      </c>
      <c r="F889" s="278" t="s">
        <v>489</v>
      </c>
    </row>
    <row r="890" spans="1:6" x14ac:dyDescent="0.25">
      <c r="A890" s="278" t="s">
        <v>4255</v>
      </c>
      <c r="B890" s="278" t="s">
        <v>4256</v>
      </c>
      <c r="C890" s="278" t="s">
        <v>435</v>
      </c>
      <c r="D890" s="283" t="s">
        <v>761</v>
      </c>
      <c r="E890" s="278" t="s">
        <v>5750</v>
      </c>
      <c r="F890" s="278" t="s">
        <v>489</v>
      </c>
    </row>
    <row r="891" spans="1:6" x14ac:dyDescent="0.25">
      <c r="A891" s="278" t="s">
        <v>4257</v>
      </c>
      <c r="B891" s="278" t="s">
        <v>4258</v>
      </c>
      <c r="C891" s="278" t="s">
        <v>435</v>
      </c>
      <c r="D891" s="283" t="s">
        <v>748</v>
      </c>
      <c r="E891" s="278" t="s">
        <v>5753</v>
      </c>
      <c r="F891" s="278" t="s">
        <v>489</v>
      </c>
    </row>
    <row r="892" spans="1:6" x14ac:dyDescent="0.25">
      <c r="A892" s="278" t="s">
        <v>4259</v>
      </c>
      <c r="B892" s="278" t="s">
        <v>4260</v>
      </c>
      <c r="C892" s="278" t="s">
        <v>440</v>
      </c>
      <c r="D892" s="283" t="s">
        <v>739</v>
      </c>
      <c r="E892" s="278" t="s">
        <v>5749</v>
      </c>
      <c r="F892" s="278" t="s">
        <v>489</v>
      </c>
    </row>
    <row r="893" spans="1:6" x14ac:dyDescent="0.25">
      <c r="A893" s="278" t="s">
        <v>4261</v>
      </c>
      <c r="B893" s="278" t="s">
        <v>4262</v>
      </c>
      <c r="C893" s="278" t="s">
        <v>439</v>
      </c>
      <c r="D893" s="283" t="s">
        <v>739</v>
      </c>
      <c r="E893" s="278" t="s">
        <v>5749</v>
      </c>
      <c r="F893" s="278" t="s">
        <v>489</v>
      </c>
    </row>
    <row r="894" spans="1:6" x14ac:dyDescent="0.25">
      <c r="A894" s="278" t="s">
        <v>4263</v>
      </c>
      <c r="B894" s="278" t="s">
        <v>4264</v>
      </c>
      <c r="C894" s="278" t="s">
        <v>447</v>
      </c>
      <c r="D894" s="283" t="s">
        <v>740</v>
      </c>
      <c r="E894" s="278" t="s">
        <v>5749</v>
      </c>
      <c r="F894" s="278" t="s">
        <v>489</v>
      </c>
    </row>
    <row r="895" spans="1:6" x14ac:dyDescent="0.25">
      <c r="A895" s="278" t="s">
        <v>4265</v>
      </c>
      <c r="B895" s="278" t="s">
        <v>4266</v>
      </c>
      <c r="C895" s="278" t="s">
        <v>481</v>
      </c>
      <c r="D895" s="283" t="s">
        <v>740</v>
      </c>
      <c r="E895" s="278" t="s">
        <v>5749</v>
      </c>
      <c r="F895" s="278" t="s">
        <v>489</v>
      </c>
    </row>
    <row r="896" spans="1:6" x14ac:dyDescent="0.25">
      <c r="A896" s="278" t="s">
        <v>4267</v>
      </c>
      <c r="B896" s="278" t="s">
        <v>4268</v>
      </c>
      <c r="C896" s="278" t="s">
        <v>455</v>
      </c>
      <c r="D896" s="283" t="s">
        <v>740</v>
      </c>
      <c r="E896" s="278" t="s">
        <v>5749</v>
      </c>
      <c r="F896" s="278" t="s">
        <v>489</v>
      </c>
    </row>
    <row r="897" spans="1:6" x14ac:dyDescent="0.25">
      <c r="A897" s="278" t="s">
        <v>4269</v>
      </c>
      <c r="B897" s="278" t="s">
        <v>4270</v>
      </c>
      <c r="C897" s="278" t="s">
        <v>466</v>
      </c>
      <c r="D897" s="283" t="s">
        <v>740</v>
      </c>
      <c r="E897" s="278" t="s">
        <v>5749</v>
      </c>
      <c r="F897" s="278" t="s">
        <v>489</v>
      </c>
    </row>
    <row r="898" spans="1:6" x14ac:dyDescent="0.25">
      <c r="A898" s="278" t="s">
        <v>4271</v>
      </c>
      <c r="B898" s="278" t="s">
        <v>4272</v>
      </c>
      <c r="C898" s="278" t="s">
        <v>439</v>
      </c>
      <c r="D898" s="283" t="s">
        <v>740</v>
      </c>
      <c r="E898" s="278" t="s">
        <v>5749</v>
      </c>
      <c r="F898" s="278" t="s">
        <v>489</v>
      </c>
    </row>
    <row r="899" spans="1:6" x14ac:dyDescent="0.25">
      <c r="A899" s="278" t="s">
        <v>4273</v>
      </c>
      <c r="B899" s="278" t="s">
        <v>4274</v>
      </c>
      <c r="C899" s="278" t="s">
        <v>439</v>
      </c>
      <c r="D899" s="283" t="s">
        <v>740</v>
      </c>
      <c r="E899" s="278" t="s">
        <v>5749</v>
      </c>
      <c r="F899" s="278" t="s">
        <v>489</v>
      </c>
    </row>
    <row r="900" spans="1:6" x14ac:dyDescent="0.25">
      <c r="A900" s="278" t="s">
        <v>4275</v>
      </c>
      <c r="B900" s="278" t="s">
        <v>4276</v>
      </c>
      <c r="C900" s="278" t="s">
        <v>443</v>
      </c>
      <c r="D900" s="283" t="s">
        <v>740</v>
      </c>
      <c r="E900" s="278" t="s">
        <v>5749</v>
      </c>
      <c r="F900" s="278" t="s">
        <v>489</v>
      </c>
    </row>
    <row r="901" spans="1:6" x14ac:dyDescent="0.25">
      <c r="A901" s="278" t="s">
        <v>4277</v>
      </c>
      <c r="B901" s="278" t="s">
        <v>4278</v>
      </c>
      <c r="C901" s="278" t="s">
        <v>745</v>
      </c>
      <c r="D901" s="283" t="s">
        <v>740</v>
      </c>
      <c r="E901" s="278" t="s">
        <v>5749</v>
      </c>
      <c r="F901" s="278" t="s">
        <v>489</v>
      </c>
    </row>
    <row r="902" spans="1:6" x14ac:dyDescent="0.25">
      <c r="A902" s="278" t="s">
        <v>4279</v>
      </c>
      <c r="B902" s="278" t="s">
        <v>4280</v>
      </c>
      <c r="C902" s="278" t="s">
        <v>447</v>
      </c>
      <c r="D902" s="283" t="s">
        <v>743</v>
      </c>
      <c r="E902" s="278" t="s">
        <v>5749</v>
      </c>
      <c r="F902" s="278" t="s">
        <v>489</v>
      </c>
    </row>
    <row r="903" spans="1:6" x14ac:dyDescent="0.25">
      <c r="A903" s="278" t="s">
        <v>4281</v>
      </c>
      <c r="B903" s="278" t="s">
        <v>4282</v>
      </c>
      <c r="C903" s="278" t="s">
        <v>481</v>
      </c>
      <c r="D903" s="283" t="s">
        <v>743</v>
      </c>
      <c r="E903" s="278" t="s">
        <v>5749</v>
      </c>
      <c r="F903" s="278" t="s">
        <v>489</v>
      </c>
    </row>
    <row r="904" spans="1:6" x14ac:dyDescent="0.25">
      <c r="A904" s="278" t="s">
        <v>4283</v>
      </c>
      <c r="B904" s="278" t="s">
        <v>1054</v>
      </c>
      <c r="C904" s="278" t="s">
        <v>455</v>
      </c>
      <c r="D904" s="283" t="s">
        <v>743</v>
      </c>
      <c r="E904" s="278" t="s">
        <v>5749</v>
      </c>
      <c r="F904" s="278" t="s">
        <v>489</v>
      </c>
    </row>
    <row r="905" spans="1:6" x14ac:dyDescent="0.25">
      <c r="A905" s="278" t="s">
        <v>4284</v>
      </c>
      <c r="B905" s="278" t="s">
        <v>4285</v>
      </c>
      <c r="C905" s="278" t="s">
        <v>447</v>
      </c>
      <c r="D905" s="283" t="s">
        <v>743</v>
      </c>
      <c r="E905" s="278" t="s">
        <v>5749</v>
      </c>
      <c r="F905" s="278" t="s">
        <v>489</v>
      </c>
    </row>
    <row r="906" spans="1:6" x14ac:dyDescent="0.25">
      <c r="A906" s="278" t="s">
        <v>4286</v>
      </c>
      <c r="B906" s="278" t="s">
        <v>4287</v>
      </c>
      <c r="C906" s="278" t="s">
        <v>439</v>
      </c>
      <c r="D906" s="283" t="s">
        <v>743</v>
      </c>
      <c r="E906" s="278" t="s">
        <v>5749</v>
      </c>
      <c r="F906" s="278" t="s">
        <v>489</v>
      </c>
    </row>
    <row r="907" spans="1:6" x14ac:dyDescent="0.25">
      <c r="A907" s="278" t="s">
        <v>4288</v>
      </c>
      <c r="B907" s="278" t="s">
        <v>4289</v>
      </c>
      <c r="C907" s="278" t="s">
        <v>466</v>
      </c>
      <c r="D907" s="283" t="s">
        <v>743</v>
      </c>
      <c r="E907" s="278" t="s">
        <v>5749</v>
      </c>
      <c r="F907" s="278" t="s">
        <v>489</v>
      </c>
    </row>
    <row r="908" spans="1:6" x14ac:dyDescent="0.25">
      <c r="A908" s="278" t="s">
        <v>4290</v>
      </c>
      <c r="B908" s="278" t="s">
        <v>4291</v>
      </c>
      <c r="C908" s="278" t="s">
        <v>447</v>
      </c>
      <c r="D908" s="283" t="s">
        <v>743</v>
      </c>
      <c r="E908" s="278" t="s">
        <v>5750</v>
      </c>
      <c r="F908" s="278" t="s">
        <v>489</v>
      </c>
    </row>
    <row r="909" spans="1:6" x14ac:dyDescent="0.25">
      <c r="A909" s="278" t="s">
        <v>4292</v>
      </c>
      <c r="B909" s="278" t="s">
        <v>4293</v>
      </c>
      <c r="C909" s="278" t="s">
        <v>458</v>
      </c>
      <c r="D909" s="283" t="s">
        <v>744</v>
      </c>
      <c r="E909" s="278" t="s">
        <v>5749</v>
      </c>
      <c r="F909" s="278" t="s">
        <v>489</v>
      </c>
    </row>
    <row r="910" spans="1:6" x14ac:dyDescent="0.25">
      <c r="A910" s="278" t="s">
        <v>4294</v>
      </c>
      <c r="B910" s="278" t="s">
        <v>4295</v>
      </c>
      <c r="C910" s="278" t="s">
        <v>435</v>
      </c>
      <c r="D910" s="283" t="s">
        <v>720</v>
      </c>
      <c r="E910" s="278" t="s">
        <v>5751</v>
      </c>
      <c r="F910" s="278" t="s">
        <v>489</v>
      </c>
    </row>
    <row r="911" spans="1:6" x14ac:dyDescent="0.25">
      <c r="A911" s="278" t="s">
        <v>4296</v>
      </c>
      <c r="B911" s="278" t="s">
        <v>4297</v>
      </c>
      <c r="C911" s="278" t="s">
        <v>435</v>
      </c>
      <c r="D911" s="283" t="s">
        <v>751</v>
      </c>
      <c r="E911" s="278" t="s">
        <v>5753</v>
      </c>
      <c r="F911" s="278" t="s">
        <v>489</v>
      </c>
    </row>
    <row r="912" spans="1:6" x14ac:dyDescent="0.25">
      <c r="A912" s="278" t="s">
        <v>4298</v>
      </c>
      <c r="B912" s="278" t="s">
        <v>4299</v>
      </c>
      <c r="C912" s="278" t="s">
        <v>435</v>
      </c>
      <c r="D912" s="283" t="s">
        <v>725</v>
      </c>
      <c r="E912" s="278" t="s">
        <v>5751</v>
      </c>
      <c r="F912" s="278" t="s">
        <v>489</v>
      </c>
    </row>
    <row r="913" spans="1:6" x14ac:dyDescent="0.25">
      <c r="A913" s="278" t="s">
        <v>4300</v>
      </c>
      <c r="B913" s="278" t="s">
        <v>4301</v>
      </c>
      <c r="C913" s="278" t="s">
        <v>435</v>
      </c>
      <c r="D913" s="283" t="s">
        <v>725</v>
      </c>
      <c r="E913" s="278" t="s">
        <v>5751</v>
      </c>
      <c r="F913" s="278" t="s">
        <v>489</v>
      </c>
    </row>
    <row r="914" spans="1:6" x14ac:dyDescent="0.25">
      <c r="A914" s="278" t="s">
        <v>4302</v>
      </c>
      <c r="B914" s="278" t="s">
        <v>4303</v>
      </c>
      <c r="C914" s="278" t="s">
        <v>435</v>
      </c>
      <c r="D914" s="283" t="s">
        <v>725</v>
      </c>
      <c r="E914" s="278" t="s">
        <v>5751</v>
      </c>
      <c r="F914" s="278" t="s">
        <v>489</v>
      </c>
    </row>
    <row r="915" spans="1:6" x14ac:dyDescent="0.25">
      <c r="A915" s="278" t="s">
        <v>4304</v>
      </c>
      <c r="B915" s="278" t="s">
        <v>4305</v>
      </c>
      <c r="C915" s="278" t="s">
        <v>435</v>
      </c>
      <c r="D915" s="283" t="s">
        <v>725</v>
      </c>
      <c r="E915" s="278" t="s">
        <v>5751</v>
      </c>
      <c r="F915" s="278" t="s">
        <v>489</v>
      </c>
    </row>
    <row r="916" spans="1:6" x14ac:dyDescent="0.25">
      <c r="A916" s="278" t="s">
        <v>4306</v>
      </c>
      <c r="B916" s="278" t="s">
        <v>4307</v>
      </c>
      <c r="C916" s="278" t="s">
        <v>435</v>
      </c>
      <c r="D916" s="283" t="s">
        <v>725</v>
      </c>
      <c r="E916" s="278" t="s">
        <v>5751</v>
      </c>
      <c r="F916" s="278" t="s">
        <v>489</v>
      </c>
    </row>
    <row r="917" spans="1:6" x14ac:dyDescent="0.25">
      <c r="A917" s="278" t="s">
        <v>4308</v>
      </c>
      <c r="B917" s="278" t="s">
        <v>4309</v>
      </c>
      <c r="C917" s="278" t="s">
        <v>435</v>
      </c>
      <c r="D917" s="283" t="s">
        <v>725</v>
      </c>
      <c r="E917" s="278" t="s">
        <v>5751</v>
      </c>
      <c r="F917" s="278" t="s">
        <v>489</v>
      </c>
    </row>
    <row r="918" spans="1:6" x14ac:dyDescent="0.25">
      <c r="A918" s="278" t="s">
        <v>4310</v>
      </c>
      <c r="B918" s="278" t="s">
        <v>4311</v>
      </c>
      <c r="C918" s="278" t="s">
        <v>435</v>
      </c>
      <c r="D918" s="283" t="s">
        <v>725</v>
      </c>
      <c r="E918" s="278" t="s">
        <v>5751</v>
      </c>
      <c r="F918" s="278" t="s">
        <v>489</v>
      </c>
    </row>
    <row r="919" spans="1:6" x14ac:dyDescent="0.25">
      <c r="A919" s="278" t="s">
        <v>4312</v>
      </c>
      <c r="B919" s="278" t="s">
        <v>4313</v>
      </c>
      <c r="C919" s="278" t="s">
        <v>435</v>
      </c>
      <c r="D919" s="283" t="s">
        <v>725</v>
      </c>
      <c r="E919" s="278" t="s">
        <v>5751</v>
      </c>
      <c r="F919" s="278" t="s">
        <v>489</v>
      </c>
    </row>
    <row r="920" spans="1:6" x14ac:dyDescent="0.25">
      <c r="A920" s="278" t="s">
        <v>4314</v>
      </c>
      <c r="B920" s="278" t="s">
        <v>4315</v>
      </c>
      <c r="C920" s="278" t="s">
        <v>435</v>
      </c>
      <c r="D920" s="283" t="s">
        <v>725</v>
      </c>
      <c r="E920" s="278" t="s">
        <v>5751</v>
      </c>
      <c r="F920" s="278" t="s">
        <v>489</v>
      </c>
    </row>
    <row r="921" spans="1:6" x14ac:dyDescent="0.25">
      <c r="A921" s="278" t="s">
        <v>4316</v>
      </c>
      <c r="B921" s="278" t="s">
        <v>4317</v>
      </c>
      <c r="C921" s="278" t="s">
        <v>441</v>
      </c>
      <c r="D921" s="283" t="s">
        <v>725</v>
      </c>
      <c r="E921" s="278" t="s">
        <v>5751</v>
      </c>
      <c r="F921" s="278" t="s">
        <v>489</v>
      </c>
    </row>
    <row r="922" spans="1:6" x14ac:dyDescent="0.25">
      <c r="A922" s="278" t="s">
        <v>4318</v>
      </c>
      <c r="B922" s="278" t="s">
        <v>4319</v>
      </c>
      <c r="C922" s="278" t="s">
        <v>435</v>
      </c>
      <c r="D922" s="283" t="s">
        <v>725</v>
      </c>
      <c r="E922" s="278" t="s">
        <v>5751</v>
      </c>
      <c r="F922" s="278" t="s">
        <v>489</v>
      </c>
    </row>
    <row r="923" spans="1:6" x14ac:dyDescent="0.25">
      <c r="A923" s="278" t="s">
        <v>4320</v>
      </c>
      <c r="B923" s="278" t="s">
        <v>4321</v>
      </c>
      <c r="C923" s="278" t="s">
        <v>466</v>
      </c>
      <c r="D923" s="283" t="s">
        <v>771</v>
      </c>
      <c r="E923" s="278" t="s">
        <v>5752</v>
      </c>
      <c r="F923" s="278" t="s">
        <v>489</v>
      </c>
    </row>
    <row r="924" spans="1:6" x14ac:dyDescent="0.25">
      <c r="A924" s="278" t="s">
        <v>4322</v>
      </c>
      <c r="B924" s="278" t="s">
        <v>4323</v>
      </c>
      <c r="C924" s="278" t="s">
        <v>435</v>
      </c>
      <c r="D924" s="283" t="s">
        <v>719</v>
      </c>
      <c r="E924" s="278" t="s">
        <v>5751</v>
      </c>
      <c r="F924" s="278" t="s">
        <v>489</v>
      </c>
    </row>
    <row r="925" spans="1:6" x14ac:dyDescent="0.25">
      <c r="A925" s="278" t="s">
        <v>4324</v>
      </c>
      <c r="B925" s="278" t="s">
        <v>4325</v>
      </c>
      <c r="C925" s="278" t="s">
        <v>435</v>
      </c>
      <c r="D925" s="283" t="s">
        <v>719</v>
      </c>
      <c r="E925" s="278" t="s">
        <v>5751</v>
      </c>
      <c r="F925" s="278" t="s">
        <v>489</v>
      </c>
    </row>
    <row r="926" spans="1:6" x14ac:dyDescent="0.25">
      <c r="A926" s="278" t="s">
        <v>4326</v>
      </c>
      <c r="B926" s="278" t="s">
        <v>4327</v>
      </c>
      <c r="C926" s="278" t="s">
        <v>435</v>
      </c>
      <c r="D926" s="283" t="s">
        <v>719</v>
      </c>
      <c r="E926" s="278" t="s">
        <v>5751</v>
      </c>
      <c r="F926" s="278" t="s">
        <v>489</v>
      </c>
    </row>
    <row r="927" spans="1:6" x14ac:dyDescent="0.25">
      <c r="A927" s="278" t="s">
        <v>4328</v>
      </c>
      <c r="B927" s="278" t="s">
        <v>4329</v>
      </c>
      <c r="C927" s="278" t="s">
        <v>435</v>
      </c>
      <c r="D927" s="283" t="s">
        <v>719</v>
      </c>
      <c r="E927" s="278" t="s">
        <v>5751</v>
      </c>
      <c r="F927" s="278" t="s">
        <v>489</v>
      </c>
    </row>
    <row r="928" spans="1:6" x14ac:dyDescent="0.25">
      <c r="A928" s="278" t="s">
        <v>4330</v>
      </c>
      <c r="B928" s="278" t="s">
        <v>4331</v>
      </c>
      <c r="C928" s="278" t="s">
        <v>435</v>
      </c>
      <c r="D928" s="283" t="s">
        <v>719</v>
      </c>
      <c r="E928" s="278" t="s">
        <v>5751</v>
      </c>
      <c r="F928" s="278" t="s">
        <v>489</v>
      </c>
    </row>
    <row r="929" spans="1:6" x14ac:dyDescent="0.25">
      <c r="A929" s="278" t="s">
        <v>4332</v>
      </c>
      <c r="B929" s="278" t="s">
        <v>4333</v>
      </c>
      <c r="C929" s="278" t="s">
        <v>435</v>
      </c>
      <c r="D929" s="283" t="s">
        <v>719</v>
      </c>
      <c r="E929" s="278" t="s">
        <v>5751</v>
      </c>
      <c r="F929" s="278" t="s">
        <v>489</v>
      </c>
    </row>
    <row r="930" spans="1:6" x14ac:dyDescent="0.25">
      <c r="A930" s="278" t="s">
        <v>4334</v>
      </c>
      <c r="B930" s="278" t="s">
        <v>4335</v>
      </c>
      <c r="C930" s="278" t="s">
        <v>435</v>
      </c>
      <c r="D930" s="283" t="s">
        <v>719</v>
      </c>
      <c r="E930" s="278" t="s">
        <v>5751</v>
      </c>
      <c r="F930" s="278" t="s">
        <v>489</v>
      </c>
    </row>
    <row r="931" spans="1:6" x14ac:dyDescent="0.25">
      <c r="A931" s="278" t="s">
        <v>4336</v>
      </c>
      <c r="B931" s="278" t="s">
        <v>4337</v>
      </c>
      <c r="C931" s="278" t="s">
        <v>435</v>
      </c>
      <c r="D931" s="283" t="s">
        <v>719</v>
      </c>
      <c r="E931" s="278" t="s">
        <v>5751</v>
      </c>
      <c r="F931" s="278" t="s">
        <v>489</v>
      </c>
    </row>
    <row r="932" spans="1:6" x14ac:dyDescent="0.25">
      <c r="A932" s="278" t="s">
        <v>4338</v>
      </c>
      <c r="B932" s="278" t="s">
        <v>4339</v>
      </c>
      <c r="C932" s="278" t="s">
        <v>435</v>
      </c>
      <c r="D932" s="283" t="s">
        <v>719</v>
      </c>
      <c r="E932" s="278" t="s">
        <v>5751</v>
      </c>
      <c r="F932" s="278" t="s">
        <v>489</v>
      </c>
    </row>
    <row r="933" spans="1:6" x14ac:dyDescent="0.25">
      <c r="A933" s="278" t="s">
        <v>4340</v>
      </c>
      <c r="B933" s="278" t="s">
        <v>4341</v>
      </c>
      <c r="C933" s="278" t="s">
        <v>435</v>
      </c>
      <c r="D933" s="283" t="s">
        <v>719</v>
      </c>
      <c r="E933" s="278" t="s">
        <v>5751</v>
      </c>
      <c r="F933" s="278" t="s">
        <v>489</v>
      </c>
    </row>
    <row r="934" spans="1:6" x14ac:dyDescent="0.25">
      <c r="A934" s="278" t="s">
        <v>4342</v>
      </c>
      <c r="B934" s="278" t="s">
        <v>4343</v>
      </c>
      <c r="C934" s="278" t="s">
        <v>435</v>
      </c>
      <c r="D934" s="283" t="s">
        <v>719</v>
      </c>
      <c r="E934" s="278" t="s">
        <v>5751</v>
      </c>
      <c r="F934" s="278" t="s">
        <v>489</v>
      </c>
    </row>
    <row r="935" spans="1:6" x14ac:dyDescent="0.25">
      <c r="A935" s="278" t="s">
        <v>4344</v>
      </c>
      <c r="B935" s="278" t="s">
        <v>4345</v>
      </c>
      <c r="C935" s="278" t="s">
        <v>435</v>
      </c>
      <c r="D935" s="283" t="s">
        <v>719</v>
      </c>
      <c r="E935" s="278" t="s">
        <v>5751</v>
      </c>
      <c r="F935" s="278" t="s">
        <v>489</v>
      </c>
    </row>
    <row r="936" spans="1:6" x14ac:dyDescent="0.25">
      <c r="A936" s="278" t="s">
        <v>4346</v>
      </c>
      <c r="B936" s="278" t="s">
        <v>4347</v>
      </c>
      <c r="C936" s="278" t="s">
        <v>435</v>
      </c>
      <c r="D936" s="283" t="s">
        <v>719</v>
      </c>
      <c r="E936" s="278" t="s">
        <v>5751</v>
      </c>
      <c r="F936" s="278" t="s">
        <v>489</v>
      </c>
    </row>
    <row r="937" spans="1:6" x14ac:dyDescent="0.25">
      <c r="A937" s="278" t="s">
        <v>4348</v>
      </c>
      <c r="B937" s="278" t="s">
        <v>4349</v>
      </c>
      <c r="C937" s="278" t="s">
        <v>435</v>
      </c>
      <c r="D937" s="283" t="s">
        <v>719</v>
      </c>
      <c r="E937" s="278" t="s">
        <v>5751</v>
      </c>
      <c r="F937" s="278" t="s">
        <v>489</v>
      </c>
    </row>
    <row r="938" spans="1:6" x14ac:dyDescent="0.25">
      <c r="A938" s="278" t="s">
        <v>4350</v>
      </c>
      <c r="B938" s="278" t="s">
        <v>4351</v>
      </c>
      <c r="C938" s="278" t="s">
        <v>435</v>
      </c>
      <c r="D938" s="283" t="s">
        <v>719</v>
      </c>
      <c r="E938" s="278" t="s">
        <v>5751</v>
      </c>
      <c r="F938" s="278" t="s">
        <v>489</v>
      </c>
    </row>
    <row r="939" spans="1:6" x14ac:dyDescent="0.25">
      <c r="A939" s="278" t="s">
        <v>4352</v>
      </c>
      <c r="B939" s="278" t="s">
        <v>4353</v>
      </c>
      <c r="C939" s="278" t="s">
        <v>435</v>
      </c>
      <c r="D939" s="283" t="s">
        <v>719</v>
      </c>
      <c r="E939" s="278" t="s">
        <v>5751</v>
      </c>
      <c r="F939" s="278" t="s">
        <v>489</v>
      </c>
    </row>
    <row r="940" spans="1:6" x14ac:dyDescent="0.25">
      <c r="A940" s="278" t="s">
        <v>4354</v>
      </c>
      <c r="B940" s="278" t="s">
        <v>4355</v>
      </c>
      <c r="C940" s="278" t="s">
        <v>435</v>
      </c>
      <c r="D940" s="283" t="s">
        <v>719</v>
      </c>
      <c r="E940" s="278" t="s">
        <v>5751</v>
      </c>
      <c r="F940" s="278" t="s">
        <v>489</v>
      </c>
    </row>
    <row r="941" spans="1:6" x14ac:dyDescent="0.25">
      <c r="A941" s="278" t="s">
        <v>4356</v>
      </c>
      <c r="B941" s="278" t="s">
        <v>4357</v>
      </c>
      <c r="C941" s="278" t="s">
        <v>435</v>
      </c>
      <c r="D941" s="283" t="s">
        <v>719</v>
      </c>
      <c r="E941" s="278" t="s">
        <v>5751</v>
      </c>
      <c r="F941" s="278" t="s">
        <v>489</v>
      </c>
    </row>
    <row r="942" spans="1:6" x14ac:dyDescent="0.25">
      <c r="A942" s="278" t="s">
        <v>4358</v>
      </c>
      <c r="B942" s="278" t="s">
        <v>4359</v>
      </c>
      <c r="C942" s="278" t="s">
        <v>435</v>
      </c>
      <c r="D942" s="283" t="s">
        <v>719</v>
      </c>
      <c r="E942" s="278" t="s">
        <v>5751</v>
      </c>
      <c r="F942" s="278" t="s">
        <v>489</v>
      </c>
    </row>
    <row r="943" spans="1:6" x14ac:dyDescent="0.25">
      <c r="A943" s="278" t="s">
        <v>4360</v>
      </c>
      <c r="B943" s="278" t="s">
        <v>4361</v>
      </c>
      <c r="C943" s="278" t="s">
        <v>435</v>
      </c>
      <c r="D943" s="283" t="s">
        <v>719</v>
      </c>
      <c r="E943" s="278" t="s">
        <v>5751</v>
      </c>
      <c r="F943" s="278" t="s">
        <v>489</v>
      </c>
    </row>
    <row r="944" spans="1:6" x14ac:dyDescent="0.25">
      <c r="A944" s="278" t="s">
        <v>4362</v>
      </c>
      <c r="B944" s="278" t="s">
        <v>4363</v>
      </c>
      <c r="C944" s="278" t="s">
        <v>435</v>
      </c>
      <c r="D944" s="283" t="s">
        <v>719</v>
      </c>
      <c r="E944" s="278" t="s">
        <v>5751</v>
      </c>
      <c r="F944" s="278" t="s">
        <v>489</v>
      </c>
    </row>
    <row r="945" spans="1:6" x14ac:dyDescent="0.25">
      <c r="A945" s="278" t="s">
        <v>4364</v>
      </c>
      <c r="B945" s="278" t="s">
        <v>4365</v>
      </c>
      <c r="C945" s="278" t="s">
        <v>435</v>
      </c>
      <c r="D945" s="283" t="s">
        <v>719</v>
      </c>
      <c r="E945" s="278" t="s">
        <v>5751</v>
      </c>
      <c r="F945" s="278" t="s">
        <v>489</v>
      </c>
    </row>
    <row r="946" spans="1:6" x14ac:dyDescent="0.25">
      <c r="A946" s="278" t="s">
        <v>4366</v>
      </c>
      <c r="B946" s="278" t="s">
        <v>4367</v>
      </c>
      <c r="C946" s="278" t="s">
        <v>435</v>
      </c>
      <c r="D946" s="283" t="s">
        <v>719</v>
      </c>
      <c r="E946" s="278" t="s">
        <v>5751</v>
      </c>
      <c r="F946" s="278" t="s">
        <v>489</v>
      </c>
    </row>
    <row r="947" spans="1:6" x14ac:dyDescent="0.25">
      <c r="A947" s="278" t="s">
        <v>4368</v>
      </c>
      <c r="B947" s="278" t="s">
        <v>4369</v>
      </c>
      <c r="C947" s="278" t="s">
        <v>435</v>
      </c>
      <c r="D947" s="283" t="s">
        <v>719</v>
      </c>
      <c r="E947" s="278" t="s">
        <v>5751</v>
      </c>
      <c r="F947" s="278" t="s">
        <v>489</v>
      </c>
    </row>
    <row r="948" spans="1:6" x14ac:dyDescent="0.25">
      <c r="A948" s="278" t="s">
        <v>4370</v>
      </c>
      <c r="B948" s="278" t="s">
        <v>4371</v>
      </c>
      <c r="C948" s="278" t="s">
        <v>435</v>
      </c>
      <c r="D948" s="283" t="s">
        <v>719</v>
      </c>
      <c r="E948" s="278" t="s">
        <v>5751</v>
      </c>
      <c r="F948" s="278" t="s">
        <v>489</v>
      </c>
    </row>
    <row r="949" spans="1:6" x14ac:dyDescent="0.25">
      <c r="A949" s="278" t="s">
        <v>4372</v>
      </c>
      <c r="B949" s="278" t="s">
        <v>4373</v>
      </c>
      <c r="C949" s="278" t="s">
        <v>435</v>
      </c>
      <c r="D949" s="283" t="s">
        <v>719</v>
      </c>
      <c r="E949" s="278" t="s">
        <v>5751</v>
      </c>
      <c r="F949" s="278" t="s">
        <v>489</v>
      </c>
    </row>
    <row r="950" spans="1:6" x14ac:dyDescent="0.25">
      <c r="A950" s="278" t="s">
        <v>4374</v>
      </c>
      <c r="B950" s="278" t="s">
        <v>4375</v>
      </c>
      <c r="C950" s="278" t="s">
        <v>435</v>
      </c>
      <c r="D950" s="283" t="s">
        <v>719</v>
      </c>
      <c r="E950" s="278" t="s">
        <v>5751</v>
      </c>
      <c r="F950" s="278" t="s">
        <v>489</v>
      </c>
    </row>
    <row r="951" spans="1:6" x14ac:dyDescent="0.25">
      <c r="A951" s="278" t="s">
        <v>4376</v>
      </c>
      <c r="B951" s="278" t="s">
        <v>4377</v>
      </c>
      <c r="C951" s="278" t="s">
        <v>435</v>
      </c>
      <c r="D951" s="283" t="s">
        <v>719</v>
      </c>
      <c r="E951" s="278" t="s">
        <v>5751</v>
      </c>
      <c r="F951" s="278" t="s">
        <v>489</v>
      </c>
    </row>
    <row r="952" spans="1:6" x14ac:dyDescent="0.25">
      <c r="A952" s="278" t="s">
        <v>4378</v>
      </c>
      <c r="B952" s="278" t="s">
        <v>4379</v>
      </c>
      <c r="C952" s="278" t="s">
        <v>435</v>
      </c>
      <c r="D952" s="283" t="s">
        <v>719</v>
      </c>
      <c r="E952" s="278" t="s">
        <v>5751</v>
      </c>
      <c r="F952" s="278" t="s">
        <v>489</v>
      </c>
    </row>
    <row r="953" spans="1:6" x14ac:dyDescent="0.25">
      <c r="A953" s="278" t="s">
        <v>4380</v>
      </c>
      <c r="B953" s="278" t="s">
        <v>4381</v>
      </c>
      <c r="C953" s="278" t="s">
        <v>435</v>
      </c>
      <c r="D953" s="283" t="s">
        <v>719</v>
      </c>
      <c r="E953" s="278" t="s">
        <v>5751</v>
      </c>
      <c r="F953" s="278" t="s">
        <v>489</v>
      </c>
    </row>
    <row r="954" spans="1:6" x14ac:dyDescent="0.25">
      <c r="A954" s="278" t="s">
        <v>4382</v>
      </c>
      <c r="B954" s="278" t="s">
        <v>4383</v>
      </c>
      <c r="C954" s="278" t="s">
        <v>435</v>
      </c>
      <c r="D954" s="283" t="s">
        <v>719</v>
      </c>
      <c r="E954" s="278" t="s">
        <v>5751</v>
      </c>
      <c r="F954" s="278" t="s">
        <v>489</v>
      </c>
    </row>
    <row r="955" spans="1:6" x14ac:dyDescent="0.25">
      <c r="A955" s="278" t="s">
        <v>4384</v>
      </c>
      <c r="B955" s="278" t="s">
        <v>4385</v>
      </c>
      <c r="C955" s="278" t="s">
        <v>435</v>
      </c>
      <c r="D955" s="283" t="s">
        <v>719</v>
      </c>
      <c r="E955" s="278" t="s">
        <v>5751</v>
      </c>
      <c r="F955" s="278" t="s">
        <v>489</v>
      </c>
    </row>
    <row r="956" spans="1:6" x14ac:dyDescent="0.25">
      <c r="A956" s="278" t="s">
        <v>4386</v>
      </c>
      <c r="B956" s="278" t="s">
        <v>4387</v>
      </c>
      <c r="C956" s="278" t="s">
        <v>435</v>
      </c>
      <c r="D956" s="283" t="s">
        <v>719</v>
      </c>
      <c r="E956" s="278" t="s">
        <v>5751</v>
      </c>
      <c r="F956" s="278" t="s">
        <v>489</v>
      </c>
    </row>
    <row r="957" spans="1:6" x14ac:dyDescent="0.25">
      <c r="A957" s="278" t="s">
        <v>4388</v>
      </c>
      <c r="B957" s="278" t="s">
        <v>4389</v>
      </c>
      <c r="C957" s="278" t="s">
        <v>435</v>
      </c>
      <c r="D957" s="283" t="s">
        <v>719</v>
      </c>
      <c r="E957" s="278" t="s">
        <v>5751</v>
      </c>
      <c r="F957" s="278" t="s">
        <v>489</v>
      </c>
    </row>
    <row r="958" spans="1:6" x14ac:dyDescent="0.25">
      <c r="A958" s="278" t="s">
        <v>4390</v>
      </c>
      <c r="B958" s="278" t="s">
        <v>4391</v>
      </c>
      <c r="C958" s="278" t="s">
        <v>435</v>
      </c>
      <c r="D958" s="283" t="s">
        <v>719</v>
      </c>
      <c r="E958" s="278" t="s">
        <v>5751</v>
      </c>
      <c r="F958" s="278" t="s">
        <v>489</v>
      </c>
    </row>
    <row r="959" spans="1:6" x14ac:dyDescent="0.25">
      <c r="A959" s="278" t="s">
        <v>4392</v>
      </c>
      <c r="B959" s="278" t="s">
        <v>4393</v>
      </c>
      <c r="C959" s="278" t="s">
        <v>435</v>
      </c>
      <c r="D959" s="283" t="s">
        <v>719</v>
      </c>
      <c r="E959" s="278" t="s">
        <v>5751</v>
      </c>
      <c r="F959" s="278" t="s">
        <v>489</v>
      </c>
    </row>
    <row r="960" spans="1:6" x14ac:dyDescent="0.25">
      <c r="A960" s="278" t="s">
        <v>4394</v>
      </c>
      <c r="B960" s="278" t="s">
        <v>4395</v>
      </c>
      <c r="C960" s="278" t="s">
        <v>435</v>
      </c>
      <c r="D960" s="283" t="s">
        <v>719</v>
      </c>
      <c r="E960" s="278" t="s">
        <v>5751</v>
      </c>
      <c r="F960" s="278" t="s">
        <v>489</v>
      </c>
    </row>
    <row r="961" spans="1:6" x14ac:dyDescent="0.25">
      <c r="A961" s="278" t="s">
        <v>4396</v>
      </c>
      <c r="B961" s="278" t="s">
        <v>4397</v>
      </c>
      <c r="C961" s="278" t="s">
        <v>435</v>
      </c>
      <c r="D961" s="283" t="s">
        <v>719</v>
      </c>
      <c r="E961" s="278" t="s">
        <v>5751</v>
      </c>
      <c r="F961" s="278" t="s">
        <v>489</v>
      </c>
    </row>
    <row r="962" spans="1:6" x14ac:dyDescent="0.25">
      <c r="A962" s="278" t="s">
        <v>4398</v>
      </c>
      <c r="B962" s="278" t="s">
        <v>4399</v>
      </c>
      <c r="C962" s="278" t="s">
        <v>435</v>
      </c>
      <c r="D962" s="283" t="s">
        <v>719</v>
      </c>
      <c r="E962" s="278" t="s">
        <v>5751</v>
      </c>
      <c r="F962" s="278" t="s">
        <v>489</v>
      </c>
    </row>
    <row r="963" spans="1:6" x14ac:dyDescent="0.25">
      <c r="A963" s="278" t="s">
        <v>4400</v>
      </c>
      <c r="B963" s="278" t="s">
        <v>4401</v>
      </c>
      <c r="C963" s="278" t="s">
        <v>435</v>
      </c>
      <c r="D963" s="283" t="s">
        <v>719</v>
      </c>
      <c r="E963" s="278" t="s">
        <v>5751</v>
      </c>
      <c r="F963" s="278" t="s">
        <v>489</v>
      </c>
    </row>
    <row r="964" spans="1:6" x14ac:dyDescent="0.25">
      <c r="A964" s="278" t="s">
        <v>4402</v>
      </c>
      <c r="B964" s="278" t="s">
        <v>4403</v>
      </c>
      <c r="C964" s="278" t="s">
        <v>435</v>
      </c>
      <c r="D964" s="283" t="s">
        <v>719</v>
      </c>
      <c r="E964" s="278" t="s">
        <v>5751</v>
      </c>
      <c r="F964" s="278" t="s">
        <v>489</v>
      </c>
    </row>
    <row r="965" spans="1:6" x14ac:dyDescent="0.25">
      <c r="A965" s="278" t="s">
        <v>4404</v>
      </c>
      <c r="B965" s="278" t="s">
        <v>4405</v>
      </c>
      <c r="C965" s="278" t="s">
        <v>435</v>
      </c>
      <c r="D965" s="283" t="s">
        <v>719</v>
      </c>
      <c r="E965" s="278" t="s">
        <v>5751</v>
      </c>
      <c r="F965" s="278" t="s">
        <v>489</v>
      </c>
    </row>
    <row r="966" spans="1:6" x14ac:dyDescent="0.25">
      <c r="A966" s="278" t="s">
        <v>4406</v>
      </c>
      <c r="B966" s="278" t="s">
        <v>4407</v>
      </c>
      <c r="C966" s="278" t="s">
        <v>435</v>
      </c>
      <c r="D966" s="283" t="s">
        <v>719</v>
      </c>
      <c r="E966" s="278" t="s">
        <v>5751</v>
      </c>
      <c r="F966" s="278" t="s">
        <v>489</v>
      </c>
    </row>
    <row r="967" spans="1:6" x14ac:dyDescent="0.25">
      <c r="A967" s="278" t="s">
        <v>4408</v>
      </c>
      <c r="B967" s="278" t="s">
        <v>4409</v>
      </c>
      <c r="C967" s="278" t="s">
        <v>435</v>
      </c>
      <c r="D967" s="283" t="s">
        <v>719</v>
      </c>
      <c r="E967" s="278" t="s">
        <v>5751</v>
      </c>
      <c r="F967" s="278" t="s">
        <v>489</v>
      </c>
    </row>
    <row r="968" spans="1:6" x14ac:dyDescent="0.25">
      <c r="A968" s="278" t="s">
        <v>4410</v>
      </c>
      <c r="B968" s="278" t="s">
        <v>4411</v>
      </c>
      <c r="C968" s="278" t="s">
        <v>458</v>
      </c>
      <c r="D968" s="283" t="s">
        <v>727</v>
      </c>
      <c r="E968" s="278" t="s">
        <v>5751</v>
      </c>
      <c r="F968" s="278" t="s">
        <v>489</v>
      </c>
    </row>
    <row r="969" spans="1:6" x14ac:dyDescent="0.25">
      <c r="A969" s="278" t="s">
        <v>4412</v>
      </c>
      <c r="B969" s="278" t="s">
        <v>4413</v>
      </c>
      <c r="C969" s="278" t="s">
        <v>435</v>
      </c>
      <c r="D969" s="283" t="s">
        <v>749</v>
      </c>
      <c r="E969" s="278" t="s">
        <v>5753</v>
      </c>
      <c r="F969" s="278" t="s">
        <v>489</v>
      </c>
    </row>
    <row r="970" spans="1:6" x14ac:dyDescent="0.25">
      <c r="A970" s="278" t="s">
        <v>4414</v>
      </c>
      <c r="B970" s="278" t="s">
        <v>4415</v>
      </c>
      <c r="C970" s="278" t="s">
        <v>435</v>
      </c>
      <c r="D970" s="283" t="s">
        <v>749</v>
      </c>
      <c r="E970" s="278" t="s">
        <v>5753</v>
      </c>
      <c r="F970" s="278" t="s">
        <v>489</v>
      </c>
    </row>
    <row r="971" spans="1:6" x14ac:dyDescent="0.25">
      <c r="A971" s="278" t="s">
        <v>4416</v>
      </c>
      <c r="B971" s="278" t="s">
        <v>4417</v>
      </c>
      <c r="C971" s="278" t="s">
        <v>435</v>
      </c>
      <c r="D971" s="283" t="s">
        <v>749</v>
      </c>
      <c r="E971" s="278" t="s">
        <v>5753</v>
      </c>
      <c r="F971" s="278" t="s">
        <v>489</v>
      </c>
    </row>
    <row r="972" spans="1:6" x14ac:dyDescent="0.25">
      <c r="A972" s="278" t="s">
        <v>4418</v>
      </c>
      <c r="B972" s="278" t="s">
        <v>4419</v>
      </c>
      <c r="C972" s="278" t="s">
        <v>435</v>
      </c>
      <c r="D972" s="283" t="s">
        <v>749</v>
      </c>
      <c r="E972" s="278" t="s">
        <v>5753</v>
      </c>
      <c r="F972" s="278" t="s">
        <v>489</v>
      </c>
    </row>
    <row r="973" spans="1:6" x14ac:dyDescent="0.25">
      <c r="A973" s="278" t="s">
        <v>4420</v>
      </c>
      <c r="B973" s="278" t="s">
        <v>4421</v>
      </c>
      <c r="C973" s="278" t="s">
        <v>466</v>
      </c>
      <c r="D973" s="283" t="s">
        <v>746</v>
      </c>
      <c r="E973" s="278" t="s">
        <v>5749</v>
      </c>
      <c r="F973" s="278" t="s">
        <v>489</v>
      </c>
    </row>
    <row r="974" spans="1:6" x14ac:dyDescent="0.25">
      <c r="A974" s="278" t="s">
        <v>4422</v>
      </c>
      <c r="B974" s="278" t="s">
        <v>4423</v>
      </c>
      <c r="C974" s="278" t="s">
        <v>494</v>
      </c>
      <c r="D974" s="283" t="s">
        <v>772</v>
      </c>
      <c r="E974" s="278" t="s">
        <v>5752</v>
      </c>
      <c r="F974" s="278" t="s">
        <v>489</v>
      </c>
    </row>
    <row r="975" spans="1:6" x14ac:dyDescent="0.25">
      <c r="A975" s="278" t="s">
        <v>4424</v>
      </c>
      <c r="B975" s="278" t="s">
        <v>4425</v>
      </c>
      <c r="C975" s="278" t="s">
        <v>435</v>
      </c>
      <c r="D975" s="283" t="s">
        <v>737</v>
      </c>
      <c r="E975" s="278" t="s">
        <v>5751</v>
      </c>
      <c r="F975" s="278" t="s">
        <v>489</v>
      </c>
    </row>
    <row r="976" spans="1:6" x14ac:dyDescent="0.25">
      <c r="A976" s="278" t="s">
        <v>4426</v>
      </c>
      <c r="B976" s="278" t="s">
        <v>4427</v>
      </c>
      <c r="C976" s="278" t="s">
        <v>447</v>
      </c>
      <c r="D976" s="283" t="s">
        <v>773</v>
      </c>
      <c r="E976" s="278" t="s">
        <v>5752</v>
      </c>
      <c r="F976" s="278" t="s">
        <v>489</v>
      </c>
    </row>
    <row r="977" spans="1:6" x14ac:dyDescent="0.25">
      <c r="A977" s="278" t="s">
        <v>779</v>
      </c>
      <c r="B977" s="278" t="s">
        <v>780</v>
      </c>
      <c r="C977" s="278" t="s">
        <v>503</v>
      </c>
      <c r="D977" s="283" t="s">
        <v>781</v>
      </c>
      <c r="E977" s="278" t="s">
        <v>5749</v>
      </c>
      <c r="F977" s="278" t="s">
        <v>457</v>
      </c>
    </row>
    <row r="978" spans="1:6" x14ac:dyDescent="0.25">
      <c r="A978" s="278" t="s">
        <v>789</v>
      </c>
      <c r="B978" s="278" t="s">
        <v>790</v>
      </c>
      <c r="C978" s="278" t="s">
        <v>504</v>
      </c>
      <c r="D978" s="283" t="s">
        <v>781</v>
      </c>
      <c r="E978" s="278" t="s">
        <v>5750</v>
      </c>
      <c r="F978" s="278" t="s">
        <v>457</v>
      </c>
    </row>
    <row r="979" spans="1:6" x14ac:dyDescent="0.25">
      <c r="A979" s="278" t="s">
        <v>819</v>
      </c>
      <c r="B979" s="278" t="s">
        <v>820</v>
      </c>
      <c r="C979" s="278" t="s">
        <v>500</v>
      </c>
      <c r="D979" s="283" t="s">
        <v>781</v>
      </c>
      <c r="E979" s="278" t="s">
        <v>5750</v>
      </c>
      <c r="F979" s="278" t="s">
        <v>457</v>
      </c>
    </row>
    <row r="980" spans="1:6" x14ac:dyDescent="0.25">
      <c r="A980" s="278" t="s">
        <v>823</v>
      </c>
      <c r="B980" s="278" t="s">
        <v>824</v>
      </c>
      <c r="C980" s="278" t="s">
        <v>500</v>
      </c>
      <c r="D980" s="283" t="s">
        <v>781</v>
      </c>
      <c r="E980" s="278" t="s">
        <v>5750</v>
      </c>
      <c r="F980" s="278" t="s">
        <v>457</v>
      </c>
    </row>
    <row r="981" spans="1:6" x14ac:dyDescent="0.25">
      <c r="A981" s="278" t="s">
        <v>827</v>
      </c>
      <c r="B981" s="278" t="s">
        <v>828</v>
      </c>
      <c r="C981" s="278" t="s">
        <v>829</v>
      </c>
      <c r="D981" s="283" t="s">
        <v>781</v>
      </c>
      <c r="E981" s="278" t="s">
        <v>5750</v>
      </c>
      <c r="F981" s="278" t="s">
        <v>457</v>
      </c>
    </row>
    <row r="982" spans="1:6" x14ac:dyDescent="0.25">
      <c r="A982" s="278" t="s">
        <v>839</v>
      </c>
      <c r="B982" s="278" t="s">
        <v>840</v>
      </c>
      <c r="C982" s="278" t="s">
        <v>829</v>
      </c>
      <c r="D982" s="283" t="s">
        <v>781</v>
      </c>
      <c r="E982" s="278" t="s">
        <v>5750</v>
      </c>
      <c r="F982" s="278" t="s">
        <v>457</v>
      </c>
    </row>
    <row r="983" spans="1:6" x14ac:dyDescent="0.25">
      <c r="A983" s="278" t="s">
        <v>841</v>
      </c>
      <c r="B983" s="278" t="s">
        <v>842</v>
      </c>
      <c r="C983" s="278" t="s">
        <v>500</v>
      </c>
      <c r="D983" s="283" t="s">
        <v>781</v>
      </c>
      <c r="E983" s="278" t="s">
        <v>5750</v>
      </c>
      <c r="F983" s="278" t="s">
        <v>457</v>
      </c>
    </row>
    <row r="984" spans="1:6" x14ac:dyDescent="0.25">
      <c r="A984" s="278" t="s">
        <v>836</v>
      </c>
      <c r="B984" s="278" t="s">
        <v>837</v>
      </c>
      <c r="C984" s="278" t="s">
        <v>838</v>
      </c>
      <c r="D984" s="283" t="s">
        <v>781</v>
      </c>
      <c r="E984" s="278" t="s">
        <v>5750</v>
      </c>
      <c r="F984" s="278" t="s">
        <v>457</v>
      </c>
    </row>
    <row r="985" spans="1:6" x14ac:dyDescent="0.25">
      <c r="A985" s="278" t="s">
        <v>843</v>
      </c>
      <c r="B985" s="278" t="s">
        <v>844</v>
      </c>
      <c r="C985" s="278" t="s">
        <v>500</v>
      </c>
      <c r="D985" s="283" t="s">
        <v>781</v>
      </c>
      <c r="E985" s="278" t="s">
        <v>5750</v>
      </c>
      <c r="F985" s="278" t="s">
        <v>457</v>
      </c>
    </row>
    <row r="986" spans="1:6" x14ac:dyDescent="0.25">
      <c r="A986" s="278" t="s">
        <v>851</v>
      </c>
      <c r="B986" s="278" t="s">
        <v>852</v>
      </c>
      <c r="C986" s="278" t="s">
        <v>506</v>
      </c>
      <c r="D986" s="283" t="s">
        <v>781</v>
      </c>
      <c r="E986" s="278" t="s">
        <v>5750</v>
      </c>
      <c r="F986" s="278" t="s">
        <v>457</v>
      </c>
    </row>
    <row r="987" spans="1:6" x14ac:dyDescent="0.25">
      <c r="A987" s="278" t="s">
        <v>863</v>
      </c>
      <c r="B987" s="278" t="s">
        <v>864</v>
      </c>
      <c r="C987" s="278" t="s">
        <v>865</v>
      </c>
      <c r="D987" s="283" t="s">
        <v>781</v>
      </c>
      <c r="E987" s="278" t="s">
        <v>5750</v>
      </c>
      <c r="F987" s="278" t="s">
        <v>457</v>
      </c>
    </row>
    <row r="988" spans="1:6" x14ac:dyDescent="0.25">
      <c r="A988" s="278" t="s">
        <v>871</v>
      </c>
      <c r="B988" s="278" t="s">
        <v>872</v>
      </c>
      <c r="C988" s="278" t="s">
        <v>503</v>
      </c>
      <c r="D988" s="283" t="s">
        <v>781</v>
      </c>
      <c r="E988" s="278" t="s">
        <v>5752</v>
      </c>
      <c r="F988" s="278" t="s">
        <v>457</v>
      </c>
    </row>
    <row r="989" spans="1:6" x14ac:dyDescent="0.25">
      <c r="A989" s="278" t="s">
        <v>873</v>
      </c>
      <c r="B989" s="278" t="s">
        <v>874</v>
      </c>
      <c r="C989" s="278" t="s">
        <v>875</v>
      </c>
      <c r="D989" s="283" t="s">
        <v>781</v>
      </c>
      <c r="E989" s="278" t="s">
        <v>5752</v>
      </c>
      <c r="F989" s="278" t="s">
        <v>457</v>
      </c>
    </row>
    <row r="990" spans="1:6" x14ac:dyDescent="0.25">
      <c r="A990" s="278" t="s">
        <v>884</v>
      </c>
      <c r="B990" s="278" t="s">
        <v>885</v>
      </c>
      <c r="C990" s="278" t="s">
        <v>503</v>
      </c>
      <c r="D990" s="283" t="s">
        <v>781</v>
      </c>
      <c r="E990" s="278" t="s">
        <v>5751</v>
      </c>
      <c r="F990" s="278" t="s">
        <v>457</v>
      </c>
    </row>
    <row r="991" spans="1:6" x14ac:dyDescent="0.25">
      <c r="A991" s="278" t="s">
        <v>895</v>
      </c>
      <c r="B991" s="278" t="s">
        <v>896</v>
      </c>
      <c r="C991" s="278" t="s">
        <v>504</v>
      </c>
      <c r="D991" s="283" t="s">
        <v>781</v>
      </c>
      <c r="E991" s="278" t="s">
        <v>5751</v>
      </c>
      <c r="F991" s="278" t="s">
        <v>457</v>
      </c>
    </row>
    <row r="992" spans="1:6" x14ac:dyDescent="0.25">
      <c r="A992" s="278" t="s">
        <v>897</v>
      </c>
      <c r="B992" s="278" t="s">
        <v>898</v>
      </c>
      <c r="C992" s="278" t="s">
        <v>530</v>
      </c>
      <c r="D992" s="283" t="s">
        <v>781</v>
      </c>
      <c r="E992" s="278" t="s">
        <v>5751</v>
      </c>
      <c r="F992" s="278" t="s">
        <v>457</v>
      </c>
    </row>
    <row r="993" spans="1:6" x14ac:dyDescent="0.25">
      <c r="A993" s="278" t="s">
        <v>899</v>
      </c>
      <c r="B993" s="278" t="s">
        <v>900</v>
      </c>
      <c r="C993" s="278" t="s">
        <v>530</v>
      </c>
      <c r="D993" s="283" t="s">
        <v>781</v>
      </c>
      <c r="E993" s="278" t="s">
        <v>5751</v>
      </c>
      <c r="F993" s="278" t="s">
        <v>457</v>
      </c>
    </row>
    <row r="994" spans="1:6" x14ac:dyDescent="0.25">
      <c r="A994" s="278" t="s">
        <v>903</v>
      </c>
      <c r="B994" s="278" t="s">
        <v>904</v>
      </c>
      <c r="C994" s="278" t="s">
        <v>511</v>
      </c>
      <c r="D994" s="283" t="s">
        <v>781</v>
      </c>
      <c r="E994" s="278" t="s">
        <v>5751</v>
      </c>
      <c r="F994" s="278" t="s">
        <v>457</v>
      </c>
    </row>
    <row r="995" spans="1:6" x14ac:dyDescent="0.25">
      <c r="A995" s="278" t="s">
        <v>901</v>
      </c>
      <c r="B995" s="278" t="s">
        <v>902</v>
      </c>
      <c r="C995" s="278" t="s">
        <v>511</v>
      </c>
      <c r="D995" s="283" t="s">
        <v>781</v>
      </c>
      <c r="E995" s="278" t="s">
        <v>5751</v>
      </c>
      <c r="F995" s="278" t="s">
        <v>457</v>
      </c>
    </row>
    <row r="996" spans="1:6" x14ac:dyDescent="0.25">
      <c r="A996" s="278" t="s">
        <v>907</v>
      </c>
      <c r="B996" s="278" t="s">
        <v>908</v>
      </c>
      <c r="C996" s="278" t="s">
        <v>511</v>
      </c>
      <c r="D996" s="283" t="s">
        <v>781</v>
      </c>
      <c r="E996" s="278" t="s">
        <v>5751</v>
      </c>
      <c r="F996" s="278" t="s">
        <v>457</v>
      </c>
    </row>
    <row r="997" spans="1:6" x14ac:dyDescent="0.25">
      <c r="A997" s="278" t="s">
        <v>909</v>
      </c>
      <c r="B997" s="278" t="s">
        <v>910</v>
      </c>
      <c r="C997" s="278" t="s">
        <v>511</v>
      </c>
      <c r="D997" s="283" t="s">
        <v>781</v>
      </c>
      <c r="E997" s="278" t="s">
        <v>5751</v>
      </c>
      <c r="F997" s="278" t="s">
        <v>457</v>
      </c>
    </row>
    <row r="998" spans="1:6" x14ac:dyDescent="0.25">
      <c r="A998" s="278" t="s">
        <v>933</v>
      </c>
      <c r="B998" s="278" t="s">
        <v>934</v>
      </c>
      <c r="C998" s="278" t="s">
        <v>502</v>
      </c>
      <c r="D998" s="283" t="s">
        <v>781</v>
      </c>
      <c r="E998" s="278" t="s">
        <v>5754</v>
      </c>
      <c r="F998" s="278" t="s">
        <v>457</v>
      </c>
    </row>
    <row r="999" spans="1:6" x14ac:dyDescent="0.25">
      <c r="A999" s="278" t="s">
        <v>935</v>
      </c>
      <c r="B999" s="278" t="s">
        <v>936</v>
      </c>
      <c r="C999" s="278" t="s">
        <v>502</v>
      </c>
      <c r="D999" s="283" t="s">
        <v>781</v>
      </c>
      <c r="E999" s="278" t="s">
        <v>5754</v>
      </c>
      <c r="F999" s="278" t="s">
        <v>457</v>
      </c>
    </row>
    <row r="1000" spans="1:6" x14ac:dyDescent="0.25">
      <c r="A1000" s="278" t="s">
        <v>804</v>
      </c>
      <c r="B1000" s="278" t="s">
        <v>805</v>
      </c>
      <c r="C1000" s="278" t="s">
        <v>530</v>
      </c>
      <c r="D1000" s="283" t="s">
        <v>806</v>
      </c>
      <c r="E1000" s="278" t="s">
        <v>5750</v>
      </c>
      <c r="F1000" s="278" t="s">
        <v>457</v>
      </c>
    </row>
    <row r="1001" spans="1:6" x14ac:dyDescent="0.25">
      <c r="A1001" s="278" t="s">
        <v>813</v>
      </c>
      <c r="B1001" s="278" t="s">
        <v>814</v>
      </c>
      <c r="C1001" s="278" t="s">
        <v>500</v>
      </c>
      <c r="D1001" s="283" t="s">
        <v>806</v>
      </c>
      <c r="E1001" s="278" t="s">
        <v>5750</v>
      </c>
      <c r="F1001" s="278" t="s">
        <v>457</v>
      </c>
    </row>
    <row r="1002" spans="1:6" x14ac:dyDescent="0.25">
      <c r="A1002" s="278" t="s">
        <v>888</v>
      </c>
      <c r="B1002" s="278" t="s">
        <v>889</v>
      </c>
      <c r="C1002" s="278" t="s">
        <v>504</v>
      </c>
      <c r="D1002" s="283" t="s">
        <v>806</v>
      </c>
      <c r="E1002" s="278" t="s">
        <v>5751</v>
      </c>
      <c r="F1002" s="278" t="s">
        <v>457</v>
      </c>
    </row>
    <row r="1003" spans="1:6" x14ac:dyDescent="0.25">
      <c r="A1003" s="278" t="s">
        <v>890</v>
      </c>
      <c r="B1003" s="278" t="s">
        <v>891</v>
      </c>
      <c r="C1003" s="278" t="s">
        <v>504</v>
      </c>
      <c r="D1003" s="283" t="s">
        <v>806</v>
      </c>
      <c r="E1003" s="278" t="s">
        <v>5751</v>
      </c>
      <c r="F1003" s="278" t="s">
        <v>457</v>
      </c>
    </row>
    <row r="1004" spans="1:6" x14ac:dyDescent="0.25">
      <c r="A1004" s="278" t="s">
        <v>892</v>
      </c>
      <c r="B1004" s="278" t="s">
        <v>893</v>
      </c>
      <c r="C1004" s="278" t="s">
        <v>894</v>
      </c>
      <c r="D1004" s="283" t="s">
        <v>806</v>
      </c>
      <c r="E1004" s="278" t="s">
        <v>5751</v>
      </c>
      <c r="F1004" s="278" t="s">
        <v>457</v>
      </c>
    </row>
    <row r="1005" spans="1:6" x14ac:dyDescent="0.25">
      <c r="A1005" s="278" t="s">
        <v>905</v>
      </c>
      <c r="B1005" s="278" t="s">
        <v>906</v>
      </c>
      <c r="C1005" s="278" t="s">
        <v>511</v>
      </c>
      <c r="D1005" s="283" t="s">
        <v>806</v>
      </c>
      <c r="E1005" s="278" t="s">
        <v>5751</v>
      </c>
      <c r="F1005" s="278" t="s">
        <v>457</v>
      </c>
    </row>
    <row r="1006" spans="1:6" x14ac:dyDescent="0.25">
      <c r="A1006" s="278" t="s">
        <v>791</v>
      </c>
      <c r="B1006" s="278" t="s">
        <v>792</v>
      </c>
      <c r="C1006" s="278" t="s">
        <v>504</v>
      </c>
      <c r="D1006" s="283" t="s">
        <v>784</v>
      </c>
      <c r="E1006" s="278" t="s">
        <v>5750</v>
      </c>
      <c r="F1006" s="278" t="s">
        <v>457</v>
      </c>
    </row>
    <row r="1007" spans="1:6" x14ac:dyDescent="0.25">
      <c r="A1007" s="278" t="s">
        <v>782</v>
      </c>
      <c r="B1007" s="278" t="s">
        <v>783</v>
      </c>
      <c r="C1007" s="278" t="s">
        <v>530</v>
      </c>
      <c r="D1007" s="283" t="s">
        <v>784</v>
      </c>
      <c r="E1007" s="278" t="s">
        <v>5750</v>
      </c>
      <c r="F1007" s="278" t="s">
        <v>457</v>
      </c>
    </row>
    <row r="1008" spans="1:6" x14ac:dyDescent="0.25">
      <c r="A1008" s="278" t="s">
        <v>785</v>
      </c>
      <c r="B1008" s="278" t="s">
        <v>786</v>
      </c>
      <c r="C1008" s="278" t="s">
        <v>530</v>
      </c>
      <c r="D1008" s="283" t="s">
        <v>784</v>
      </c>
      <c r="E1008" s="278" t="s">
        <v>5750</v>
      </c>
      <c r="F1008" s="278" t="s">
        <v>457</v>
      </c>
    </row>
    <row r="1009" spans="1:6" x14ac:dyDescent="0.25">
      <c r="A1009" s="278" t="s">
        <v>787</v>
      </c>
      <c r="B1009" s="278" t="s">
        <v>788</v>
      </c>
      <c r="C1009" s="278" t="s">
        <v>581</v>
      </c>
      <c r="D1009" s="283" t="s">
        <v>784</v>
      </c>
      <c r="E1009" s="278" t="s">
        <v>5750</v>
      </c>
      <c r="F1009" s="278" t="s">
        <v>457</v>
      </c>
    </row>
    <row r="1010" spans="1:6" x14ac:dyDescent="0.25">
      <c r="A1010" s="278" t="s">
        <v>793</v>
      </c>
      <c r="B1010" s="278" t="s">
        <v>794</v>
      </c>
      <c r="C1010" s="278" t="s">
        <v>530</v>
      </c>
      <c r="D1010" s="283" t="s">
        <v>784</v>
      </c>
      <c r="E1010" s="278" t="s">
        <v>5750</v>
      </c>
      <c r="F1010" s="278" t="s">
        <v>457</v>
      </c>
    </row>
    <row r="1011" spans="1:6" x14ac:dyDescent="0.25">
      <c r="A1011" s="278" t="s">
        <v>795</v>
      </c>
      <c r="B1011" s="278" t="s">
        <v>796</v>
      </c>
      <c r="C1011" s="278" t="s">
        <v>530</v>
      </c>
      <c r="D1011" s="283" t="s">
        <v>784</v>
      </c>
      <c r="E1011" s="278" t="s">
        <v>5750</v>
      </c>
      <c r="F1011" s="278" t="s">
        <v>457</v>
      </c>
    </row>
    <row r="1012" spans="1:6" x14ac:dyDescent="0.25">
      <c r="A1012" s="278" t="s">
        <v>799</v>
      </c>
      <c r="B1012" s="278" t="s">
        <v>800</v>
      </c>
      <c r="C1012" s="278" t="s">
        <v>504</v>
      </c>
      <c r="D1012" s="283" t="s">
        <v>784</v>
      </c>
      <c r="E1012" s="278" t="s">
        <v>5750</v>
      </c>
      <c r="F1012" s="278" t="s">
        <v>457</v>
      </c>
    </row>
    <row r="1013" spans="1:6" x14ac:dyDescent="0.25">
      <c r="A1013" s="278" t="s">
        <v>799</v>
      </c>
      <c r="B1013" s="278" t="s">
        <v>801</v>
      </c>
      <c r="C1013" s="278" t="s">
        <v>581</v>
      </c>
      <c r="D1013" s="283" t="s">
        <v>784</v>
      </c>
      <c r="E1013" s="278" t="s">
        <v>5750</v>
      </c>
      <c r="F1013" s="278" t="s">
        <v>457</v>
      </c>
    </row>
    <row r="1014" spans="1:6" x14ac:dyDescent="0.25">
      <c r="A1014" s="278" t="s">
        <v>807</v>
      </c>
      <c r="B1014" s="278" t="s">
        <v>808</v>
      </c>
      <c r="C1014" s="278" t="s">
        <v>530</v>
      </c>
      <c r="D1014" s="283" t="s">
        <v>784</v>
      </c>
      <c r="E1014" s="278" t="s">
        <v>5750</v>
      </c>
      <c r="F1014" s="278" t="s">
        <v>457</v>
      </c>
    </row>
    <row r="1015" spans="1:6" x14ac:dyDescent="0.25">
      <c r="A1015" s="278" t="s">
        <v>797</v>
      </c>
      <c r="B1015" s="278" t="s">
        <v>798</v>
      </c>
      <c r="C1015" s="278" t="s">
        <v>530</v>
      </c>
      <c r="D1015" s="283" t="s">
        <v>784</v>
      </c>
      <c r="E1015" s="278" t="s">
        <v>5750</v>
      </c>
      <c r="F1015" s="278" t="s">
        <v>457</v>
      </c>
    </row>
    <row r="1016" spans="1:6" x14ac:dyDescent="0.25">
      <c r="A1016" s="278" t="s">
        <v>802</v>
      </c>
      <c r="B1016" s="278" t="s">
        <v>803</v>
      </c>
      <c r="C1016" s="278" t="s">
        <v>530</v>
      </c>
      <c r="D1016" s="283" t="s">
        <v>784</v>
      </c>
      <c r="E1016" s="278" t="s">
        <v>5750</v>
      </c>
      <c r="F1016" s="278" t="s">
        <v>457</v>
      </c>
    </row>
    <row r="1017" spans="1:6" x14ac:dyDescent="0.25">
      <c r="A1017" s="278" t="s">
        <v>817</v>
      </c>
      <c r="B1017" s="278" t="s">
        <v>818</v>
      </c>
      <c r="C1017" s="278" t="s">
        <v>506</v>
      </c>
      <c r="D1017" s="283" t="s">
        <v>784</v>
      </c>
      <c r="E1017" s="278" t="s">
        <v>5750</v>
      </c>
      <c r="F1017" s="278" t="s">
        <v>457</v>
      </c>
    </row>
    <row r="1018" spans="1:6" x14ac:dyDescent="0.25">
      <c r="A1018" s="278" t="s">
        <v>811</v>
      </c>
      <c r="B1018" s="278" t="s">
        <v>812</v>
      </c>
      <c r="C1018" s="278" t="s">
        <v>506</v>
      </c>
      <c r="D1018" s="283" t="s">
        <v>784</v>
      </c>
      <c r="E1018" s="278" t="s">
        <v>5750</v>
      </c>
      <c r="F1018" s="278" t="s">
        <v>457</v>
      </c>
    </row>
    <row r="1019" spans="1:6" x14ac:dyDescent="0.25">
      <c r="A1019" s="278" t="s">
        <v>809</v>
      </c>
      <c r="B1019" s="278" t="s">
        <v>810</v>
      </c>
      <c r="C1019" s="278" t="s">
        <v>506</v>
      </c>
      <c r="D1019" s="283" t="s">
        <v>784</v>
      </c>
      <c r="E1019" s="278" t="s">
        <v>5750</v>
      </c>
      <c r="F1019" s="278" t="s">
        <v>457</v>
      </c>
    </row>
    <row r="1020" spans="1:6" x14ac:dyDescent="0.25">
      <c r="A1020" s="278" t="s">
        <v>815</v>
      </c>
      <c r="B1020" s="278" t="s">
        <v>816</v>
      </c>
      <c r="C1020" s="278" t="s">
        <v>506</v>
      </c>
      <c r="D1020" s="283" t="s">
        <v>784</v>
      </c>
      <c r="E1020" s="278" t="s">
        <v>5750</v>
      </c>
      <c r="F1020" s="278" t="s">
        <v>457</v>
      </c>
    </row>
    <row r="1021" spans="1:6" x14ac:dyDescent="0.25">
      <c r="A1021" s="278" t="s">
        <v>821</v>
      </c>
      <c r="B1021" s="278" t="s">
        <v>822</v>
      </c>
      <c r="C1021" s="278" t="s">
        <v>504</v>
      </c>
      <c r="D1021" s="283" t="s">
        <v>784</v>
      </c>
      <c r="E1021" s="278" t="s">
        <v>5750</v>
      </c>
      <c r="F1021" s="278" t="s">
        <v>457</v>
      </c>
    </row>
    <row r="1022" spans="1:6" x14ac:dyDescent="0.25">
      <c r="A1022" s="278" t="s">
        <v>832</v>
      </c>
      <c r="B1022" s="278" t="s">
        <v>833</v>
      </c>
      <c r="C1022" s="278" t="s">
        <v>530</v>
      </c>
      <c r="D1022" s="283" t="s">
        <v>784</v>
      </c>
      <c r="E1022" s="278" t="s">
        <v>5750</v>
      </c>
      <c r="F1022" s="278" t="s">
        <v>457</v>
      </c>
    </row>
    <row r="1023" spans="1:6" x14ac:dyDescent="0.25">
      <c r="A1023" s="278" t="s">
        <v>830</v>
      </c>
      <c r="B1023" s="278" t="s">
        <v>831</v>
      </c>
      <c r="C1023" s="278" t="s">
        <v>530</v>
      </c>
      <c r="D1023" s="283" t="s">
        <v>784</v>
      </c>
      <c r="E1023" s="278" t="s">
        <v>5750</v>
      </c>
      <c r="F1023" s="278" t="s">
        <v>457</v>
      </c>
    </row>
    <row r="1024" spans="1:6" x14ac:dyDescent="0.25">
      <c r="A1024" s="278" t="s">
        <v>834</v>
      </c>
      <c r="B1024" s="278" t="s">
        <v>835</v>
      </c>
      <c r="C1024" s="278" t="s">
        <v>530</v>
      </c>
      <c r="D1024" s="283" t="s">
        <v>784</v>
      </c>
      <c r="E1024" s="278" t="s">
        <v>5750</v>
      </c>
      <c r="F1024" s="278" t="s">
        <v>457</v>
      </c>
    </row>
    <row r="1025" spans="1:6" x14ac:dyDescent="0.25">
      <c r="A1025" s="278" t="s">
        <v>845</v>
      </c>
      <c r="B1025" s="278" t="s">
        <v>846</v>
      </c>
      <c r="C1025" s="278" t="s">
        <v>504</v>
      </c>
      <c r="D1025" s="283" t="s">
        <v>784</v>
      </c>
      <c r="E1025" s="278" t="s">
        <v>5750</v>
      </c>
      <c r="F1025" s="278" t="s">
        <v>457</v>
      </c>
    </row>
    <row r="1026" spans="1:6" x14ac:dyDescent="0.25">
      <c r="A1026" s="278" t="s">
        <v>845</v>
      </c>
      <c r="B1026" s="278" t="s">
        <v>850</v>
      </c>
      <c r="C1026" s="278" t="s">
        <v>504</v>
      </c>
      <c r="D1026" s="283" t="s">
        <v>784</v>
      </c>
      <c r="E1026" s="278" t="s">
        <v>5750</v>
      </c>
      <c r="F1026" s="278" t="s">
        <v>457</v>
      </c>
    </row>
    <row r="1027" spans="1:6" x14ac:dyDescent="0.25">
      <c r="A1027" s="278" t="s">
        <v>847</v>
      </c>
      <c r="B1027" s="278" t="s">
        <v>848</v>
      </c>
      <c r="C1027" s="278" t="s">
        <v>504</v>
      </c>
      <c r="D1027" s="283" t="s">
        <v>784</v>
      </c>
      <c r="E1027" s="278" t="s">
        <v>5750</v>
      </c>
      <c r="F1027" s="278" t="s">
        <v>457</v>
      </c>
    </row>
    <row r="1028" spans="1:6" x14ac:dyDescent="0.25">
      <c r="A1028" s="278" t="s">
        <v>845</v>
      </c>
      <c r="B1028" s="278" t="s">
        <v>849</v>
      </c>
      <c r="C1028" s="278" t="s">
        <v>504</v>
      </c>
      <c r="D1028" s="283" t="s">
        <v>784</v>
      </c>
      <c r="E1028" s="278" t="s">
        <v>5750</v>
      </c>
      <c r="F1028" s="278" t="s">
        <v>457</v>
      </c>
    </row>
    <row r="1029" spans="1:6" x14ac:dyDescent="0.25">
      <c r="A1029" s="278" t="s">
        <v>859</v>
      </c>
      <c r="B1029" s="278" t="s">
        <v>860</v>
      </c>
      <c r="C1029" s="278" t="s">
        <v>504</v>
      </c>
      <c r="D1029" s="283" t="s">
        <v>784</v>
      </c>
      <c r="E1029" s="278" t="s">
        <v>5750</v>
      </c>
      <c r="F1029" s="278" t="s">
        <v>457</v>
      </c>
    </row>
    <row r="1030" spans="1:6" x14ac:dyDescent="0.25">
      <c r="A1030" s="278" t="s">
        <v>861</v>
      </c>
      <c r="B1030" s="278" t="s">
        <v>862</v>
      </c>
      <c r="C1030" s="278" t="s">
        <v>500</v>
      </c>
      <c r="D1030" s="283" t="s">
        <v>784</v>
      </c>
      <c r="E1030" s="278" t="s">
        <v>5750</v>
      </c>
      <c r="F1030" s="278" t="s">
        <v>457</v>
      </c>
    </row>
    <row r="1031" spans="1:6" x14ac:dyDescent="0.25">
      <c r="A1031" s="278" t="s">
        <v>855</v>
      </c>
      <c r="B1031" s="278" t="s">
        <v>856</v>
      </c>
      <c r="C1031" s="278" t="s">
        <v>504</v>
      </c>
      <c r="D1031" s="283" t="s">
        <v>784</v>
      </c>
      <c r="E1031" s="278" t="s">
        <v>5750</v>
      </c>
      <c r="F1031" s="278" t="s">
        <v>457</v>
      </c>
    </row>
    <row r="1032" spans="1:6" x14ac:dyDescent="0.25">
      <c r="A1032" s="278" t="s">
        <v>857</v>
      </c>
      <c r="B1032" s="278" t="s">
        <v>858</v>
      </c>
      <c r="C1032" s="278" t="s">
        <v>500</v>
      </c>
      <c r="D1032" s="283" t="s">
        <v>784</v>
      </c>
      <c r="E1032" s="278" t="s">
        <v>5750</v>
      </c>
      <c r="F1032" s="278" t="s">
        <v>457</v>
      </c>
    </row>
    <row r="1033" spans="1:6" x14ac:dyDescent="0.25">
      <c r="A1033" s="278" t="s">
        <v>853</v>
      </c>
      <c r="B1033" s="278" t="s">
        <v>854</v>
      </c>
      <c r="C1033" s="278" t="s">
        <v>500</v>
      </c>
      <c r="D1033" s="283" t="s">
        <v>784</v>
      </c>
      <c r="E1033" s="278" t="s">
        <v>5750</v>
      </c>
      <c r="F1033" s="278" t="s">
        <v>457</v>
      </c>
    </row>
    <row r="1034" spans="1:6" x14ac:dyDescent="0.25">
      <c r="A1034" s="278" t="s">
        <v>866</v>
      </c>
      <c r="B1034" s="278" t="s">
        <v>867</v>
      </c>
      <c r="C1034" s="278" t="s">
        <v>504</v>
      </c>
      <c r="D1034" s="283" t="s">
        <v>784</v>
      </c>
      <c r="E1034" s="278" t="s">
        <v>5750</v>
      </c>
      <c r="F1034" s="278" t="s">
        <v>457</v>
      </c>
    </row>
    <row r="1035" spans="1:6" x14ac:dyDescent="0.25">
      <c r="A1035" s="278" t="s">
        <v>868</v>
      </c>
      <c r="B1035" s="278" t="s">
        <v>869</v>
      </c>
      <c r="C1035" s="278" t="s">
        <v>870</v>
      </c>
      <c r="D1035" s="283" t="s">
        <v>784</v>
      </c>
      <c r="E1035" s="278" t="s">
        <v>5750</v>
      </c>
      <c r="F1035" s="278" t="s">
        <v>457</v>
      </c>
    </row>
    <row r="1036" spans="1:6" x14ac:dyDescent="0.25">
      <c r="A1036" s="278" t="s">
        <v>876</v>
      </c>
      <c r="B1036" s="278" t="s">
        <v>877</v>
      </c>
      <c r="C1036" s="278" t="s">
        <v>511</v>
      </c>
      <c r="D1036" s="283" t="s">
        <v>784</v>
      </c>
      <c r="E1036" s="278" t="s">
        <v>5752</v>
      </c>
      <c r="F1036" s="278" t="s">
        <v>580</v>
      </c>
    </row>
    <row r="1037" spans="1:6" x14ac:dyDescent="0.25">
      <c r="A1037" s="278" t="s">
        <v>880</v>
      </c>
      <c r="B1037" s="278" t="s">
        <v>881</v>
      </c>
      <c r="C1037" s="278" t="s">
        <v>511</v>
      </c>
      <c r="D1037" s="283" t="s">
        <v>784</v>
      </c>
      <c r="E1037" s="278" t="s">
        <v>5751</v>
      </c>
      <c r="F1037" s="278" t="s">
        <v>457</v>
      </c>
    </row>
    <row r="1038" spans="1:6" x14ac:dyDescent="0.25">
      <c r="A1038" s="278" t="s">
        <v>882</v>
      </c>
      <c r="B1038" s="278" t="s">
        <v>883</v>
      </c>
      <c r="C1038" s="278" t="s">
        <v>512</v>
      </c>
      <c r="D1038" s="283" t="s">
        <v>784</v>
      </c>
      <c r="E1038" s="278" t="s">
        <v>5751</v>
      </c>
      <c r="F1038" s="278" t="s">
        <v>457</v>
      </c>
    </row>
    <row r="1039" spans="1:6" x14ac:dyDescent="0.25">
      <c r="A1039" s="278" t="s">
        <v>886</v>
      </c>
      <c r="B1039" s="278" t="s">
        <v>887</v>
      </c>
      <c r="C1039" s="278" t="s">
        <v>530</v>
      </c>
      <c r="D1039" s="283" t="s">
        <v>784</v>
      </c>
      <c r="E1039" s="278" t="s">
        <v>5751</v>
      </c>
      <c r="F1039" s="278" t="s">
        <v>457</v>
      </c>
    </row>
    <row r="1040" spans="1:6" x14ac:dyDescent="0.25">
      <c r="A1040" s="278" t="s">
        <v>911</v>
      </c>
      <c r="B1040" s="278" t="s">
        <v>912</v>
      </c>
      <c r="C1040" s="278" t="s">
        <v>502</v>
      </c>
      <c r="D1040" s="283" t="s">
        <v>784</v>
      </c>
      <c r="E1040" s="278" t="s">
        <v>5754</v>
      </c>
      <c r="F1040" s="278" t="s">
        <v>457</v>
      </c>
    </row>
    <row r="1041" spans="1:6" x14ac:dyDescent="0.25">
      <c r="A1041" s="278" t="s">
        <v>913</v>
      </c>
      <c r="B1041" s="278" t="s">
        <v>914</v>
      </c>
      <c r="C1041" s="278" t="s">
        <v>502</v>
      </c>
      <c r="D1041" s="283" t="s">
        <v>784</v>
      </c>
      <c r="E1041" s="278" t="s">
        <v>5754</v>
      </c>
      <c r="F1041" s="278" t="s">
        <v>457</v>
      </c>
    </row>
    <row r="1042" spans="1:6" x14ac:dyDescent="0.25">
      <c r="A1042" s="278" t="s">
        <v>915</v>
      </c>
      <c r="B1042" s="278" t="s">
        <v>916</v>
      </c>
      <c r="C1042" s="278" t="s">
        <v>502</v>
      </c>
      <c r="D1042" s="283" t="s">
        <v>784</v>
      </c>
      <c r="E1042" s="278" t="s">
        <v>5754</v>
      </c>
      <c r="F1042" s="278" t="s">
        <v>457</v>
      </c>
    </row>
    <row r="1043" spans="1:6" x14ac:dyDescent="0.25">
      <c r="A1043" s="278" t="s">
        <v>919</v>
      </c>
      <c r="B1043" s="278" t="s">
        <v>920</v>
      </c>
      <c r="C1043" s="278" t="s">
        <v>502</v>
      </c>
      <c r="D1043" s="283" t="s">
        <v>784</v>
      </c>
      <c r="E1043" s="278" t="s">
        <v>5754</v>
      </c>
      <c r="F1043" s="278" t="s">
        <v>457</v>
      </c>
    </row>
    <row r="1044" spans="1:6" x14ac:dyDescent="0.25">
      <c r="A1044" s="278" t="s">
        <v>917</v>
      </c>
      <c r="B1044" s="278" t="s">
        <v>918</v>
      </c>
      <c r="C1044" s="278" t="s">
        <v>502</v>
      </c>
      <c r="D1044" s="283" t="s">
        <v>784</v>
      </c>
      <c r="E1044" s="278" t="s">
        <v>5754</v>
      </c>
      <c r="F1044" s="278" t="s">
        <v>457</v>
      </c>
    </row>
    <row r="1045" spans="1:6" x14ac:dyDescent="0.25">
      <c r="A1045" s="278" t="s">
        <v>923</v>
      </c>
      <c r="B1045" s="278" t="s">
        <v>924</v>
      </c>
      <c r="C1045" s="278" t="s">
        <v>502</v>
      </c>
      <c r="D1045" s="283" t="s">
        <v>784</v>
      </c>
      <c r="E1045" s="278" t="s">
        <v>5754</v>
      </c>
      <c r="F1045" s="278" t="s">
        <v>457</v>
      </c>
    </row>
    <row r="1046" spans="1:6" x14ac:dyDescent="0.25">
      <c r="A1046" s="278" t="s">
        <v>925</v>
      </c>
      <c r="B1046" s="278" t="s">
        <v>926</v>
      </c>
      <c r="C1046" s="278" t="s">
        <v>502</v>
      </c>
      <c r="D1046" s="283" t="s">
        <v>784</v>
      </c>
      <c r="E1046" s="278" t="s">
        <v>5754</v>
      </c>
      <c r="F1046" s="278" t="s">
        <v>457</v>
      </c>
    </row>
    <row r="1047" spans="1:6" x14ac:dyDescent="0.25">
      <c r="A1047" s="278" t="s">
        <v>921</v>
      </c>
      <c r="B1047" s="278" t="s">
        <v>922</v>
      </c>
      <c r="C1047" s="278" t="s">
        <v>502</v>
      </c>
      <c r="D1047" s="283" t="s">
        <v>784</v>
      </c>
      <c r="E1047" s="278" t="s">
        <v>5754</v>
      </c>
      <c r="F1047" s="278" t="s">
        <v>457</v>
      </c>
    </row>
    <row r="1048" spans="1:6" x14ac:dyDescent="0.25">
      <c r="A1048" s="278" t="s">
        <v>929</v>
      </c>
      <c r="B1048" s="278" t="s">
        <v>930</v>
      </c>
      <c r="C1048" s="278" t="s">
        <v>502</v>
      </c>
      <c r="D1048" s="283" t="s">
        <v>784</v>
      </c>
      <c r="E1048" s="278" t="s">
        <v>5754</v>
      </c>
      <c r="F1048" s="278" t="s">
        <v>457</v>
      </c>
    </row>
    <row r="1049" spans="1:6" x14ac:dyDescent="0.25">
      <c r="A1049" s="278" t="s">
        <v>927</v>
      </c>
      <c r="B1049" s="278" t="s">
        <v>928</v>
      </c>
      <c r="C1049" s="278" t="s">
        <v>502</v>
      </c>
      <c r="D1049" s="283" t="s">
        <v>784</v>
      </c>
      <c r="E1049" s="278" t="s">
        <v>5754</v>
      </c>
      <c r="F1049" s="278" t="s">
        <v>457</v>
      </c>
    </row>
    <row r="1050" spans="1:6" x14ac:dyDescent="0.25">
      <c r="A1050" s="278" t="s">
        <v>931</v>
      </c>
      <c r="B1050" s="278" t="s">
        <v>932</v>
      </c>
      <c r="C1050" s="278" t="s">
        <v>502</v>
      </c>
      <c r="D1050" s="283" t="s">
        <v>784</v>
      </c>
      <c r="E1050" s="278" t="s">
        <v>5754</v>
      </c>
      <c r="F1050" s="278" t="s">
        <v>457</v>
      </c>
    </row>
    <row r="1051" spans="1:6" x14ac:dyDescent="0.25">
      <c r="A1051" s="278" t="s">
        <v>4428</v>
      </c>
      <c r="B1051" s="278" t="s">
        <v>4429</v>
      </c>
      <c r="C1051" s="278" t="s">
        <v>470</v>
      </c>
      <c r="D1051" s="283" t="s">
        <v>723</v>
      </c>
      <c r="E1051" s="278" t="s">
        <v>5751</v>
      </c>
      <c r="F1051" s="278" t="s">
        <v>489</v>
      </c>
    </row>
    <row r="1052" spans="1:6" x14ac:dyDescent="0.25">
      <c r="A1052" s="278" t="s">
        <v>774</v>
      </c>
      <c r="B1052" s="278" t="s">
        <v>775</v>
      </c>
      <c r="C1052" s="278" t="s">
        <v>512</v>
      </c>
      <c r="D1052" s="283" t="s">
        <v>776</v>
      </c>
      <c r="E1052" s="278" t="s">
        <v>5749</v>
      </c>
      <c r="F1052" s="278" t="s">
        <v>457</v>
      </c>
    </row>
    <row r="1053" spans="1:6" x14ac:dyDescent="0.25">
      <c r="A1053" s="278" t="s">
        <v>777</v>
      </c>
      <c r="B1053" s="278" t="s">
        <v>778</v>
      </c>
      <c r="C1053" s="278" t="s">
        <v>511</v>
      </c>
      <c r="D1053" s="283" t="s">
        <v>776</v>
      </c>
      <c r="E1053" s="278" t="s">
        <v>5749</v>
      </c>
      <c r="F1053" s="278" t="s">
        <v>457</v>
      </c>
    </row>
    <row r="1054" spans="1:6" x14ac:dyDescent="0.25">
      <c r="A1054" s="278" t="s">
        <v>825</v>
      </c>
      <c r="B1054" s="278" t="s">
        <v>826</v>
      </c>
      <c r="C1054" s="278" t="s">
        <v>500</v>
      </c>
      <c r="D1054" s="283" t="s">
        <v>776</v>
      </c>
      <c r="E1054" s="278" t="s">
        <v>5750</v>
      </c>
      <c r="F1054" s="278" t="s">
        <v>457</v>
      </c>
    </row>
    <row r="1055" spans="1:6" x14ac:dyDescent="0.25">
      <c r="A1055" s="278" t="s">
        <v>878</v>
      </c>
      <c r="B1055" s="278" t="s">
        <v>879</v>
      </c>
      <c r="C1055" s="278" t="s">
        <v>511</v>
      </c>
      <c r="D1055" s="283" t="s">
        <v>776</v>
      </c>
      <c r="E1055" s="278" t="s">
        <v>5753</v>
      </c>
      <c r="F1055" s="278" t="s">
        <v>457</v>
      </c>
    </row>
    <row r="1056" spans="1:6" x14ac:dyDescent="0.25">
      <c r="A1056" s="279"/>
      <c r="B1056" s="280"/>
      <c r="C1056" s="280"/>
      <c r="D1056" s="281"/>
      <c r="E1056" s="280"/>
      <c r="F1056" s="280"/>
    </row>
    <row r="1057" spans="1:6" x14ac:dyDescent="0.25">
      <c r="A1057" s="279"/>
      <c r="B1057" s="280"/>
      <c r="C1057" s="280"/>
      <c r="D1057" s="281"/>
      <c r="E1057" s="280"/>
      <c r="F1057" s="280"/>
    </row>
    <row r="1058" spans="1:6" x14ac:dyDescent="0.25">
      <c r="A1058" s="279"/>
      <c r="B1058" s="280"/>
      <c r="C1058" s="280"/>
      <c r="D1058" s="281"/>
      <c r="E1058" s="280"/>
      <c r="F1058" s="280"/>
    </row>
    <row r="1059" spans="1:6" x14ac:dyDescent="0.25">
      <c r="A1059" s="279"/>
      <c r="B1059" s="280"/>
      <c r="C1059" s="280"/>
      <c r="D1059" s="281"/>
      <c r="E1059" s="280"/>
      <c r="F1059" s="280"/>
    </row>
    <row r="1060" spans="1:6" x14ac:dyDescent="0.25">
      <c r="A1060" s="279"/>
      <c r="B1060" s="280"/>
      <c r="C1060" s="280"/>
      <c r="D1060" s="281"/>
      <c r="E1060" s="280"/>
      <c r="F1060" s="280"/>
    </row>
    <row r="1061" spans="1:6" x14ac:dyDescent="0.25">
      <c r="A1061" s="279"/>
      <c r="B1061" s="280"/>
      <c r="C1061" s="280"/>
      <c r="D1061" s="281"/>
      <c r="E1061" s="280"/>
      <c r="F1061" s="280"/>
    </row>
    <row r="1062" spans="1:6" x14ac:dyDescent="0.25">
      <c r="A1062" s="279"/>
      <c r="B1062" s="280"/>
      <c r="C1062" s="280"/>
      <c r="D1062" s="281"/>
      <c r="E1062" s="280"/>
      <c r="F1062" s="280"/>
    </row>
    <row r="1063" spans="1:6" x14ac:dyDescent="0.25">
      <c r="A1063" s="279"/>
      <c r="B1063" s="280"/>
      <c r="C1063" s="280"/>
      <c r="D1063" s="281"/>
      <c r="E1063" s="280"/>
      <c r="F1063" s="280"/>
    </row>
    <row r="1064" spans="1:6" x14ac:dyDescent="0.25">
      <c r="A1064" s="276"/>
      <c r="B1064" s="277"/>
      <c r="C1064" s="276"/>
      <c r="D1064" s="277"/>
      <c r="E1064" s="276"/>
      <c r="F1064" s="276"/>
    </row>
    <row r="1065" spans="1:6" x14ac:dyDescent="0.25">
      <c r="A1065" s="276"/>
      <c r="B1065" s="277"/>
      <c r="C1065" s="276"/>
      <c r="D1065" s="277"/>
      <c r="E1065" s="276"/>
      <c r="F1065" s="276"/>
    </row>
    <row r="1066" spans="1:6" x14ac:dyDescent="0.25">
      <c r="A1066" s="276"/>
      <c r="B1066" s="277"/>
      <c r="C1066" s="276"/>
      <c r="D1066" s="277"/>
      <c r="E1066" s="276"/>
      <c r="F1066" s="276"/>
    </row>
    <row r="1067" spans="1:6" x14ac:dyDescent="0.25">
      <c r="A1067" s="276"/>
      <c r="B1067" s="277"/>
      <c r="C1067" s="276"/>
      <c r="D1067" s="277"/>
      <c r="E1067" s="276"/>
      <c r="F1067" s="276"/>
    </row>
    <row r="1068" spans="1:6" x14ac:dyDescent="0.25">
      <c r="A1068" s="245"/>
      <c r="B1068" s="246"/>
      <c r="C1068" s="245"/>
      <c r="D1068" s="247"/>
      <c r="E1068" s="250"/>
      <c r="F1068" s="251"/>
    </row>
    <row r="1069" spans="1:6" x14ac:dyDescent="0.25">
      <c r="A1069" s="245"/>
      <c r="B1069" s="246"/>
      <c r="C1069" s="245"/>
      <c r="D1069" s="247"/>
      <c r="E1069" s="250"/>
      <c r="F1069" s="251"/>
    </row>
    <row r="1070" spans="1:6" x14ac:dyDescent="0.25">
      <c r="A1070" s="245"/>
      <c r="B1070" s="246"/>
      <c r="C1070" s="245"/>
      <c r="D1070" s="247"/>
      <c r="E1070" s="250"/>
      <c r="F1070" s="251"/>
    </row>
    <row r="1071" spans="1:6" x14ac:dyDescent="0.25">
      <c r="A1071" s="245"/>
      <c r="B1071" s="246"/>
      <c r="C1071" s="245"/>
      <c r="D1071" s="247"/>
      <c r="E1071" s="250"/>
      <c r="F1071" s="251"/>
    </row>
    <row r="1072" spans="1:6" x14ac:dyDescent="0.25">
      <c r="A1072" s="245"/>
      <c r="B1072" s="246"/>
      <c r="C1072" s="245"/>
      <c r="D1072" s="247"/>
      <c r="E1072" s="250"/>
      <c r="F1072" s="251"/>
    </row>
    <row r="1073" spans="1:6" x14ac:dyDescent="0.25">
      <c r="A1073" s="245"/>
      <c r="B1073" s="246"/>
      <c r="C1073" s="245"/>
      <c r="D1073" s="247"/>
      <c r="E1073" s="250"/>
      <c r="F1073" s="251"/>
    </row>
    <row r="1074" spans="1:6" x14ac:dyDescent="0.25">
      <c r="A1074" s="245"/>
      <c r="B1074" s="246"/>
      <c r="C1074" s="245"/>
      <c r="D1074" s="247"/>
      <c r="E1074" s="250"/>
      <c r="F1074" s="251"/>
    </row>
    <row r="1075" spans="1:6" x14ac:dyDescent="0.25">
      <c r="A1075" s="245"/>
      <c r="B1075" s="246"/>
      <c r="C1075" s="245"/>
      <c r="D1075" s="247"/>
      <c r="E1075" s="250"/>
      <c r="F1075" s="251"/>
    </row>
    <row r="1076" spans="1:6" x14ac:dyDescent="0.25">
      <c r="A1076" s="245"/>
      <c r="B1076" s="246"/>
      <c r="C1076" s="245"/>
      <c r="D1076" s="247"/>
      <c r="E1076" s="250"/>
      <c r="F1076" s="251"/>
    </row>
    <row r="1077" spans="1:6" x14ac:dyDescent="0.25">
      <c r="A1077" s="245"/>
      <c r="B1077" s="246"/>
      <c r="C1077" s="245"/>
      <c r="D1077" s="247"/>
      <c r="E1077" s="250"/>
      <c r="F1077" s="251"/>
    </row>
    <row r="1078" spans="1:6" x14ac:dyDescent="0.25">
      <c r="A1078" s="245"/>
      <c r="B1078" s="246"/>
      <c r="C1078" s="245"/>
      <c r="D1078" s="247"/>
      <c r="E1078" s="250"/>
      <c r="F1078" s="251"/>
    </row>
    <row r="1079" spans="1:6" x14ac:dyDescent="0.25">
      <c r="A1079" s="245"/>
      <c r="B1079" s="246"/>
      <c r="C1079" s="245"/>
      <c r="D1079" s="247"/>
      <c r="E1079" s="250"/>
      <c r="F1079" s="251"/>
    </row>
    <row r="1080" spans="1:6" x14ac:dyDescent="0.25">
      <c r="A1080" s="245"/>
      <c r="B1080" s="246"/>
      <c r="C1080" s="245"/>
      <c r="D1080" s="247"/>
      <c r="E1080" s="250"/>
      <c r="F1080" s="251"/>
    </row>
    <row r="1081" spans="1:6" x14ac:dyDescent="0.25">
      <c r="A1081" s="245"/>
      <c r="B1081" s="246"/>
      <c r="C1081" s="245"/>
      <c r="D1081" s="247"/>
      <c r="E1081" s="250"/>
      <c r="F1081" s="251"/>
    </row>
    <row r="1082" spans="1:6" x14ac:dyDescent="0.25">
      <c r="A1082" s="245"/>
      <c r="B1082" s="246"/>
      <c r="C1082" s="245"/>
      <c r="D1082" s="247"/>
      <c r="E1082" s="250"/>
      <c r="F1082" s="251"/>
    </row>
    <row r="1083" spans="1:6" x14ac:dyDescent="0.25">
      <c r="A1083" s="245"/>
      <c r="B1083" s="246"/>
      <c r="C1083" s="245"/>
      <c r="D1083" s="247"/>
      <c r="E1083" s="250"/>
      <c r="F1083" s="251"/>
    </row>
    <row r="1084" spans="1:6" x14ac:dyDescent="0.25">
      <c r="A1084" s="245"/>
      <c r="B1084" s="246"/>
      <c r="C1084" s="245"/>
      <c r="D1084" s="247"/>
      <c r="E1084" s="250"/>
      <c r="F1084" s="251"/>
    </row>
    <row r="1085" spans="1:6" x14ac:dyDescent="0.25">
      <c r="A1085" s="245"/>
      <c r="B1085" s="246"/>
      <c r="C1085" s="245"/>
      <c r="D1085" s="247"/>
      <c r="E1085" s="250"/>
      <c r="F1085" s="251"/>
    </row>
    <row r="1086" spans="1:6" x14ac:dyDescent="0.25">
      <c r="A1086" s="245"/>
      <c r="B1086" s="246"/>
      <c r="C1086" s="245"/>
      <c r="D1086" s="247"/>
      <c r="E1086" s="250"/>
      <c r="F1086" s="251"/>
    </row>
    <row r="1087" spans="1:6" x14ac:dyDescent="0.25">
      <c r="A1087" s="245"/>
      <c r="B1087" s="246"/>
      <c r="C1087" s="245"/>
      <c r="D1087" s="247"/>
      <c r="E1087" s="250"/>
      <c r="F1087" s="251"/>
    </row>
    <row r="1088" spans="1:6" x14ac:dyDescent="0.25">
      <c r="A1088" s="245"/>
      <c r="B1088" s="246"/>
      <c r="C1088" s="245"/>
      <c r="D1088" s="247"/>
      <c r="E1088" s="250"/>
      <c r="F1088" s="251"/>
    </row>
    <row r="1089" spans="1:6" x14ac:dyDescent="0.25">
      <c r="A1089" s="245"/>
      <c r="B1089" s="246"/>
      <c r="C1089" s="245"/>
      <c r="D1089" s="247"/>
      <c r="E1089" s="250"/>
      <c r="F1089" s="251"/>
    </row>
    <row r="1090" spans="1:6" x14ac:dyDescent="0.25">
      <c r="A1090" s="245"/>
      <c r="B1090" s="246"/>
      <c r="C1090" s="245"/>
      <c r="D1090" s="247"/>
      <c r="E1090" s="250"/>
      <c r="F1090" s="251"/>
    </row>
    <row r="1091" spans="1:6" x14ac:dyDescent="0.25">
      <c r="A1091" s="245"/>
      <c r="B1091" s="246"/>
      <c r="C1091" s="245"/>
      <c r="D1091" s="247"/>
      <c r="E1091" s="250"/>
      <c r="F1091" s="251"/>
    </row>
    <row r="1092" spans="1:6" x14ac:dyDescent="0.25">
      <c r="A1092" s="245"/>
      <c r="B1092" s="246"/>
      <c r="C1092" s="245"/>
      <c r="D1092" s="247"/>
      <c r="E1092" s="250"/>
      <c r="F1092" s="251"/>
    </row>
    <row r="1093" spans="1:6" x14ac:dyDescent="0.25">
      <c r="A1093" s="245"/>
      <c r="B1093" s="246"/>
      <c r="C1093" s="245"/>
      <c r="D1093" s="247"/>
      <c r="E1093" s="250"/>
      <c r="F1093" s="251"/>
    </row>
    <row r="1094" spans="1:6" x14ac:dyDescent="0.25">
      <c r="A1094" s="245"/>
      <c r="B1094" s="246"/>
      <c r="C1094" s="245"/>
      <c r="D1094" s="247"/>
      <c r="E1094" s="250"/>
      <c r="F1094" s="251"/>
    </row>
    <row r="1095" spans="1:6" x14ac:dyDescent="0.25">
      <c r="A1095" s="245"/>
      <c r="B1095" s="246"/>
      <c r="C1095" s="245"/>
      <c r="D1095" s="247"/>
      <c r="E1095" s="250"/>
      <c r="F1095" s="251"/>
    </row>
    <row r="1096" spans="1:6" x14ac:dyDescent="0.25">
      <c r="A1096" s="245"/>
      <c r="B1096" s="246"/>
      <c r="C1096" s="245"/>
      <c r="D1096" s="247"/>
      <c r="E1096" s="250"/>
      <c r="F1096" s="251"/>
    </row>
    <row r="1097" spans="1:6" x14ac:dyDescent="0.25">
      <c r="A1097" s="245"/>
      <c r="B1097" s="246"/>
      <c r="C1097" s="245"/>
      <c r="D1097" s="247"/>
      <c r="E1097" s="250"/>
      <c r="F1097" s="251"/>
    </row>
    <row r="1098" spans="1:6" x14ac:dyDescent="0.25">
      <c r="A1098" s="245"/>
      <c r="B1098" s="246"/>
      <c r="C1098" s="245"/>
      <c r="D1098" s="247"/>
      <c r="E1098" s="250"/>
      <c r="F1098" s="251"/>
    </row>
    <row r="1099" spans="1:6" x14ac:dyDescent="0.25">
      <c r="A1099" s="245"/>
      <c r="B1099" s="246"/>
      <c r="C1099" s="245"/>
      <c r="D1099" s="247"/>
      <c r="E1099" s="250"/>
      <c r="F1099" s="251"/>
    </row>
    <row r="1100" spans="1:6" x14ac:dyDescent="0.25">
      <c r="A1100" s="245"/>
      <c r="B1100" s="246"/>
      <c r="C1100" s="245"/>
      <c r="D1100" s="247"/>
      <c r="E1100" s="250"/>
      <c r="F1100" s="251"/>
    </row>
    <row r="1101" spans="1:6" x14ac:dyDescent="0.25">
      <c r="A1101" s="245"/>
      <c r="B1101" s="246"/>
      <c r="C1101" s="245"/>
      <c r="D1101" s="247"/>
      <c r="E1101" s="250"/>
      <c r="F1101" s="251"/>
    </row>
    <row r="1102" spans="1:6" x14ac:dyDescent="0.25">
      <c r="A1102" s="245"/>
      <c r="B1102" s="246"/>
      <c r="C1102" s="245"/>
      <c r="D1102" s="247"/>
      <c r="E1102" s="250"/>
      <c r="F1102" s="251"/>
    </row>
    <row r="1103" spans="1:6" x14ac:dyDescent="0.25">
      <c r="A1103" s="245"/>
      <c r="B1103" s="246"/>
      <c r="C1103" s="245"/>
      <c r="D1103" s="247"/>
      <c r="E1103" s="250"/>
      <c r="F1103" s="251"/>
    </row>
    <row r="1104" spans="1:6" x14ac:dyDescent="0.25">
      <c r="A1104" s="245"/>
      <c r="B1104" s="246"/>
      <c r="C1104" s="245"/>
      <c r="D1104" s="247"/>
      <c r="E1104" s="250"/>
      <c r="F1104" s="251"/>
    </row>
    <row r="1105" spans="1:6" x14ac:dyDescent="0.25">
      <c r="A1105" s="245"/>
      <c r="B1105" s="246"/>
      <c r="C1105" s="245"/>
      <c r="D1105" s="247"/>
      <c r="E1105" s="250"/>
      <c r="F1105" s="251"/>
    </row>
    <row r="1106" spans="1:6" x14ac:dyDescent="0.25">
      <c r="A1106" s="245"/>
      <c r="B1106" s="246"/>
      <c r="C1106" s="245"/>
      <c r="D1106" s="247"/>
      <c r="E1106" s="250"/>
      <c r="F1106" s="251"/>
    </row>
    <row r="1107" spans="1:6" x14ac:dyDescent="0.25">
      <c r="A1107" s="245"/>
      <c r="B1107" s="246"/>
      <c r="C1107" s="245"/>
      <c r="D1107" s="247"/>
      <c r="E1107" s="250"/>
      <c r="F1107" s="251"/>
    </row>
    <row r="1108" spans="1:6" x14ac:dyDescent="0.25">
      <c r="A1108" s="245"/>
      <c r="B1108" s="246"/>
      <c r="C1108" s="245"/>
      <c r="D1108" s="247"/>
      <c r="E1108" s="250"/>
      <c r="F1108" s="251"/>
    </row>
    <row r="1109" spans="1:6" x14ac:dyDescent="0.25">
      <c r="A1109" s="245"/>
      <c r="B1109" s="246"/>
      <c r="C1109" s="245"/>
      <c r="D1109" s="247"/>
      <c r="E1109" s="250"/>
      <c r="F1109" s="251"/>
    </row>
    <row r="1110" spans="1:6" x14ac:dyDescent="0.25">
      <c r="A1110" s="245"/>
      <c r="B1110" s="246"/>
      <c r="C1110" s="245"/>
      <c r="D1110" s="247"/>
      <c r="E1110" s="250"/>
      <c r="F1110" s="251"/>
    </row>
    <row r="1111" spans="1:6" x14ac:dyDescent="0.25">
      <c r="A1111" s="245"/>
      <c r="B1111" s="246"/>
      <c r="C1111" s="245"/>
      <c r="D1111" s="247"/>
      <c r="E1111" s="250"/>
      <c r="F1111" s="251"/>
    </row>
    <row r="1112" spans="1:6" x14ac:dyDescent="0.25">
      <c r="A1112" s="245"/>
      <c r="B1112" s="246"/>
      <c r="C1112" s="245"/>
      <c r="D1112" s="247"/>
      <c r="E1112" s="250"/>
      <c r="F1112" s="251"/>
    </row>
    <row r="1113" spans="1:6" x14ac:dyDescent="0.25">
      <c r="A1113" s="245"/>
      <c r="B1113" s="246"/>
      <c r="C1113" s="245"/>
      <c r="D1113" s="247"/>
      <c r="E1113" s="250"/>
      <c r="F1113" s="251"/>
    </row>
    <row r="1114" spans="1:6" x14ac:dyDescent="0.25">
      <c r="A1114" s="245"/>
      <c r="B1114" s="246"/>
      <c r="C1114" s="245"/>
      <c r="D1114" s="247"/>
      <c r="E1114" s="250"/>
      <c r="F1114" s="251"/>
    </row>
    <row r="1115" spans="1:6" x14ac:dyDescent="0.25">
      <c r="A1115" s="245"/>
      <c r="B1115" s="246"/>
      <c r="C1115" s="245"/>
      <c r="D1115" s="247"/>
      <c r="E1115" s="250"/>
      <c r="F1115" s="251"/>
    </row>
    <row r="1116" spans="1:6" x14ac:dyDescent="0.25">
      <c r="A1116" s="245"/>
      <c r="B1116" s="246"/>
      <c r="C1116" s="245"/>
      <c r="D1116" s="247"/>
      <c r="E1116" s="250"/>
      <c r="F1116" s="251"/>
    </row>
    <row r="1117" spans="1:6" x14ac:dyDescent="0.25">
      <c r="A1117" s="245"/>
      <c r="B1117" s="246"/>
      <c r="C1117" s="245"/>
      <c r="D1117" s="247"/>
      <c r="E1117" s="250"/>
      <c r="F1117" s="251"/>
    </row>
    <row r="1118" spans="1:6" x14ac:dyDescent="0.25">
      <c r="A1118" s="245"/>
      <c r="B1118" s="246"/>
      <c r="C1118" s="245"/>
      <c r="D1118" s="247"/>
      <c r="E1118" s="250"/>
      <c r="F1118" s="251"/>
    </row>
    <row r="1119" spans="1:6" x14ac:dyDescent="0.25">
      <c r="A1119" s="245"/>
      <c r="B1119" s="246"/>
      <c r="C1119" s="245"/>
      <c r="D1119" s="247"/>
      <c r="E1119" s="250"/>
      <c r="F1119" s="251"/>
    </row>
    <row r="1120" spans="1:6" x14ac:dyDescent="0.25">
      <c r="A1120" s="245"/>
      <c r="B1120" s="246"/>
      <c r="C1120" s="245"/>
      <c r="D1120" s="247"/>
      <c r="E1120" s="250"/>
      <c r="F1120" s="251"/>
    </row>
    <row r="1121" spans="1:6" x14ac:dyDescent="0.25">
      <c r="A1121" s="245"/>
      <c r="B1121" s="246"/>
      <c r="C1121" s="245"/>
      <c r="D1121" s="247"/>
      <c r="E1121" s="250"/>
      <c r="F1121" s="251"/>
    </row>
    <row r="1122" spans="1:6" x14ac:dyDescent="0.25">
      <c r="A1122" s="245"/>
      <c r="B1122" s="246"/>
      <c r="C1122" s="245"/>
      <c r="D1122" s="247"/>
      <c r="E1122" s="250"/>
      <c r="F1122" s="251"/>
    </row>
    <row r="1123" spans="1:6" x14ac:dyDescent="0.25">
      <c r="A1123" s="245"/>
      <c r="B1123" s="246"/>
      <c r="C1123" s="245"/>
      <c r="D1123" s="247"/>
      <c r="E1123" s="250"/>
      <c r="F1123" s="251"/>
    </row>
    <row r="1124" spans="1:6" x14ac:dyDescent="0.25">
      <c r="A1124" s="245"/>
      <c r="B1124" s="246"/>
      <c r="C1124" s="245"/>
      <c r="D1124" s="247"/>
      <c r="E1124" s="250"/>
      <c r="F1124" s="251"/>
    </row>
    <row r="1125" spans="1:6" x14ac:dyDescent="0.25">
      <c r="A1125" s="245"/>
      <c r="B1125" s="246"/>
      <c r="C1125" s="245"/>
      <c r="D1125" s="247"/>
      <c r="E1125" s="250"/>
      <c r="F1125" s="251"/>
    </row>
    <row r="1126" spans="1:6" x14ac:dyDescent="0.25">
      <c r="A1126" s="245"/>
      <c r="B1126" s="246"/>
      <c r="C1126" s="245"/>
      <c r="D1126" s="247"/>
      <c r="E1126" s="250"/>
      <c r="F1126" s="251"/>
    </row>
    <row r="1127" spans="1:6" x14ac:dyDescent="0.25">
      <c r="A1127" s="245"/>
      <c r="B1127" s="246"/>
      <c r="C1127" s="245"/>
      <c r="D1127" s="247"/>
      <c r="E1127" s="250"/>
      <c r="F1127" s="251"/>
    </row>
    <row r="1128" spans="1:6" x14ac:dyDescent="0.25">
      <c r="A1128" s="245"/>
      <c r="B1128" s="246"/>
      <c r="C1128" s="245"/>
      <c r="D1128" s="247"/>
      <c r="E1128" s="250"/>
      <c r="F1128" s="251"/>
    </row>
    <row r="1129" spans="1:6" x14ac:dyDescent="0.25">
      <c r="A1129" s="245"/>
      <c r="B1129" s="246"/>
      <c r="C1129" s="245"/>
      <c r="D1129" s="247"/>
      <c r="E1129" s="250"/>
      <c r="F1129" s="251"/>
    </row>
    <row r="1130" spans="1:6" x14ac:dyDescent="0.25">
      <c r="A1130" s="245"/>
      <c r="B1130" s="246"/>
      <c r="C1130" s="245"/>
      <c r="D1130" s="247"/>
      <c r="E1130" s="250"/>
      <c r="F1130" s="251"/>
    </row>
    <row r="1131" spans="1:6" x14ac:dyDescent="0.25">
      <c r="A1131" s="245"/>
      <c r="B1131" s="246"/>
      <c r="C1131" s="245"/>
      <c r="D1131" s="247"/>
      <c r="E1131" s="250"/>
      <c r="F1131" s="251"/>
    </row>
    <row r="1132" spans="1:6" x14ac:dyDescent="0.25">
      <c r="A1132" s="245"/>
      <c r="B1132" s="246"/>
      <c r="C1132" s="245"/>
      <c r="D1132" s="247"/>
      <c r="E1132" s="250"/>
      <c r="F1132" s="251"/>
    </row>
    <row r="1133" spans="1:6" x14ac:dyDescent="0.25">
      <c r="A1133" s="245"/>
      <c r="B1133" s="246"/>
      <c r="C1133" s="245"/>
      <c r="D1133" s="247"/>
      <c r="E1133" s="250"/>
      <c r="F1133" s="251"/>
    </row>
    <row r="1134" spans="1:6" x14ac:dyDescent="0.25">
      <c r="A1134" s="245"/>
      <c r="B1134" s="246"/>
      <c r="C1134" s="245"/>
      <c r="D1134" s="247"/>
      <c r="E1134" s="250"/>
      <c r="F1134" s="251"/>
    </row>
    <row r="1135" spans="1:6" x14ac:dyDescent="0.25">
      <c r="A1135" s="245"/>
      <c r="B1135" s="246"/>
      <c r="C1135" s="245"/>
      <c r="D1135" s="247"/>
      <c r="E1135" s="250"/>
      <c r="F1135" s="251"/>
    </row>
    <row r="1136" spans="1:6" x14ac:dyDescent="0.25">
      <c r="A1136" s="245"/>
      <c r="B1136" s="246"/>
      <c r="C1136" s="245"/>
      <c r="D1136" s="247"/>
      <c r="E1136" s="250"/>
      <c r="F1136" s="251"/>
    </row>
    <row r="1137" spans="1:6" x14ac:dyDescent="0.25">
      <c r="A1137" s="245"/>
      <c r="B1137" s="246"/>
      <c r="C1137" s="245"/>
      <c r="D1137" s="247"/>
      <c r="E1137" s="250"/>
      <c r="F1137" s="251"/>
    </row>
    <row r="1138" spans="1:6" x14ac:dyDescent="0.25">
      <c r="A1138" s="245"/>
      <c r="B1138" s="246"/>
      <c r="C1138" s="245"/>
      <c r="D1138" s="247"/>
      <c r="E1138" s="250"/>
      <c r="F1138" s="251"/>
    </row>
    <row r="1139" spans="1:6" x14ac:dyDescent="0.25">
      <c r="A1139" s="245"/>
      <c r="B1139" s="246"/>
      <c r="C1139" s="245"/>
      <c r="D1139" s="247"/>
      <c r="E1139" s="250"/>
      <c r="F1139" s="251"/>
    </row>
    <row r="1140" spans="1:6" x14ac:dyDescent="0.25">
      <c r="A1140" s="245"/>
      <c r="B1140" s="246"/>
      <c r="C1140" s="245"/>
      <c r="D1140" s="247"/>
      <c r="E1140" s="250"/>
      <c r="F1140" s="251"/>
    </row>
    <row r="1141" spans="1:6" x14ac:dyDescent="0.25">
      <c r="A1141" s="245"/>
      <c r="B1141" s="246"/>
      <c r="C1141" s="245"/>
      <c r="D1141" s="247"/>
      <c r="E1141" s="250"/>
      <c r="F1141" s="251"/>
    </row>
    <row r="1142" spans="1:6" x14ac:dyDescent="0.25">
      <c r="A1142" s="245"/>
      <c r="B1142" s="246"/>
      <c r="C1142" s="245"/>
      <c r="D1142" s="247"/>
      <c r="E1142" s="250"/>
      <c r="F1142" s="251"/>
    </row>
    <row r="1143" spans="1:6" x14ac:dyDescent="0.25">
      <c r="A1143" s="245"/>
      <c r="B1143" s="246"/>
      <c r="C1143" s="245"/>
      <c r="D1143" s="247"/>
      <c r="E1143" s="250"/>
      <c r="F1143" s="251"/>
    </row>
    <row r="1144" spans="1:6" x14ac:dyDescent="0.25">
      <c r="A1144" s="245"/>
      <c r="B1144" s="246"/>
      <c r="C1144" s="245"/>
      <c r="D1144" s="247"/>
      <c r="E1144" s="250"/>
      <c r="F1144" s="251"/>
    </row>
    <row r="1145" spans="1:6" x14ac:dyDescent="0.25">
      <c r="A1145" s="245"/>
      <c r="B1145" s="246"/>
      <c r="C1145" s="245"/>
      <c r="D1145" s="247"/>
      <c r="E1145" s="250"/>
      <c r="F1145" s="251"/>
    </row>
    <row r="1146" spans="1:6" x14ac:dyDescent="0.25">
      <c r="A1146" s="245"/>
      <c r="B1146" s="246"/>
      <c r="C1146" s="245"/>
      <c r="D1146" s="247"/>
      <c r="E1146" s="250"/>
      <c r="F1146" s="251"/>
    </row>
    <row r="1147" spans="1:6" x14ac:dyDescent="0.25">
      <c r="A1147" s="245"/>
      <c r="B1147" s="246"/>
      <c r="C1147" s="245"/>
      <c r="D1147" s="247"/>
      <c r="E1147" s="250"/>
      <c r="F1147" s="251"/>
    </row>
    <row r="1148" spans="1:6" x14ac:dyDescent="0.25">
      <c r="A1148" s="245"/>
      <c r="B1148" s="246"/>
      <c r="C1148" s="245"/>
      <c r="D1148" s="247"/>
      <c r="E1148" s="250"/>
      <c r="F1148" s="251"/>
    </row>
    <row r="1149" spans="1:6" x14ac:dyDescent="0.25">
      <c r="A1149" s="245"/>
      <c r="B1149" s="246"/>
      <c r="C1149" s="245"/>
      <c r="D1149" s="247"/>
      <c r="E1149" s="250"/>
      <c r="F1149" s="251"/>
    </row>
    <row r="1150" spans="1:6" x14ac:dyDescent="0.25">
      <c r="A1150" s="245"/>
      <c r="B1150" s="246"/>
      <c r="C1150" s="245"/>
      <c r="D1150" s="247"/>
      <c r="E1150" s="250"/>
      <c r="F1150" s="251"/>
    </row>
    <row r="1151" spans="1:6" x14ac:dyDescent="0.25">
      <c r="A1151" s="245"/>
      <c r="B1151" s="246"/>
      <c r="C1151" s="245"/>
      <c r="D1151" s="247"/>
      <c r="E1151" s="250"/>
      <c r="F1151" s="251"/>
    </row>
    <row r="1152" spans="1:6" x14ac:dyDescent="0.25">
      <c r="A1152" s="245"/>
      <c r="B1152" s="246"/>
      <c r="C1152" s="245"/>
      <c r="D1152" s="247"/>
      <c r="E1152" s="250"/>
      <c r="F1152" s="251"/>
    </row>
    <row r="1153" spans="1:6" x14ac:dyDescent="0.25">
      <c r="A1153" s="245"/>
      <c r="B1153" s="246"/>
      <c r="C1153" s="245"/>
      <c r="D1153" s="247"/>
      <c r="E1153" s="250"/>
      <c r="F1153" s="251"/>
    </row>
    <row r="1154" spans="1:6" x14ac:dyDescent="0.25">
      <c r="A1154" s="245"/>
      <c r="B1154" s="246"/>
      <c r="C1154" s="245"/>
      <c r="D1154" s="247"/>
      <c r="E1154" s="250"/>
      <c r="F1154" s="251"/>
    </row>
    <row r="1155" spans="1:6" x14ac:dyDescent="0.25">
      <c r="A1155" s="245"/>
      <c r="B1155" s="246"/>
      <c r="C1155" s="245"/>
      <c r="D1155" s="247"/>
      <c r="E1155" s="250"/>
      <c r="F1155" s="251"/>
    </row>
    <row r="1156" spans="1:6" x14ac:dyDescent="0.25">
      <c r="A1156" s="245"/>
      <c r="B1156" s="246"/>
      <c r="C1156" s="245"/>
      <c r="D1156" s="247"/>
      <c r="E1156" s="250"/>
      <c r="F1156" s="251"/>
    </row>
    <row r="1157" spans="1:6" x14ac:dyDescent="0.25">
      <c r="A1157" s="245"/>
      <c r="B1157" s="246"/>
      <c r="C1157" s="245"/>
      <c r="D1157" s="247"/>
      <c r="E1157" s="250"/>
      <c r="F1157" s="251"/>
    </row>
    <row r="1158" spans="1:6" x14ac:dyDescent="0.25">
      <c r="A1158" s="245"/>
      <c r="B1158" s="246"/>
      <c r="C1158" s="245"/>
      <c r="D1158" s="247"/>
      <c r="E1158" s="250"/>
      <c r="F1158" s="251"/>
    </row>
    <row r="1159" spans="1:6" x14ac:dyDescent="0.25">
      <c r="A1159" s="245"/>
      <c r="B1159" s="246"/>
      <c r="C1159" s="245"/>
      <c r="D1159" s="247"/>
      <c r="E1159" s="250"/>
      <c r="F1159" s="251"/>
    </row>
    <row r="1160" spans="1:6" x14ac:dyDescent="0.25">
      <c r="A1160" s="245"/>
      <c r="B1160" s="246"/>
      <c r="C1160" s="245"/>
      <c r="D1160" s="247"/>
      <c r="E1160" s="250"/>
      <c r="F1160" s="251"/>
    </row>
    <row r="1161" spans="1:6" x14ac:dyDescent="0.25">
      <c r="A1161" s="245"/>
      <c r="B1161" s="246"/>
      <c r="C1161" s="245"/>
      <c r="D1161" s="247"/>
      <c r="E1161" s="250"/>
      <c r="F1161" s="251"/>
    </row>
    <row r="1162" spans="1:6" x14ac:dyDescent="0.25">
      <c r="A1162" s="245"/>
      <c r="B1162" s="246"/>
      <c r="C1162" s="245"/>
      <c r="D1162" s="247"/>
      <c r="E1162" s="250"/>
      <c r="F1162" s="251"/>
    </row>
    <row r="1163" spans="1:6" x14ac:dyDescent="0.25">
      <c r="A1163" s="245"/>
      <c r="B1163" s="246"/>
      <c r="C1163" s="245"/>
      <c r="D1163" s="247"/>
      <c r="E1163" s="250"/>
      <c r="F1163" s="251"/>
    </row>
    <row r="1164" spans="1:6" x14ac:dyDescent="0.25">
      <c r="A1164" s="245"/>
      <c r="B1164" s="246"/>
      <c r="C1164" s="245"/>
      <c r="D1164" s="247"/>
      <c r="E1164" s="250"/>
      <c r="F1164" s="251"/>
    </row>
    <row r="1165" spans="1:6" x14ac:dyDescent="0.25">
      <c r="A1165" s="245"/>
      <c r="B1165" s="246"/>
      <c r="C1165" s="245"/>
      <c r="D1165" s="247"/>
      <c r="E1165" s="250"/>
      <c r="F1165" s="251"/>
    </row>
    <row r="1166" spans="1:6" x14ac:dyDescent="0.25">
      <c r="A1166" s="245"/>
      <c r="B1166" s="246"/>
      <c r="C1166" s="245"/>
      <c r="D1166" s="247"/>
      <c r="E1166" s="250"/>
      <c r="F1166" s="251"/>
    </row>
    <row r="1167" spans="1:6" x14ac:dyDescent="0.25">
      <c r="A1167" s="245"/>
      <c r="B1167" s="246"/>
      <c r="C1167" s="245"/>
      <c r="D1167" s="247"/>
      <c r="E1167" s="250"/>
      <c r="F1167" s="251"/>
    </row>
    <row r="1168" spans="1:6" x14ac:dyDescent="0.25">
      <c r="A1168" s="245"/>
      <c r="B1168" s="246"/>
      <c r="C1168" s="245"/>
      <c r="D1168" s="247"/>
      <c r="E1168" s="250"/>
      <c r="F1168" s="251"/>
    </row>
    <row r="1169" spans="1:6" x14ac:dyDescent="0.25">
      <c r="A1169" s="245"/>
      <c r="B1169" s="246"/>
      <c r="C1169" s="245"/>
      <c r="D1169" s="247"/>
      <c r="E1169" s="250"/>
      <c r="F1169" s="251"/>
    </row>
    <row r="1170" spans="1:6" x14ac:dyDescent="0.25">
      <c r="A1170" s="245"/>
      <c r="B1170" s="246"/>
      <c r="C1170" s="245"/>
      <c r="D1170" s="247"/>
      <c r="E1170" s="250"/>
      <c r="F1170" s="251"/>
    </row>
    <row r="1171" spans="1:6" x14ac:dyDescent="0.25">
      <c r="A1171" s="245"/>
      <c r="B1171" s="246"/>
      <c r="C1171" s="245"/>
      <c r="D1171" s="247"/>
      <c r="E1171" s="250"/>
      <c r="F1171" s="251"/>
    </row>
    <row r="1172" spans="1:6" x14ac:dyDescent="0.25">
      <c r="A1172" s="245"/>
      <c r="B1172" s="246"/>
      <c r="C1172" s="245"/>
      <c r="D1172" s="247"/>
      <c r="E1172" s="250"/>
      <c r="F1172" s="251"/>
    </row>
    <row r="1173" spans="1:6" x14ac:dyDescent="0.25">
      <c r="A1173" s="245"/>
      <c r="B1173" s="246"/>
      <c r="C1173" s="245"/>
      <c r="D1173" s="247"/>
      <c r="E1173" s="250"/>
      <c r="F1173" s="251"/>
    </row>
    <row r="1174" spans="1:6" x14ac:dyDescent="0.25">
      <c r="A1174" s="245"/>
      <c r="B1174" s="246"/>
      <c r="C1174" s="245"/>
      <c r="D1174" s="247"/>
      <c r="E1174" s="250"/>
      <c r="F1174" s="251"/>
    </row>
    <row r="1175" spans="1:6" x14ac:dyDescent="0.25">
      <c r="A1175" s="245"/>
      <c r="B1175" s="246"/>
      <c r="C1175" s="245"/>
      <c r="D1175" s="247"/>
      <c r="E1175" s="250"/>
      <c r="F1175" s="251"/>
    </row>
    <row r="1176" spans="1:6" x14ac:dyDescent="0.25">
      <c r="A1176" s="245"/>
      <c r="B1176" s="246"/>
      <c r="C1176" s="245"/>
      <c r="D1176" s="247"/>
      <c r="E1176" s="250"/>
      <c r="F1176" s="251"/>
    </row>
    <row r="1177" spans="1:6" x14ac:dyDescent="0.25">
      <c r="A1177" s="245"/>
      <c r="B1177" s="246"/>
      <c r="C1177" s="245"/>
      <c r="D1177" s="247"/>
      <c r="E1177" s="250"/>
      <c r="F1177" s="251"/>
    </row>
    <row r="1178" spans="1:6" x14ac:dyDescent="0.25">
      <c r="A1178" s="245"/>
      <c r="B1178" s="246"/>
      <c r="C1178" s="245"/>
      <c r="D1178" s="247"/>
      <c r="E1178" s="250"/>
      <c r="F1178" s="251"/>
    </row>
    <row r="1179" spans="1:6" x14ac:dyDescent="0.25">
      <c r="A1179" s="245"/>
      <c r="B1179" s="246"/>
      <c r="C1179" s="245"/>
      <c r="D1179" s="247"/>
      <c r="E1179" s="250"/>
      <c r="F1179" s="251"/>
    </row>
    <row r="1180" spans="1:6" x14ac:dyDescent="0.25">
      <c r="A1180" s="245"/>
      <c r="B1180" s="246"/>
      <c r="C1180" s="245"/>
      <c r="D1180" s="247"/>
      <c r="E1180" s="250"/>
      <c r="F1180" s="251"/>
    </row>
    <row r="1181" spans="1:6" x14ac:dyDescent="0.25">
      <c r="A1181" s="245"/>
      <c r="B1181" s="246"/>
      <c r="C1181" s="245"/>
      <c r="D1181" s="247"/>
      <c r="E1181" s="250"/>
      <c r="F1181" s="251"/>
    </row>
    <row r="1182" spans="1:6" x14ac:dyDescent="0.25">
      <c r="A1182" s="245"/>
      <c r="B1182" s="246"/>
      <c r="C1182" s="245"/>
      <c r="D1182" s="247"/>
      <c r="E1182" s="250"/>
      <c r="F1182" s="251"/>
    </row>
    <row r="1183" spans="1:6" x14ac:dyDescent="0.25">
      <c r="A1183" s="245"/>
      <c r="B1183" s="246"/>
      <c r="C1183" s="245"/>
      <c r="D1183" s="247"/>
      <c r="E1183" s="250"/>
      <c r="F1183" s="251"/>
    </row>
    <row r="1184" spans="1:6" x14ac:dyDescent="0.25">
      <c r="A1184" s="245"/>
      <c r="B1184" s="246"/>
      <c r="C1184" s="245"/>
      <c r="D1184" s="247"/>
      <c r="E1184" s="250"/>
      <c r="F1184" s="251"/>
    </row>
    <row r="1185" spans="1:6" x14ac:dyDescent="0.25">
      <c r="A1185" s="245"/>
      <c r="B1185" s="246"/>
      <c r="C1185" s="245"/>
      <c r="D1185" s="247"/>
      <c r="E1185" s="250"/>
      <c r="F1185" s="251"/>
    </row>
    <row r="1186" spans="1:6" x14ac:dyDescent="0.25">
      <c r="A1186" s="245"/>
      <c r="B1186" s="246"/>
      <c r="C1186" s="245"/>
      <c r="D1186" s="247"/>
      <c r="E1186" s="250"/>
      <c r="F1186" s="251"/>
    </row>
    <row r="1187" spans="1:6" x14ac:dyDescent="0.25">
      <c r="A1187" s="245"/>
      <c r="B1187" s="246"/>
      <c r="C1187" s="245"/>
      <c r="D1187" s="247"/>
      <c r="E1187" s="250"/>
      <c r="F1187" s="251"/>
    </row>
    <row r="1188" spans="1:6" x14ac:dyDescent="0.25">
      <c r="A1188" s="245"/>
      <c r="B1188" s="246"/>
      <c r="C1188" s="245"/>
      <c r="D1188" s="247"/>
      <c r="E1188" s="250"/>
      <c r="F1188" s="251"/>
    </row>
    <row r="1189" spans="1:6" x14ac:dyDescent="0.25">
      <c r="A1189" s="245"/>
      <c r="B1189" s="246"/>
      <c r="C1189" s="245"/>
      <c r="D1189" s="247"/>
      <c r="E1189" s="250"/>
      <c r="F1189" s="251"/>
    </row>
    <row r="1190" spans="1:6" x14ac:dyDescent="0.25">
      <c r="A1190" s="245"/>
      <c r="B1190" s="246"/>
      <c r="C1190" s="245"/>
      <c r="D1190" s="247"/>
      <c r="E1190" s="250"/>
      <c r="F1190" s="251"/>
    </row>
    <row r="1191" spans="1:6" x14ac:dyDescent="0.25">
      <c r="A1191" s="245"/>
      <c r="B1191" s="246"/>
      <c r="C1191" s="245"/>
      <c r="D1191" s="247"/>
      <c r="E1191" s="250"/>
      <c r="F1191" s="251"/>
    </row>
    <row r="1192" spans="1:6" x14ac:dyDescent="0.25">
      <c r="A1192" s="245"/>
      <c r="B1192" s="246"/>
      <c r="C1192" s="245"/>
      <c r="D1192" s="247"/>
      <c r="E1192" s="250"/>
      <c r="F1192" s="251"/>
    </row>
    <row r="1193" spans="1:6" x14ac:dyDescent="0.25">
      <c r="A1193" s="245"/>
      <c r="B1193" s="246"/>
      <c r="C1193" s="245"/>
      <c r="D1193" s="247"/>
      <c r="E1193" s="250"/>
      <c r="F1193" s="251"/>
    </row>
    <row r="1194" spans="1:6" x14ac:dyDescent="0.25">
      <c r="A1194" s="245"/>
      <c r="B1194" s="246"/>
      <c r="C1194" s="245"/>
      <c r="D1194" s="247"/>
      <c r="E1194" s="250"/>
      <c r="F1194" s="251"/>
    </row>
    <row r="1195" spans="1:6" x14ac:dyDescent="0.25">
      <c r="A1195" s="245"/>
      <c r="B1195" s="246"/>
      <c r="C1195" s="245"/>
      <c r="D1195" s="247"/>
      <c r="E1195" s="250"/>
      <c r="F1195" s="251"/>
    </row>
    <row r="1196" spans="1:6" x14ac:dyDescent="0.25">
      <c r="A1196" s="245"/>
      <c r="B1196" s="246"/>
      <c r="C1196" s="245"/>
      <c r="D1196" s="247"/>
      <c r="E1196" s="250"/>
      <c r="F1196" s="251"/>
    </row>
    <row r="1197" spans="1:6" x14ac:dyDescent="0.25">
      <c r="A1197" s="245"/>
      <c r="B1197" s="246"/>
      <c r="C1197" s="245"/>
      <c r="D1197" s="247"/>
      <c r="E1197" s="250"/>
      <c r="F1197" s="251"/>
    </row>
    <row r="1198" spans="1:6" x14ac:dyDescent="0.25">
      <c r="A1198" s="245"/>
      <c r="B1198" s="246"/>
      <c r="C1198" s="245"/>
      <c r="D1198" s="247"/>
      <c r="E1198" s="250"/>
      <c r="F1198" s="251"/>
    </row>
    <row r="1199" spans="1:6" x14ac:dyDescent="0.25">
      <c r="A1199" s="245"/>
      <c r="B1199" s="246"/>
      <c r="C1199" s="245"/>
      <c r="D1199" s="247"/>
      <c r="E1199" s="250"/>
      <c r="F1199" s="251"/>
    </row>
    <row r="1200" spans="1:6" x14ac:dyDescent="0.25">
      <c r="A1200" s="245"/>
      <c r="B1200" s="246"/>
      <c r="C1200" s="245"/>
      <c r="D1200" s="247"/>
      <c r="E1200" s="250"/>
      <c r="F1200" s="251"/>
    </row>
    <row r="1201" spans="1:6" x14ac:dyDescent="0.25">
      <c r="A1201" s="245"/>
      <c r="B1201" s="246"/>
      <c r="C1201" s="245"/>
      <c r="D1201" s="247"/>
      <c r="E1201" s="250"/>
      <c r="F1201" s="251"/>
    </row>
    <row r="1202" spans="1:6" x14ac:dyDescent="0.25">
      <c r="A1202" s="245"/>
      <c r="B1202" s="246"/>
      <c r="C1202" s="245"/>
      <c r="D1202" s="247"/>
      <c r="E1202" s="250"/>
      <c r="F1202" s="251"/>
    </row>
    <row r="1203" spans="1:6" x14ac:dyDescent="0.25">
      <c r="A1203" s="245"/>
      <c r="B1203" s="246"/>
      <c r="C1203" s="245"/>
      <c r="D1203" s="247"/>
      <c r="E1203" s="250"/>
      <c r="F1203" s="251"/>
    </row>
    <row r="1204" spans="1:6" x14ac:dyDescent="0.25">
      <c r="A1204" s="245"/>
      <c r="B1204" s="246"/>
      <c r="C1204" s="245"/>
      <c r="D1204" s="247"/>
      <c r="E1204" s="250"/>
      <c r="F1204" s="251"/>
    </row>
    <row r="1205" spans="1:6" x14ac:dyDescent="0.25">
      <c r="A1205" s="245"/>
      <c r="B1205" s="246"/>
      <c r="C1205" s="245"/>
      <c r="D1205" s="247"/>
      <c r="E1205" s="250"/>
      <c r="F1205" s="251"/>
    </row>
    <row r="1206" spans="1:6" x14ac:dyDescent="0.25">
      <c r="A1206" s="245"/>
      <c r="B1206" s="246"/>
      <c r="C1206" s="245"/>
      <c r="D1206" s="247"/>
      <c r="E1206" s="250"/>
      <c r="F1206" s="251"/>
    </row>
    <row r="1207" spans="1:6" x14ac:dyDescent="0.25">
      <c r="A1207" s="245"/>
      <c r="B1207" s="246"/>
      <c r="C1207" s="245"/>
      <c r="D1207" s="247"/>
      <c r="E1207" s="250"/>
      <c r="F1207" s="251"/>
    </row>
    <row r="1208" spans="1:6" x14ac:dyDescent="0.25">
      <c r="A1208" s="245"/>
      <c r="B1208" s="246"/>
      <c r="C1208" s="245"/>
      <c r="D1208" s="247"/>
      <c r="E1208" s="250"/>
      <c r="F1208" s="251"/>
    </row>
    <row r="1209" spans="1:6" x14ac:dyDescent="0.25">
      <c r="A1209" s="245"/>
      <c r="B1209" s="246"/>
      <c r="C1209" s="245"/>
      <c r="D1209" s="247"/>
      <c r="E1209" s="250"/>
      <c r="F1209" s="251"/>
    </row>
    <row r="1210" spans="1:6" x14ac:dyDescent="0.25">
      <c r="A1210" s="245"/>
      <c r="B1210" s="246"/>
      <c r="C1210" s="245"/>
      <c r="D1210" s="247"/>
      <c r="E1210" s="250"/>
      <c r="F1210" s="251"/>
    </row>
    <row r="1211" spans="1:6" x14ac:dyDescent="0.25">
      <c r="A1211" s="245"/>
      <c r="B1211" s="246"/>
      <c r="C1211" s="245"/>
      <c r="D1211" s="247"/>
      <c r="E1211" s="250"/>
      <c r="F1211" s="251"/>
    </row>
    <row r="1212" spans="1:6" x14ac:dyDescent="0.25">
      <c r="A1212" s="245"/>
      <c r="B1212" s="246"/>
      <c r="C1212" s="245"/>
      <c r="D1212" s="247"/>
      <c r="E1212" s="250"/>
      <c r="F1212" s="251"/>
    </row>
    <row r="1213" spans="1:6" x14ac:dyDescent="0.25">
      <c r="A1213" s="245"/>
      <c r="B1213" s="246"/>
      <c r="C1213" s="245"/>
      <c r="D1213" s="247"/>
      <c r="E1213" s="250"/>
      <c r="F1213" s="251"/>
    </row>
    <row r="1214" spans="1:6" x14ac:dyDescent="0.25">
      <c r="A1214" s="245"/>
      <c r="B1214" s="246"/>
      <c r="C1214" s="245"/>
      <c r="D1214" s="247"/>
      <c r="E1214" s="250"/>
      <c r="F1214" s="251"/>
    </row>
    <row r="1215" spans="1:6" x14ac:dyDescent="0.25">
      <c r="A1215" s="245"/>
      <c r="B1215" s="246"/>
      <c r="C1215" s="245"/>
      <c r="D1215" s="247"/>
      <c r="E1215" s="250"/>
      <c r="F1215" s="251"/>
    </row>
    <row r="1216" spans="1:6" x14ac:dyDescent="0.25">
      <c r="A1216" s="245"/>
      <c r="B1216" s="246"/>
      <c r="C1216" s="245"/>
      <c r="D1216" s="247"/>
      <c r="E1216" s="250"/>
      <c r="F1216" s="251"/>
    </row>
    <row r="1217" spans="1:6" x14ac:dyDescent="0.25">
      <c r="A1217" s="245"/>
      <c r="B1217" s="246"/>
      <c r="C1217" s="245"/>
      <c r="D1217" s="247"/>
      <c r="E1217" s="250"/>
      <c r="F1217" s="251"/>
    </row>
    <row r="1218" spans="1:6" x14ac:dyDescent="0.25">
      <c r="A1218" s="245"/>
      <c r="B1218" s="246"/>
      <c r="C1218" s="245"/>
      <c r="D1218" s="247"/>
      <c r="E1218" s="250"/>
      <c r="F1218" s="251"/>
    </row>
    <row r="1219" spans="1:6" x14ac:dyDescent="0.25">
      <c r="A1219" s="245"/>
      <c r="B1219" s="246"/>
      <c r="C1219" s="245"/>
      <c r="D1219" s="247"/>
      <c r="E1219" s="250"/>
      <c r="F1219" s="251"/>
    </row>
    <row r="1220" spans="1:6" x14ac:dyDescent="0.25">
      <c r="A1220" s="245"/>
      <c r="B1220" s="246"/>
      <c r="C1220" s="245"/>
      <c r="D1220" s="247"/>
      <c r="E1220" s="250"/>
      <c r="F1220" s="251"/>
    </row>
    <row r="1221" spans="1:6" x14ac:dyDescent="0.25">
      <c r="A1221" s="245"/>
      <c r="B1221" s="246"/>
      <c r="C1221" s="245"/>
      <c r="D1221" s="247"/>
      <c r="E1221" s="250"/>
      <c r="F1221" s="251"/>
    </row>
    <row r="1222" spans="1:6" x14ac:dyDescent="0.25">
      <c r="A1222" s="245"/>
      <c r="B1222" s="246"/>
      <c r="C1222" s="245"/>
      <c r="D1222" s="247"/>
      <c r="E1222" s="250"/>
      <c r="F1222" s="251"/>
    </row>
    <row r="1223" spans="1:6" x14ac:dyDescent="0.25">
      <c r="A1223" s="245"/>
      <c r="B1223" s="246"/>
      <c r="C1223" s="245"/>
      <c r="D1223" s="247"/>
      <c r="E1223" s="250"/>
      <c r="F1223" s="251"/>
    </row>
    <row r="1224" spans="1:6" x14ac:dyDescent="0.25">
      <c r="A1224" s="245"/>
      <c r="B1224" s="246"/>
      <c r="C1224" s="245"/>
      <c r="D1224" s="247"/>
      <c r="E1224" s="250"/>
      <c r="F1224" s="251"/>
    </row>
    <row r="1225" spans="1:6" x14ac:dyDescent="0.25">
      <c r="A1225" s="245"/>
      <c r="B1225" s="246"/>
      <c r="C1225" s="245"/>
      <c r="D1225" s="247"/>
      <c r="E1225" s="250"/>
      <c r="F1225" s="251"/>
    </row>
    <row r="1226" spans="1:6" x14ac:dyDescent="0.25">
      <c r="A1226" s="245"/>
      <c r="B1226" s="246"/>
      <c r="C1226" s="245"/>
      <c r="D1226" s="247"/>
      <c r="E1226" s="250"/>
      <c r="F1226" s="251"/>
    </row>
    <row r="1227" spans="1:6" x14ac:dyDescent="0.25">
      <c r="A1227" s="245"/>
      <c r="B1227" s="246"/>
      <c r="C1227" s="245"/>
      <c r="D1227" s="247"/>
      <c r="E1227" s="250"/>
      <c r="F1227" s="251"/>
    </row>
    <row r="1228" spans="1:6" x14ac:dyDescent="0.25">
      <c r="A1228" s="245"/>
      <c r="B1228" s="246"/>
      <c r="C1228" s="245"/>
      <c r="D1228" s="247"/>
      <c r="E1228" s="250"/>
      <c r="F1228" s="251"/>
    </row>
    <row r="1229" spans="1:6" x14ac:dyDescent="0.25">
      <c r="A1229" s="245"/>
      <c r="B1229" s="246"/>
      <c r="C1229" s="245"/>
      <c r="D1229" s="247"/>
      <c r="E1229" s="250"/>
      <c r="F1229" s="251"/>
    </row>
    <row r="1230" spans="1:6" x14ac:dyDescent="0.25">
      <c r="A1230" s="245"/>
      <c r="B1230" s="246"/>
      <c r="C1230" s="245"/>
      <c r="D1230" s="247"/>
      <c r="E1230" s="250"/>
      <c r="F1230" s="251"/>
    </row>
    <row r="1231" spans="1:6" x14ac:dyDescent="0.25">
      <c r="A1231" s="245"/>
      <c r="B1231" s="246"/>
      <c r="C1231" s="245"/>
      <c r="D1231" s="247"/>
      <c r="E1231" s="250"/>
      <c r="F1231" s="251"/>
    </row>
    <row r="1232" spans="1:6" x14ac:dyDescent="0.25">
      <c r="A1232" s="245"/>
      <c r="B1232" s="246"/>
      <c r="C1232" s="245"/>
      <c r="D1232" s="247"/>
      <c r="E1232" s="250"/>
      <c r="F1232" s="251"/>
    </row>
    <row r="1233" spans="1:6" x14ac:dyDescent="0.25">
      <c r="A1233" s="245"/>
      <c r="B1233" s="246"/>
      <c r="C1233" s="245"/>
      <c r="D1233" s="247"/>
      <c r="E1233" s="250"/>
      <c r="F1233" s="251"/>
    </row>
    <row r="1234" spans="1:6" x14ac:dyDescent="0.25">
      <c r="A1234" s="245"/>
      <c r="B1234" s="246"/>
      <c r="C1234" s="245"/>
      <c r="D1234" s="247"/>
      <c r="E1234" s="250"/>
      <c r="F1234" s="251"/>
    </row>
    <row r="1235" spans="1:6" x14ac:dyDescent="0.25">
      <c r="A1235" s="245"/>
      <c r="B1235" s="246"/>
      <c r="C1235" s="245"/>
      <c r="D1235" s="247"/>
      <c r="E1235" s="250"/>
      <c r="F1235" s="251"/>
    </row>
    <row r="1236" spans="1:6" x14ac:dyDescent="0.25">
      <c r="A1236" s="245"/>
      <c r="B1236" s="246"/>
      <c r="C1236" s="245"/>
      <c r="D1236" s="247"/>
      <c r="E1236" s="250"/>
      <c r="F1236" s="251"/>
    </row>
    <row r="1237" spans="1:6" x14ac:dyDescent="0.25">
      <c r="A1237" s="245"/>
      <c r="B1237" s="246"/>
      <c r="C1237" s="245"/>
      <c r="D1237" s="247"/>
      <c r="E1237" s="250"/>
      <c r="F1237" s="251"/>
    </row>
    <row r="1238" spans="1:6" x14ac:dyDescent="0.25">
      <c r="A1238" s="245"/>
      <c r="B1238" s="246"/>
      <c r="C1238" s="245"/>
      <c r="D1238" s="247"/>
      <c r="E1238" s="250"/>
      <c r="F1238" s="251"/>
    </row>
    <row r="1239" spans="1:6" x14ac:dyDescent="0.25">
      <c r="A1239" s="245"/>
      <c r="B1239" s="246"/>
      <c r="C1239" s="245"/>
      <c r="D1239" s="247"/>
      <c r="E1239" s="250"/>
      <c r="F1239" s="251"/>
    </row>
    <row r="1240" spans="1:6" x14ac:dyDescent="0.25">
      <c r="A1240" s="245"/>
      <c r="B1240" s="246"/>
      <c r="C1240" s="245"/>
      <c r="D1240" s="247"/>
      <c r="E1240" s="250"/>
      <c r="F1240" s="251"/>
    </row>
    <row r="1241" spans="1:6" x14ac:dyDescent="0.25">
      <c r="A1241" s="245"/>
      <c r="B1241" s="246"/>
      <c r="C1241" s="245"/>
      <c r="D1241" s="247"/>
      <c r="E1241" s="250"/>
      <c r="F1241" s="251"/>
    </row>
    <row r="1242" spans="1:6" x14ac:dyDescent="0.25">
      <c r="A1242" s="245"/>
      <c r="B1242" s="246"/>
      <c r="C1242" s="245"/>
      <c r="D1242" s="247"/>
      <c r="E1242" s="250"/>
      <c r="F1242" s="251"/>
    </row>
    <row r="1243" spans="1:6" x14ac:dyDescent="0.25">
      <c r="A1243" s="245"/>
      <c r="B1243" s="246"/>
      <c r="C1243" s="245"/>
      <c r="D1243" s="247"/>
      <c r="E1243" s="250"/>
      <c r="F1243" s="251"/>
    </row>
    <row r="1244" spans="1:6" x14ac:dyDescent="0.25">
      <c r="A1244" s="245"/>
      <c r="B1244" s="246"/>
      <c r="C1244" s="245"/>
      <c r="D1244" s="247"/>
      <c r="E1244" s="250"/>
      <c r="F1244" s="251"/>
    </row>
    <row r="1245" spans="1:6" x14ac:dyDescent="0.25">
      <c r="A1245" s="245"/>
      <c r="B1245" s="246"/>
      <c r="C1245" s="245"/>
      <c r="D1245" s="247"/>
      <c r="E1245" s="250"/>
      <c r="F1245" s="251"/>
    </row>
    <row r="1246" spans="1:6" x14ac:dyDescent="0.25">
      <c r="A1246" s="245"/>
      <c r="B1246" s="246"/>
      <c r="C1246" s="245"/>
      <c r="D1246" s="247"/>
      <c r="E1246" s="250"/>
      <c r="F1246" s="251"/>
    </row>
    <row r="1247" spans="1:6" x14ac:dyDescent="0.25">
      <c r="A1247" s="245"/>
      <c r="B1247" s="246"/>
      <c r="C1247" s="245"/>
      <c r="D1247" s="247"/>
      <c r="E1247" s="250"/>
      <c r="F1247" s="251"/>
    </row>
    <row r="1248" spans="1:6" x14ac:dyDescent="0.25">
      <c r="A1248" s="245"/>
      <c r="B1248" s="246"/>
      <c r="C1248" s="245"/>
      <c r="D1248" s="247"/>
      <c r="E1248" s="250"/>
      <c r="F1248" s="251"/>
    </row>
    <row r="1249" spans="1:6" x14ac:dyDescent="0.25">
      <c r="A1249" s="245"/>
      <c r="B1249" s="246"/>
      <c r="C1249" s="245"/>
      <c r="D1249" s="247"/>
      <c r="E1249" s="250"/>
      <c r="F1249" s="251"/>
    </row>
    <row r="1250" spans="1:6" x14ac:dyDescent="0.25">
      <c r="A1250" s="245"/>
      <c r="B1250" s="246"/>
      <c r="C1250" s="245"/>
      <c r="D1250" s="247"/>
      <c r="E1250" s="250"/>
      <c r="F1250" s="251"/>
    </row>
    <row r="1251" spans="1:6" x14ac:dyDescent="0.25">
      <c r="A1251" s="245"/>
      <c r="B1251" s="246"/>
      <c r="C1251" s="245"/>
      <c r="D1251" s="247"/>
      <c r="E1251" s="250"/>
      <c r="F1251" s="251"/>
    </row>
    <row r="1252" spans="1:6" x14ac:dyDescent="0.25">
      <c r="A1252" s="245"/>
      <c r="B1252" s="246"/>
      <c r="C1252" s="245"/>
      <c r="D1252" s="247"/>
      <c r="E1252" s="250"/>
      <c r="F1252" s="251"/>
    </row>
    <row r="1253" spans="1:6" x14ac:dyDescent="0.25">
      <c r="A1253" s="245"/>
      <c r="B1253" s="246"/>
      <c r="C1253" s="245"/>
      <c r="D1253" s="247"/>
      <c r="E1253" s="250"/>
      <c r="F1253" s="251"/>
    </row>
    <row r="1254" spans="1:6" x14ac:dyDescent="0.25">
      <c r="A1254" s="245"/>
      <c r="B1254" s="246"/>
      <c r="C1254" s="245"/>
      <c r="D1254" s="247"/>
      <c r="E1254" s="250"/>
      <c r="F1254" s="251"/>
    </row>
    <row r="1255" spans="1:6" x14ac:dyDescent="0.25">
      <c r="A1255" s="245"/>
      <c r="B1255" s="246"/>
      <c r="C1255" s="245"/>
      <c r="D1255" s="247"/>
      <c r="E1255" s="250"/>
      <c r="F1255" s="251"/>
    </row>
    <row r="1256" spans="1:6" x14ac:dyDescent="0.25">
      <c r="A1256" s="245"/>
      <c r="B1256" s="246"/>
      <c r="C1256" s="245"/>
      <c r="D1256" s="247"/>
      <c r="E1256" s="250"/>
      <c r="F1256" s="251"/>
    </row>
    <row r="1257" spans="1:6" x14ac:dyDescent="0.25">
      <c r="A1257" s="245"/>
      <c r="B1257" s="246"/>
      <c r="C1257" s="245"/>
      <c r="D1257" s="247"/>
      <c r="E1257" s="250"/>
      <c r="F1257" s="251"/>
    </row>
    <row r="1258" spans="1:6" x14ac:dyDescent="0.25">
      <c r="A1258" s="245"/>
      <c r="B1258" s="246"/>
      <c r="C1258" s="245"/>
      <c r="D1258" s="247"/>
      <c r="E1258" s="250"/>
      <c r="F1258" s="251"/>
    </row>
    <row r="1259" spans="1:6" x14ac:dyDescent="0.25">
      <c r="A1259" s="245"/>
      <c r="B1259" s="246"/>
      <c r="C1259" s="245"/>
      <c r="D1259" s="247"/>
      <c r="E1259" s="250"/>
      <c r="F1259" s="251"/>
    </row>
    <row r="1260" spans="1:6" x14ac:dyDescent="0.25">
      <c r="A1260" s="245"/>
      <c r="B1260" s="246"/>
      <c r="C1260" s="245"/>
      <c r="D1260" s="247"/>
      <c r="E1260" s="250"/>
      <c r="F1260" s="251"/>
    </row>
    <row r="1261" spans="1:6" x14ac:dyDescent="0.25">
      <c r="A1261" s="245"/>
      <c r="B1261" s="246"/>
      <c r="C1261" s="245"/>
      <c r="D1261" s="247"/>
      <c r="E1261" s="250"/>
      <c r="F1261" s="251"/>
    </row>
    <row r="1262" spans="1:6" x14ac:dyDescent="0.25">
      <c r="A1262" s="245"/>
      <c r="B1262" s="246"/>
      <c r="C1262" s="245"/>
      <c r="D1262" s="247"/>
      <c r="E1262" s="250"/>
      <c r="F1262" s="251"/>
    </row>
    <row r="1263" spans="1:6" x14ac:dyDescent="0.25">
      <c r="A1263" s="245"/>
      <c r="B1263" s="246"/>
      <c r="C1263" s="245"/>
      <c r="D1263" s="247"/>
      <c r="E1263" s="250"/>
      <c r="F1263" s="251"/>
    </row>
    <row r="1264" spans="1:6" x14ac:dyDescent="0.25">
      <c r="A1264" s="245"/>
      <c r="B1264" s="246"/>
      <c r="C1264" s="245"/>
      <c r="D1264" s="247"/>
      <c r="E1264" s="250"/>
      <c r="F1264" s="251"/>
    </row>
    <row r="1265" spans="1:6" x14ac:dyDescent="0.25">
      <c r="A1265" s="245"/>
      <c r="B1265" s="246"/>
      <c r="C1265" s="245"/>
      <c r="D1265" s="247"/>
      <c r="E1265" s="250"/>
      <c r="F1265" s="251"/>
    </row>
    <row r="1266" spans="1:6" x14ac:dyDescent="0.25">
      <c r="A1266" s="245"/>
      <c r="B1266" s="246"/>
      <c r="C1266" s="245"/>
      <c r="D1266" s="247"/>
      <c r="E1266" s="250"/>
      <c r="F1266" s="251"/>
    </row>
    <row r="1267" spans="1:6" x14ac:dyDescent="0.25">
      <c r="A1267" s="245"/>
      <c r="B1267" s="246"/>
      <c r="C1267" s="245"/>
      <c r="D1267" s="247"/>
      <c r="E1267" s="250"/>
      <c r="F1267" s="251"/>
    </row>
    <row r="1268" spans="1:6" x14ac:dyDescent="0.25">
      <c r="A1268" s="245"/>
      <c r="B1268" s="246"/>
      <c r="C1268" s="245"/>
      <c r="D1268" s="247"/>
      <c r="E1268" s="250"/>
      <c r="F1268" s="251"/>
    </row>
    <row r="1269" spans="1:6" x14ac:dyDescent="0.25">
      <c r="A1269" s="245"/>
      <c r="B1269" s="246"/>
      <c r="C1269" s="245"/>
      <c r="D1269" s="247"/>
      <c r="E1269" s="250"/>
      <c r="F1269" s="251"/>
    </row>
    <row r="1270" spans="1:6" x14ac:dyDescent="0.25">
      <c r="A1270" s="245"/>
      <c r="B1270" s="246"/>
      <c r="C1270" s="245"/>
      <c r="D1270" s="247"/>
      <c r="E1270" s="250"/>
      <c r="F1270" s="251"/>
    </row>
    <row r="1271" spans="1:6" x14ac:dyDescent="0.25">
      <c r="A1271" s="245"/>
      <c r="B1271" s="246"/>
      <c r="C1271" s="245"/>
      <c r="D1271" s="247"/>
      <c r="E1271" s="250"/>
      <c r="F1271" s="251"/>
    </row>
    <row r="1272" spans="1:6" x14ac:dyDescent="0.25">
      <c r="A1272" s="245"/>
      <c r="B1272" s="246"/>
      <c r="C1272" s="245"/>
      <c r="D1272" s="247"/>
      <c r="E1272" s="250"/>
      <c r="F1272" s="251"/>
    </row>
    <row r="1273" spans="1:6" x14ac:dyDescent="0.25">
      <c r="A1273" s="245"/>
      <c r="B1273" s="246"/>
      <c r="C1273" s="245"/>
      <c r="D1273" s="247"/>
      <c r="E1273" s="250"/>
      <c r="F1273" s="251"/>
    </row>
    <row r="1274" spans="1:6" x14ac:dyDescent="0.25">
      <c r="A1274" s="245"/>
      <c r="B1274" s="246"/>
      <c r="C1274" s="245"/>
      <c r="D1274" s="247"/>
      <c r="E1274" s="250"/>
      <c r="F1274" s="251"/>
    </row>
    <row r="1275" spans="1:6" x14ac:dyDescent="0.25">
      <c r="A1275" s="245"/>
      <c r="B1275" s="246"/>
      <c r="C1275" s="245"/>
      <c r="D1275" s="247"/>
      <c r="E1275" s="250"/>
      <c r="F1275" s="251"/>
    </row>
    <row r="1276" spans="1:6" x14ac:dyDescent="0.25">
      <c r="A1276" s="245"/>
      <c r="B1276" s="246"/>
      <c r="C1276" s="245"/>
      <c r="D1276" s="247"/>
      <c r="E1276" s="250"/>
      <c r="F1276" s="251"/>
    </row>
    <row r="1277" spans="1:6" x14ac:dyDescent="0.25">
      <c r="A1277" s="245"/>
      <c r="B1277" s="246"/>
      <c r="C1277" s="245"/>
      <c r="D1277" s="247"/>
      <c r="E1277" s="250"/>
      <c r="F1277" s="251"/>
    </row>
    <row r="1278" spans="1:6" x14ac:dyDescent="0.25">
      <c r="A1278" s="245"/>
      <c r="B1278" s="246"/>
      <c r="C1278" s="245"/>
      <c r="D1278" s="247"/>
      <c r="E1278" s="250"/>
      <c r="F1278" s="251"/>
    </row>
    <row r="1279" spans="1:6" x14ac:dyDescent="0.25">
      <c r="A1279" s="245"/>
      <c r="B1279" s="246"/>
      <c r="C1279" s="245"/>
      <c r="D1279" s="247"/>
      <c r="E1279" s="250"/>
      <c r="F1279" s="251"/>
    </row>
    <row r="1280" spans="1:6" x14ac:dyDescent="0.25">
      <c r="A1280" s="245"/>
      <c r="B1280" s="246"/>
      <c r="C1280" s="245"/>
      <c r="D1280" s="247"/>
      <c r="E1280" s="250"/>
      <c r="F1280" s="251"/>
    </row>
    <row r="1281" spans="1:6" x14ac:dyDescent="0.25">
      <c r="A1281" s="245"/>
      <c r="B1281" s="246"/>
      <c r="C1281" s="245"/>
      <c r="D1281" s="247"/>
      <c r="E1281" s="250"/>
      <c r="F1281" s="251"/>
    </row>
    <row r="1282" spans="1:6" x14ac:dyDescent="0.25">
      <c r="A1282" s="245"/>
      <c r="B1282" s="246"/>
      <c r="C1282" s="245"/>
      <c r="D1282" s="247"/>
      <c r="E1282" s="250"/>
      <c r="F1282" s="251"/>
    </row>
    <row r="1283" spans="1:6" x14ac:dyDescent="0.25">
      <c r="A1283" s="245"/>
      <c r="B1283" s="246"/>
      <c r="C1283" s="245"/>
      <c r="D1283" s="247"/>
      <c r="E1283" s="250"/>
      <c r="F1283" s="251"/>
    </row>
    <row r="1284" spans="1:6" x14ac:dyDescent="0.25">
      <c r="A1284" s="245"/>
      <c r="B1284" s="246"/>
      <c r="C1284" s="245"/>
      <c r="D1284" s="247"/>
      <c r="E1284" s="250"/>
      <c r="F1284" s="251"/>
    </row>
    <row r="1285" spans="1:6" x14ac:dyDescent="0.25">
      <c r="A1285" s="245"/>
      <c r="B1285" s="246"/>
      <c r="C1285" s="245"/>
      <c r="D1285" s="247"/>
      <c r="E1285" s="250"/>
      <c r="F1285" s="251"/>
    </row>
    <row r="1286" spans="1:6" x14ac:dyDescent="0.25">
      <c r="A1286" s="245"/>
      <c r="B1286" s="246"/>
      <c r="C1286" s="245"/>
      <c r="D1286" s="247"/>
      <c r="E1286" s="250"/>
      <c r="F1286" s="251"/>
    </row>
    <row r="1287" spans="1:6" x14ac:dyDescent="0.25">
      <c r="A1287" s="245"/>
      <c r="B1287" s="246"/>
      <c r="C1287" s="245"/>
      <c r="D1287" s="247"/>
      <c r="E1287" s="250"/>
      <c r="F1287" s="251"/>
    </row>
    <row r="1288" spans="1:6" x14ac:dyDescent="0.25">
      <c r="A1288" s="245"/>
      <c r="B1288" s="246"/>
      <c r="C1288" s="245"/>
      <c r="D1288" s="247"/>
      <c r="E1288" s="250"/>
      <c r="F1288" s="251"/>
    </row>
    <row r="1289" spans="1:6" x14ac:dyDescent="0.25">
      <c r="A1289" s="245"/>
      <c r="B1289" s="246"/>
      <c r="C1289" s="245"/>
      <c r="D1289" s="247"/>
      <c r="E1289" s="250"/>
      <c r="F1289" s="251"/>
    </row>
    <row r="1290" spans="1:6" x14ac:dyDescent="0.25">
      <c r="A1290" s="245"/>
      <c r="B1290" s="246"/>
      <c r="C1290" s="245"/>
      <c r="D1290" s="247"/>
      <c r="E1290" s="250"/>
      <c r="F1290" s="251"/>
    </row>
    <row r="1291" spans="1:6" x14ac:dyDescent="0.25">
      <c r="A1291" s="245"/>
      <c r="B1291" s="246"/>
      <c r="C1291" s="245"/>
      <c r="D1291" s="247"/>
      <c r="E1291" s="250"/>
      <c r="F1291" s="251"/>
    </row>
    <row r="1292" spans="1:6" x14ac:dyDescent="0.25">
      <c r="A1292" s="245"/>
      <c r="B1292" s="246"/>
      <c r="C1292" s="245"/>
      <c r="D1292" s="247"/>
      <c r="E1292" s="250"/>
      <c r="F1292" s="251"/>
    </row>
    <row r="1293" spans="1:6" x14ac:dyDescent="0.25">
      <c r="A1293" s="245"/>
      <c r="B1293" s="246"/>
      <c r="C1293" s="245"/>
      <c r="D1293" s="247"/>
      <c r="E1293" s="250"/>
      <c r="F1293" s="251"/>
    </row>
    <row r="1294" spans="1:6" x14ac:dyDescent="0.25">
      <c r="A1294" s="245"/>
      <c r="B1294" s="246"/>
      <c r="C1294" s="245"/>
      <c r="D1294" s="247"/>
      <c r="E1294" s="250"/>
      <c r="F1294" s="251"/>
    </row>
    <row r="1295" spans="1:6" x14ac:dyDescent="0.25">
      <c r="A1295" s="245"/>
      <c r="B1295" s="246"/>
      <c r="C1295" s="245"/>
      <c r="D1295" s="247"/>
      <c r="E1295" s="250"/>
      <c r="F1295" s="251"/>
    </row>
    <row r="1296" spans="1:6" x14ac:dyDescent="0.25">
      <c r="A1296" s="245"/>
      <c r="B1296" s="246"/>
      <c r="C1296" s="245"/>
      <c r="D1296" s="247"/>
      <c r="E1296" s="250"/>
      <c r="F1296" s="251"/>
    </row>
    <row r="1297" spans="1:6" x14ac:dyDescent="0.25">
      <c r="A1297" s="245"/>
      <c r="B1297" s="246"/>
      <c r="C1297" s="245"/>
      <c r="D1297" s="247"/>
      <c r="E1297" s="250"/>
      <c r="F1297" s="251"/>
    </row>
    <row r="1298" spans="1:6" x14ac:dyDescent="0.25">
      <c r="A1298" s="245"/>
      <c r="B1298" s="246"/>
      <c r="C1298" s="245"/>
      <c r="D1298" s="247"/>
      <c r="E1298" s="250"/>
      <c r="F1298" s="251"/>
    </row>
    <row r="1299" spans="1:6" x14ac:dyDescent="0.25">
      <c r="A1299" s="245"/>
      <c r="B1299" s="246"/>
      <c r="C1299" s="245"/>
      <c r="D1299" s="247"/>
      <c r="E1299" s="250"/>
      <c r="F1299" s="251"/>
    </row>
    <row r="1300" spans="1:6" x14ac:dyDescent="0.25">
      <c r="A1300" s="245"/>
      <c r="B1300" s="246"/>
      <c r="C1300" s="245"/>
      <c r="D1300" s="247"/>
      <c r="E1300" s="250"/>
      <c r="F1300" s="251"/>
    </row>
    <row r="1301" spans="1:6" x14ac:dyDescent="0.25">
      <c r="A1301" s="245"/>
      <c r="B1301" s="246"/>
      <c r="C1301" s="245"/>
      <c r="D1301" s="247"/>
      <c r="E1301" s="250"/>
      <c r="F1301" s="251"/>
    </row>
    <row r="1302" spans="1:6" x14ac:dyDescent="0.25">
      <c r="A1302" s="245"/>
      <c r="B1302" s="246"/>
      <c r="C1302" s="245"/>
      <c r="D1302" s="247"/>
      <c r="E1302" s="250"/>
      <c r="F1302" s="251"/>
    </row>
    <row r="1303" spans="1:6" x14ac:dyDescent="0.25">
      <c r="A1303" s="245"/>
      <c r="B1303" s="246"/>
      <c r="C1303" s="245"/>
      <c r="D1303" s="247"/>
      <c r="E1303" s="250"/>
      <c r="F1303" s="251"/>
    </row>
    <row r="1304" spans="1:6" x14ac:dyDescent="0.25">
      <c r="A1304" s="245"/>
      <c r="B1304" s="246"/>
      <c r="C1304" s="245"/>
      <c r="D1304" s="247"/>
      <c r="E1304" s="250"/>
      <c r="F1304" s="251"/>
    </row>
    <row r="1305" spans="1:6" x14ac:dyDescent="0.25">
      <c r="A1305" s="245"/>
      <c r="B1305" s="246"/>
      <c r="C1305" s="245"/>
      <c r="D1305" s="247"/>
      <c r="E1305" s="250"/>
      <c r="F1305" s="251"/>
    </row>
    <row r="1306" spans="1:6" x14ac:dyDescent="0.25">
      <c r="A1306" s="245"/>
      <c r="B1306" s="246"/>
      <c r="C1306" s="245"/>
      <c r="D1306" s="247"/>
      <c r="E1306" s="250"/>
      <c r="F1306" s="251"/>
    </row>
    <row r="1307" spans="1:6" x14ac:dyDescent="0.25">
      <c r="A1307" s="245"/>
      <c r="B1307" s="246"/>
      <c r="C1307" s="245"/>
      <c r="D1307" s="247"/>
      <c r="E1307" s="250"/>
      <c r="F1307" s="251"/>
    </row>
    <row r="1308" spans="1:6" x14ac:dyDescent="0.25">
      <c r="A1308" s="245"/>
      <c r="B1308" s="246"/>
      <c r="C1308" s="245"/>
      <c r="D1308" s="247"/>
      <c r="E1308" s="250"/>
      <c r="F1308" s="251"/>
    </row>
    <row r="1309" spans="1:6" x14ac:dyDescent="0.25">
      <c r="A1309" s="245"/>
      <c r="B1309" s="246"/>
      <c r="C1309" s="245"/>
      <c r="D1309" s="247"/>
      <c r="E1309" s="250"/>
      <c r="F1309" s="251"/>
    </row>
    <row r="1310" spans="1:6" x14ac:dyDescent="0.25">
      <c r="A1310" s="245"/>
      <c r="B1310" s="246"/>
      <c r="C1310" s="245"/>
      <c r="D1310" s="247"/>
      <c r="E1310" s="250"/>
      <c r="F1310" s="251"/>
    </row>
    <row r="1311" spans="1:6" x14ac:dyDescent="0.25">
      <c r="A1311" s="245"/>
      <c r="B1311" s="246"/>
      <c r="C1311" s="245"/>
      <c r="D1311" s="247"/>
      <c r="E1311" s="250"/>
      <c r="F1311" s="251"/>
    </row>
    <row r="1312" spans="1:6" x14ac:dyDescent="0.25">
      <c r="A1312" s="245"/>
      <c r="B1312" s="246"/>
      <c r="C1312" s="245"/>
      <c r="D1312" s="247"/>
      <c r="E1312" s="250"/>
      <c r="F1312" s="251"/>
    </row>
    <row r="1313" spans="1:6" x14ac:dyDescent="0.25">
      <c r="A1313" s="245"/>
      <c r="B1313" s="246"/>
      <c r="C1313" s="245"/>
      <c r="D1313" s="247"/>
      <c r="E1313" s="250"/>
      <c r="F1313" s="251"/>
    </row>
    <row r="1314" spans="1:6" x14ac:dyDescent="0.25">
      <c r="A1314" s="245"/>
      <c r="B1314" s="246"/>
      <c r="C1314" s="245"/>
      <c r="D1314" s="247"/>
      <c r="E1314" s="250"/>
      <c r="F1314" s="251"/>
    </row>
    <row r="1315" spans="1:6" x14ac:dyDescent="0.25">
      <c r="A1315" s="245"/>
      <c r="B1315" s="246"/>
      <c r="C1315" s="245"/>
      <c r="D1315" s="247"/>
      <c r="E1315" s="250"/>
      <c r="F1315" s="251"/>
    </row>
    <row r="1316" spans="1:6" x14ac:dyDescent="0.25">
      <c r="A1316" s="245"/>
      <c r="B1316" s="246"/>
      <c r="C1316" s="245"/>
      <c r="D1316" s="247"/>
      <c r="E1316" s="250"/>
      <c r="F1316" s="251"/>
    </row>
    <row r="1317" spans="1:6" x14ac:dyDescent="0.25">
      <c r="A1317" s="245"/>
      <c r="B1317" s="246"/>
      <c r="C1317" s="245"/>
      <c r="D1317" s="247"/>
      <c r="E1317" s="250"/>
      <c r="F1317" s="251"/>
    </row>
    <row r="1318" spans="1:6" x14ac:dyDescent="0.25">
      <c r="A1318" s="245"/>
      <c r="B1318" s="246"/>
      <c r="C1318" s="245"/>
      <c r="D1318" s="247"/>
      <c r="E1318" s="250"/>
      <c r="F1318" s="251"/>
    </row>
    <row r="1319" spans="1:6" x14ac:dyDescent="0.25">
      <c r="A1319" s="245"/>
      <c r="B1319" s="246"/>
      <c r="C1319" s="245"/>
      <c r="D1319" s="247"/>
      <c r="E1319" s="250"/>
      <c r="F1319" s="251"/>
    </row>
    <row r="1320" spans="1:6" x14ac:dyDescent="0.25">
      <c r="A1320" s="245"/>
      <c r="B1320" s="246"/>
      <c r="C1320" s="245"/>
      <c r="D1320" s="247"/>
      <c r="E1320" s="250"/>
      <c r="F1320" s="251"/>
    </row>
    <row r="1321" spans="1:6" x14ac:dyDescent="0.25">
      <c r="A1321" s="245"/>
      <c r="B1321" s="246"/>
      <c r="C1321" s="245"/>
      <c r="D1321" s="247"/>
      <c r="E1321" s="250"/>
      <c r="F1321" s="251"/>
    </row>
    <row r="1322" spans="1:6" x14ac:dyDescent="0.25">
      <c r="A1322" s="245"/>
      <c r="B1322" s="246"/>
      <c r="C1322" s="245"/>
      <c r="D1322" s="247"/>
      <c r="E1322" s="250"/>
      <c r="F1322" s="251"/>
    </row>
    <row r="1323" spans="1:6" x14ac:dyDescent="0.25">
      <c r="A1323" s="245"/>
      <c r="B1323" s="246"/>
      <c r="C1323" s="245"/>
      <c r="D1323" s="247"/>
      <c r="E1323" s="250"/>
      <c r="F1323" s="251"/>
    </row>
    <row r="1324" spans="1:6" x14ac:dyDescent="0.25">
      <c r="A1324" s="245"/>
      <c r="B1324" s="246"/>
      <c r="C1324" s="245"/>
      <c r="D1324" s="247"/>
      <c r="E1324" s="250"/>
      <c r="F1324" s="251"/>
    </row>
    <row r="1325" spans="1:6" x14ac:dyDescent="0.25">
      <c r="A1325" s="245"/>
      <c r="B1325" s="246"/>
      <c r="C1325" s="245"/>
      <c r="D1325" s="247"/>
      <c r="E1325" s="250"/>
      <c r="F1325" s="251"/>
    </row>
    <row r="1326" spans="1:6" x14ac:dyDescent="0.25">
      <c r="A1326" s="245"/>
      <c r="B1326" s="246"/>
      <c r="C1326" s="245"/>
      <c r="D1326" s="247"/>
      <c r="E1326" s="250"/>
      <c r="F1326" s="251"/>
    </row>
    <row r="1327" spans="1:6" x14ac:dyDescent="0.25">
      <c r="A1327" s="245"/>
      <c r="B1327" s="246"/>
      <c r="C1327" s="245"/>
      <c r="D1327" s="247"/>
      <c r="E1327" s="250"/>
      <c r="F1327" s="251"/>
    </row>
    <row r="1328" spans="1:6" x14ac:dyDescent="0.25">
      <c r="A1328" s="245"/>
      <c r="B1328" s="246"/>
      <c r="C1328" s="245"/>
      <c r="D1328" s="247"/>
      <c r="E1328" s="250"/>
      <c r="F1328" s="251"/>
    </row>
    <row r="1329" spans="1:6" x14ac:dyDescent="0.25">
      <c r="A1329" s="245"/>
      <c r="B1329" s="246"/>
      <c r="C1329" s="245"/>
      <c r="D1329" s="247"/>
      <c r="E1329" s="250"/>
      <c r="F1329" s="251"/>
    </row>
    <row r="1330" spans="1:6" x14ac:dyDescent="0.25">
      <c r="A1330" s="245"/>
      <c r="B1330" s="246"/>
      <c r="C1330" s="245"/>
      <c r="D1330" s="247"/>
      <c r="E1330" s="250"/>
      <c r="F1330" s="251"/>
    </row>
    <row r="1331" spans="1:6" x14ac:dyDescent="0.25">
      <c r="A1331" s="245"/>
      <c r="B1331" s="246"/>
      <c r="C1331" s="245"/>
      <c r="D1331" s="247"/>
      <c r="E1331" s="250"/>
      <c r="F1331" s="251"/>
    </row>
    <row r="1332" spans="1:6" x14ac:dyDescent="0.25">
      <c r="A1332" s="245"/>
      <c r="B1332" s="246"/>
      <c r="C1332" s="245"/>
      <c r="D1332" s="247"/>
      <c r="E1332" s="250"/>
      <c r="F1332" s="251"/>
    </row>
    <row r="1333" spans="1:6" x14ac:dyDescent="0.25">
      <c r="A1333" s="245"/>
      <c r="B1333" s="246"/>
      <c r="C1333" s="245"/>
      <c r="D1333" s="247"/>
      <c r="E1333" s="250"/>
      <c r="F1333" s="251"/>
    </row>
    <row r="1334" spans="1:6" x14ac:dyDescent="0.25">
      <c r="A1334" s="245"/>
      <c r="B1334" s="246"/>
      <c r="C1334" s="245"/>
      <c r="D1334" s="247"/>
      <c r="E1334" s="250"/>
      <c r="F1334" s="251"/>
    </row>
    <row r="1335" spans="1:6" x14ac:dyDescent="0.25">
      <c r="A1335" s="245"/>
      <c r="B1335" s="246"/>
      <c r="C1335" s="245"/>
      <c r="D1335" s="247"/>
      <c r="E1335" s="250"/>
      <c r="F1335" s="251"/>
    </row>
    <row r="1336" spans="1:6" x14ac:dyDescent="0.25">
      <c r="A1336" s="245"/>
      <c r="B1336" s="246"/>
      <c r="C1336" s="245"/>
      <c r="D1336" s="247"/>
      <c r="E1336" s="250"/>
      <c r="F1336" s="251"/>
    </row>
    <row r="1337" spans="1:6" x14ac:dyDescent="0.25">
      <c r="A1337" s="245"/>
      <c r="B1337" s="246"/>
      <c r="C1337" s="245"/>
      <c r="D1337" s="247"/>
      <c r="E1337" s="250"/>
      <c r="F1337" s="251"/>
    </row>
    <row r="1338" spans="1:6" x14ac:dyDescent="0.25">
      <c r="A1338" s="245"/>
      <c r="B1338" s="246"/>
      <c r="C1338" s="245"/>
      <c r="D1338" s="247"/>
      <c r="E1338" s="250"/>
      <c r="F1338" s="251"/>
    </row>
    <row r="1339" spans="1:6" x14ac:dyDescent="0.25">
      <c r="A1339" s="245"/>
      <c r="B1339" s="246"/>
      <c r="C1339" s="245"/>
      <c r="D1339" s="247"/>
      <c r="E1339" s="250"/>
      <c r="F1339" s="251"/>
    </row>
    <row r="1340" spans="1:6" x14ac:dyDescent="0.25">
      <c r="A1340" s="245"/>
      <c r="B1340" s="246"/>
      <c r="C1340" s="245"/>
      <c r="D1340" s="247"/>
      <c r="E1340" s="248"/>
      <c r="F1340" s="249"/>
    </row>
    <row r="1341" spans="1:6" x14ac:dyDescent="0.25">
      <c r="A1341" s="245"/>
      <c r="B1341" s="246"/>
      <c r="C1341" s="245"/>
      <c r="D1341" s="247"/>
      <c r="E1341" s="248"/>
      <c r="F1341" s="249"/>
    </row>
    <row r="1342" spans="1:6" x14ac:dyDescent="0.25">
      <c r="A1342" s="245"/>
      <c r="B1342" s="246"/>
      <c r="C1342" s="245"/>
      <c r="D1342" s="247"/>
      <c r="E1342" s="248"/>
      <c r="F1342" s="249"/>
    </row>
    <row r="1343" spans="1:6" x14ac:dyDescent="0.25">
      <c r="A1343" s="245"/>
      <c r="B1343" s="246"/>
      <c r="C1343" s="245"/>
      <c r="D1343" s="247"/>
      <c r="E1343" s="248"/>
      <c r="F1343" s="249"/>
    </row>
    <row r="1344" spans="1:6" x14ac:dyDescent="0.25">
      <c r="A1344" s="245"/>
      <c r="B1344" s="246"/>
      <c r="C1344" s="245"/>
      <c r="D1344" s="247"/>
      <c r="E1344" s="248"/>
      <c r="F1344" s="249"/>
    </row>
    <row r="1345" spans="1:6" x14ac:dyDescent="0.25">
      <c r="A1345" s="245"/>
      <c r="B1345" s="246"/>
      <c r="C1345" s="245"/>
      <c r="D1345" s="247"/>
      <c r="E1345" s="248"/>
      <c r="F1345" s="249"/>
    </row>
    <row r="1346" spans="1:6" x14ac:dyDescent="0.25">
      <c r="A1346" s="245"/>
      <c r="B1346" s="246"/>
      <c r="C1346" s="245"/>
      <c r="D1346" s="247"/>
      <c r="E1346" s="248"/>
      <c r="F1346" s="249"/>
    </row>
    <row r="1347" spans="1:6" x14ac:dyDescent="0.25">
      <c r="A1347" s="245"/>
      <c r="B1347" s="246"/>
      <c r="C1347" s="245"/>
      <c r="D1347" s="247"/>
      <c r="E1347" s="248"/>
      <c r="F1347" s="249"/>
    </row>
    <row r="1348" spans="1:6" x14ac:dyDescent="0.25">
      <c r="A1348" s="245"/>
      <c r="B1348" s="246"/>
      <c r="C1348" s="245"/>
      <c r="D1348" s="247"/>
      <c r="E1348" s="248"/>
      <c r="F1348" s="249"/>
    </row>
    <row r="1349" spans="1:6" x14ac:dyDescent="0.25">
      <c r="A1349" s="245"/>
      <c r="B1349" s="246"/>
      <c r="C1349" s="245"/>
      <c r="D1349" s="247"/>
      <c r="E1349" s="248"/>
      <c r="F1349" s="249"/>
    </row>
    <row r="1350" spans="1:6" x14ac:dyDescent="0.25">
      <c r="A1350" s="245"/>
      <c r="B1350" s="246"/>
      <c r="C1350" s="245"/>
      <c r="D1350" s="247"/>
      <c r="E1350" s="248"/>
      <c r="F1350" s="249"/>
    </row>
    <row r="1351" spans="1:6" x14ac:dyDescent="0.25">
      <c r="A1351" s="245"/>
      <c r="B1351" s="246"/>
      <c r="C1351" s="245"/>
      <c r="D1351" s="247"/>
      <c r="E1351" s="248"/>
      <c r="F1351" s="249"/>
    </row>
    <row r="1352" spans="1:6" x14ac:dyDescent="0.25">
      <c r="A1352" s="245"/>
      <c r="B1352" s="246"/>
      <c r="C1352" s="245"/>
      <c r="D1352" s="247"/>
      <c r="E1352" s="248"/>
      <c r="F1352" s="249"/>
    </row>
    <row r="1353" spans="1:6" x14ac:dyDescent="0.25">
      <c r="A1353" s="245"/>
      <c r="B1353" s="246"/>
      <c r="C1353" s="245"/>
      <c r="D1353" s="247"/>
      <c r="E1353" s="248"/>
      <c r="F1353" s="249"/>
    </row>
    <row r="1354" spans="1:6" x14ac:dyDescent="0.25">
      <c r="A1354" s="245"/>
      <c r="B1354" s="246"/>
      <c r="C1354" s="245"/>
      <c r="D1354" s="247"/>
      <c r="E1354" s="248"/>
      <c r="F1354" s="249"/>
    </row>
    <row r="1355" spans="1:6" x14ac:dyDescent="0.25">
      <c r="A1355" s="245"/>
      <c r="B1355" s="246"/>
      <c r="C1355" s="245"/>
      <c r="D1355" s="247"/>
      <c r="E1355" s="248"/>
      <c r="F1355" s="249"/>
    </row>
    <row r="1356" spans="1:6" x14ac:dyDescent="0.25">
      <c r="A1356" s="245"/>
      <c r="B1356" s="246"/>
      <c r="C1356" s="245"/>
      <c r="D1356" s="247"/>
      <c r="E1356" s="248"/>
      <c r="F1356" s="249"/>
    </row>
    <row r="1357" spans="1:6" x14ac:dyDescent="0.25">
      <c r="A1357" s="245"/>
      <c r="B1357" s="246"/>
      <c r="C1357" s="245"/>
      <c r="D1357" s="247"/>
      <c r="E1357" s="248"/>
      <c r="F1357" s="249"/>
    </row>
    <row r="1358" spans="1:6" x14ac:dyDescent="0.25">
      <c r="A1358" s="245"/>
      <c r="B1358" s="246"/>
      <c r="C1358" s="245"/>
      <c r="D1358" s="247"/>
      <c r="E1358" s="248"/>
      <c r="F1358" s="249"/>
    </row>
    <row r="1359" spans="1:6" x14ac:dyDescent="0.25">
      <c r="A1359" s="245"/>
      <c r="B1359" s="246"/>
      <c r="C1359" s="245"/>
      <c r="D1359" s="247"/>
      <c r="E1359" s="248"/>
      <c r="F1359" s="249"/>
    </row>
    <row r="1360" spans="1:6" x14ac:dyDescent="0.25">
      <c r="A1360" s="245"/>
      <c r="B1360" s="246"/>
      <c r="C1360" s="245"/>
      <c r="D1360" s="247"/>
      <c r="E1360" s="248"/>
      <c r="F1360" s="249"/>
    </row>
    <row r="1361" spans="1:6" x14ac:dyDescent="0.25">
      <c r="A1361" s="245"/>
      <c r="B1361" s="246"/>
      <c r="C1361" s="245"/>
      <c r="D1361" s="247"/>
      <c r="E1361" s="248"/>
      <c r="F1361" s="249"/>
    </row>
    <row r="1362" spans="1:6" x14ac:dyDescent="0.25">
      <c r="A1362" s="245"/>
      <c r="B1362" s="246"/>
      <c r="C1362" s="245"/>
      <c r="D1362" s="247"/>
      <c r="E1362" s="248"/>
      <c r="F1362" s="249"/>
    </row>
    <row r="1363" spans="1:6" x14ac:dyDescent="0.25">
      <c r="A1363" s="245"/>
      <c r="B1363" s="246"/>
      <c r="C1363" s="245"/>
      <c r="D1363" s="247"/>
      <c r="E1363" s="248"/>
      <c r="F1363" s="249"/>
    </row>
    <row r="1364" spans="1:6" x14ac:dyDescent="0.25">
      <c r="A1364" s="245"/>
      <c r="B1364" s="246"/>
      <c r="C1364" s="245"/>
      <c r="D1364" s="247"/>
      <c r="E1364" s="248"/>
      <c r="F1364" s="249"/>
    </row>
    <row r="1365" spans="1:6" x14ac:dyDescent="0.25">
      <c r="A1365" s="245"/>
      <c r="B1365" s="246"/>
      <c r="C1365" s="245"/>
      <c r="D1365" s="247"/>
      <c r="E1365" s="248"/>
      <c r="F1365" s="249"/>
    </row>
    <row r="1366" spans="1:6" x14ac:dyDescent="0.25">
      <c r="A1366" s="245"/>
      <c r="B1366" s="246"/>
      <c r="C1366" s="245"/>
      <c r="D1366" s="247"/>
      <c r="E1366" s="248"/>
      <c r="F1366" s="249"/>
    </row>
    <row r="1367" spans="1:6" x14ac:dyDescent="0.25">
      <c r="A1367" s="245"/>
      <c r="B1367" s="246"/>
      <c r="C1367" s="245"/>
      <c r="D1367" s="247"/>
      <c r="E1367" s="248"/>
      <c r="F1367" s="249"/>
    </row>
    <row r="1368" spans="1:6" x14ac:dyDescent="0.25">
      <c r="A1368" s="245"/>
      <c r="B1368" s="246"/>
      <c r="C1368" s="245"/>
      <c r="D1368" s="247"/>
      <c r="E1368" s="248"/>
      <c r="F1368" s="249"/>
    </row>
    <row r="1369" spans="1:6" x14ac:dyDescent="0.25">
      <c r="A1369" s="245"/>
      <c r="B1369" s="246"/>
      <c r="C1369" s="245"/>
      <c r="D1369" s="247"/>
      <c r="E1369" s="248"/>
      <c r="F1369" s="249"/>
    </row>
    <row r="1370" spans="1:6" x14ac:dyDescent="0.25">
      <c r="A1370" s="245"/>
      <c r="B1370" s="246"/>
      <c r="C1370" s="245"/>
      <c r="D1370" s="247"/>
      <c r="E1370" s="248"/>
      <c r="F1370" s="249"/>
    </row>
    <row r="1371" spans="1:6" x14ac:dyDescent="0.25">
      <c r="A1371" s="245"/>
      <c r="B1371" s="246"/>
      <c r="C1371" s="245"/>
      <c r="D1371" s="247"/>
      <c r="E1371" s="248"/>
      <c r="F1371" s="249"/>
    </row>
    <row r="1372" spans="1:6" x14ac:dyDescent="0.25">
      <c r="A1372" s="245"/>
      <c r="B1372" s="246"/>
      <c r="C1372" s="245"/>
      <c r="D1372" s="247"/>
      <c r="E1372" s="248"/>
      <c r="F1372" s="249"/>
    </row>
    <row r="1373" spans="1:6" x14ac:dyDescent="0.25">
      <c r="A1373" s="245"/>
      <c r="B1373" s="246"/>
      <c r="C1373" s="245"/>
      <c r="D1373" s="247"/>
      <c r="E1373" s="248"/>
      <c r="F1373" s="249"/>
    </row>
    <row r="1374" spans="1:6" x14ac:dyDescent="0.25">
      <c r="A1374" s="245"/>
      <c r="B1374" s="246"/>
      <c r="C1374" s="245"/>
      <c r="D1374" s="247"/>
      <c r="E1374" s="248"/>
      <c r="F1374" s="249"/>
    </row>
    <row r="1375" spans="1:6" x14ac:dyDescent="0.25">
      <c r="A1375" s="245"/>
      <c r="B1375" s="246"/>
      <c r="C1375" s="245"/>
      <c r="D1375" s="247"/>
      <c r="E1375" s="248"/>
      <c r="F1375" s="249"/>
    </row>
    <row r="1376" spans="1:6" x14ac:dyDescent="0.25">
      <c r="A1376" s="245"/>
      <c r="B1376" s="246"/>
      <c r="C1376" s="245"/>
      <c r="D1376" s="247"/>
      <c r="E1376" s="248"/>
      <c r="F1376" s="249"/>
    </row>
    <row r="1377" spans="1:6" x14ac:dyDescent="0.25">
      <c r="A1377" s="245"/>
      <c r="B1377" s="246"/>
      <c r="C1377" s="245"/>
      <c r="D1377" s="247"/>
      <c r="E1377" s="248"/>
      <c r="F1377" s="249"/>
    </row>
    <row r="1378" spans="1:6" x14ac:dyDescent="0.25">
      <c r="A1378" s="245"/>
      <c r="B1378" s="246"/>
      <c r="C1378" s="245"/>
      <c r="D1378" s="247"/>
      <c r="E1378" s="248"/>
      <c r="F1378" s="249"/>
    </row>
    <row r="1379" spans="1:6" x14ac:dyDescent="0.25">
      <c r="A1379" s="245"/>
      <c r="B1379" s="246"/>
      <c r="C1379" s="245"/>
      <c r="D1379" s="247"/>
      <c r="E1379" s="248"/>
      <c r="F1379" s="249"/>
    </row>
    <row r="1380" spans="1:6" x14ac:dyDescent="0.25">
      <c r="A1380" s="245"/>
      <c r="B1380" s="246"/>
      <c r="C1380" s="245"/>
      <c r="D1380" s="247"/>
      <c r="E1380" s="248"/>
      <c r="F1380" s="249"/>
    </row>
    <row r="1381" spans="1:6" x14ac:dyDescent="0.25">
      <c r="A1381" s="245"/>
      <c r="B1381" s="246"/>
      <c r="C1381" s="245"/>
      <c r="D1381" s="247"/>
      <c r="E1381" s="248"/>
      <c r="F1381" s="249"/>
    </row>
    <row r="1382" spans="1:6" x14ac:dyDescent="0.25">
      <c r="A1382" s="245"/>
      <c r="B1382" s="246"/>
      <c r="C1382" s="245"/>
      <c r="D1382" s="247"/>
      <c r="E1382" s="248"/>
      <c r="F1382" s="249"/>
    </row>
    <row r="1383" spans="1:6" x14ac:dyDescent="0.25">
      <c r="A1383" s="245"/>
      <c r="B1383" s="246"/>
      <c r="C1383" s="245"/>
      <c r="D1383" s="247"/>
      <c r="E1383" s="248"/>
      <c r="F1383" s="249"/>
    </row>
    <row r="1384" spans="1:6" x14ac:dyDescent="0.25">
      <c r="A1384" s="245"/>
      <c r="B1384" s="246"/>
      <c r="C1384" s="245"/>
      <c r="D1384" s="247"/>
      <c r="E1384" s="248"/>
      <c r="F1384" s="249"/>
    </row>
    <row r="1385" spans="1:6" x14ac:dyDescent="0.25">
      <c r="A1385" s="245"/>
      <c r="B1385" s="246"/>
      <c r="C1385" s="245"/>
      <c r="D1385" s="247"/>
      <c r="E1385" s="248"/>
      <c r="F1385" s="249"/>
    </row>
    <row r="1386" spans="1:6" x14ac:dyDescent="0.25">
      <c r="A1386" s="245"/>
      <c r="B1386" s="246"/>
      <c r="C1386" s="245"/>
      <c r="D1386" s="247"/>
      <c r="E1386" s="248"/>
      <c r="F1386" s="249"/>
    </row>
    <row r="1387" spans="1:6" x14ac:dyDescent="0.25">
      <c r="A1387" s="245"/>
      <c r="B1387" s="246"/>
      <c r="C1387" s="245"/>
      <c r="D1387" s="247"/>
      <c r="E1387" s="248"/>
      <c r="F1387" s="249"/>
    </row>
    <row r="1388" spans="1:6" x14ac:dyDescent="0.25">
      <c r="A1388" s="245"/>
      <c r="B1388" s="246"/>
      <c r="C1388" s="245"/>
      <c r="D1388" s="247"/>
      <c r="E1388" s="248"/>
      <c r="F1388" s="249"/>
    </row>
    <row r="1389" spans="1:6" x14ac:dyDescent="0.25">
      <c r="A1389" s="245"/>
      <c r="B1389" s="246"/>
      <c r="C1389" s="245"/>
      <c r="D1389" s="247"/>
      <c r="E1389" s="248"/>
      <c r="F1389" s="249"/>
    </row>
    <row r="1390" spans="1:6" x14ac:dyDescent="0.25">
      <c r="A1390" s="245"/>
      <c r="B1390" s="246"/>
      <c r="C1390" s="245"/>
      <c r="D1390" s="247"/>
      <c r="E1390" s="248"/>
      <c r="F1390" s="249"/>
    </row>
    <row r="1391" spans="1:6" x14ac:dyDescent="0.25">
      <c r="A1391" s="245"/>
      <c r="B1391" s="246"/>
      <c r="C1391" s="245"/>
      <c r="D1391" s="247"/>
      <c r="E1391" s="248"/>
      <c r="F1391" s="249"/>
    </row>
    <row r="1392" spans="1:6" x14ac:dyDescent="0.25">
      <c r="A1392" s="245"/>
      <c r="B1392" s="246"/>
      <c r="C1392" s="245"/>
      <c r="D1392" s="247"/>
      <c r="E1392" s="248"/>
      <c r="F1392" s="249"/>
    </row>
    <row r="1393" spans="1:6" x14ac:dyDescent="0.25">
      <c r="A1393" s="245"/>
      <c r="B1393" s="246"/>
      <c r="C1393" s="245"/>
      <c r="D1393" s="247"/>
      <c r="E1393" s="248"/>
      <c r="F1393" s="249"/>
    </row>
    <row r="1394" spans="1:6" x14ac:dyDescent="0.25">
      <c r="A1394" s="245"/>
      <c r="B1394" s="246"/>
      <c r="C1394" s="245"/>
      <c r="D1394" s="247"/>
      <c r="E1394" s="248"/>
      <c r="F1394" s="249"/>
    </row>
    <row r="1395" spans="1:6" x14ac:dyDescent="0.25">
      <c r="A1395" s="245"/>
      <c r="B1395" s="246"/>
      <c r="C1395" s="245"/>
      <c r="D1395" s="247"/>
      <c r="E1395" s="248"/>
      <c r="F1395" s="249"/>
    </row>
    <row r="1396" spans="1:6" x14ac:dyDescent="0.25">
      <c r="A1396" s="245"/>
      <c r="B1396" s="246"/>
      <c r="C1396" s="245"/>
      <c r="D1396" s="247"/>
      <c r="E1396" s="248"/>
      <c r="F1396" s="249"/>
    </row>
    <row r="1397" spans="1:6" x14ac:dyDescent="0.25">
      <c r="A1397" s="245"/>
      <c r="B1397" s="246"/>
      <c r="C1397" s="245"/>
      <c r="D1397" s="247"/>
      <c r="E1397" s="248"/>
      <c r="F1397" s="249"/>
    </row>
    <row r="1398" spans="1:6" x14ac:dyDescent="0.25">
      <c r="A1398" s="245"/>
      <c r="B1398" s="246"/>
      <c r="C1398" s="245"/>
      <c r="D1398" s="247"/>
      <c r="E1398" s="248"/>
      <c r="F1398" s="249"/>
    </row>
    <row r="1399" spans="1:6" x14ac:dyDescent="0.25">
      <c r="A1399" s="245"/>
      <c r="B1399" s="246"/>
      <c r="C1399" s="245"/>
      <c r="D1399" s="247"/>
      <c r="E1399" s="248"/>
      <c r="F1399" s="249"/>
    </row>
    <row r="1400" spans="1:6" x14ac:dyDescent="0.25">
      <c r="A1400" s="245"/>
      <c r="B1400" s="246"/>
      <c r="C1400" s="245"/>
      <c r="D1400" s="247"/>
      <c r="E1400" s="248"/>
      <c r="F1400" s="249"/>
    </row>
    <row r="1401" spans="1:6" x14ac:dyDescent="0.25">
      <c r="A1401" s="245"/>
      <c r="B1401" s="246"/>
      <c r="C1401" s="245"/>
      <c r="D1401" s="247"/>
      <c r="E1401" s="248"/>
      <c r="F1401" s="249"/>
    </row>
    <row r="1402" spans="1:6" x14ac:dyDescent="0.25">
      <c r="A1402" s="245"/>
      <c r="B1402" s="246"/>
      <c r="C1402" s="245"/>
      <c r="D1402" s="247"/>
      <c r="E1402" s="248"/>
      <c r="F1402" s="249"/>
    </row>
    <row r="1403" spans="1:6" x14ac:dyDescent="0.25">
      <c r="A1403" s="245"/>
      <c r="B1403" s="246"/>
      <c r="C1403" s="245"/>
      <c r="D1403" s="247"/>
      <c r="E1403" s="248"/>
      <c r="F1403" s="249"/>
    </row>
    <row r="1404" spans="1:6" x14ac:dyDescent="0.25">
      <c r="A1404" s="245"/>
      <c r="B1404" s="246"/>
      <c r="C1404" s="245"/>
      <c r="D1404" s="247"/>
      <c r="E1404" s="248"/>
      <c r="F1404" s="249"/>
    </row>
    <row r="1405" spans="1:6" x14ac:dyDescent="0.25">
      <c r="A1405" s="245"/>
      <c r="B1405" s="246"/>
      <c r="C1405" s="245"/>
      <c r="D1405" s="247"/>
      <c r="E1405" s="248"/>
      <c r="F1405" s="249"/>
    </row>
    <row r="1406" spans="1:6" x14ac:dyDescent="0.25">
      <c r="A1406" s="245"/>
      <c r="B1406" s="246"/>
      <c r="C1406" s="245"/>
      <c r="D1406" s="247"/>
      <c r="E1406" s="248"/>
      <c r="F1406" s="249"/>
    </row>
    <row r="1407" spans="1:6" x14ac:dyDescent="0.25">
      <c r="A1407" s="245"/>
      <c r="B1407" s="246"/>
      <c r="C1407" s="245"/>
      <c r="D1407" s="247"/>
      <c r="E1407" s="248"/>
      <c r="F1407" s="249"/>
    </row>
    <row r="1408" spans="1:6" x14ac:dyDescent="0.25">
      <c r="A1408" s="245"/>
      <c r="B1408" s="246"/>
      <c r="C1408" s="245"/>
      <c r="D1408" s="247"/>
      <c r="E1408" s="248"/>
      <c r="F1408" s="249"/>
    </row>
    <row r="1409" spans="1:6" x14ac:dyDescent="0.25">
      <c r="A1409" s="245"/>
      <c r="B1409" s="246"/>
      <c r="C1409" s="245"/>
      <c r="D1409" s="247"/>
      <c r="E1409" s="248"/>
      <c r="F1409" s="249"/>
    </row>
    <row r="1410" spans="1:6" x14ac:dyDescent="0.25">
      <c r="A1410" s="245"/>
      <c r="B1410" s="246"/>
      <c r="C1410" s="245"/>
      <c r="D1410" s="247"/>
      <c r="E1410" s="248"/>
      <c r="F1410" s="249"/>
    </row>
    <row r="1411" spans="1:6" x14ac:dyDescent="0.25">
      <c r="A1411" s="245"/>
      <c r="B1411" s="246"/>
      <c r="C1411" s="245"/>
      <c r="D1411" s="247"/>
      <c r="E1411" s="248"/>
      <c r="F1411" s="249"/>
    </row>
    <row r="1412" spans="1:6" x14ac:dyDescent="0.25">
      <c r="A1412" s="245"/>
      <c r="B1412" s="246"/>
      <c r="C1412" s="245"/>
      <c r="D1412" s="247"/>
      <c r="E1412" s="248"/>
      <c r="F1412" s="249"/>
    </row>
    <row r="1413" spans="1:6" x14ac:dyDescent="0.25">
      <c r="A1413" s="245"/>
      <c r="B1413" s="246"/>
      <c r="C1413" s="245"/>
      <c r="D1413" s="247"/>
      <c r="E1413" s="248"/>
      <c r="F1413" s="249"/>
    </row>
    <row r="1414" spans="1:6" x14ac:dyDescent="0.25">
      <c r="A1414" s="245"/>
      <c r="B1414" s="246"/>
      <c r="C1414" s="245"/>
      <c r="D1414" s="247"/>
      <c r="E1414" s="248"/>
      <c r="F1414" s="249"/>
    </row>
    <row r="1415" spans="1:6" x14ac:dyDescent="0.25">
      <c r="A1415" s="245"/>
      <c r="B1415" s="246"/>
      <c r="C1415" s="245"/>
      <c r="D1415" s="247"/>
      <c r="E1415" s="248"/>
      <c r="F1415" s="249"/>
    </row>
    <row r="1416" spans="1:6" x14ac:dyDescent="0.25">
      <c r="A1416" s="245"/>
      <c r="B1416" s="246"/>
      <c r="C1416" s="245"/>
      <c r="D1416" s="247"/>
      <c r="E1416" s="248"/>
      <c r="F1416" s="249"/>
    </row>
    <row r="1417" spans="1:6" x14ac:dyDescent="0.25">
      <c r="A1417" s="245"/>
      <c r="B1417" s="246"/>
      <c r="C1417" s="245"/>
      <c r="D1417" s="247"/>
      <c r="E1417" s="248"/>
      <c r="F1417" s="249"/>
    </row>
    <row r="1418" spans="1:6" x14ac:dyDescent="0.25">
      <c r="A1418" s="245"/>
      <c r="B1418" s="246"/>
      <c r="C1418" s="245"/>
      <c r="D1418" s="247"/>
      <c r="E1418" s="248"/>
      <c r="F1418" s="249"/>
    </row>
    <row r="1419" spans="1:6" x14ac:dyDescent="0.25">
      <c r="A1419" s="245"/>
      <c r="B1419" s="246"/>
      <c r="C1419" s="245"/>
      <c r="D1419" s="247"/>
      <c r="E1419" s="248"/>
      <c r="F1419" s="249"/>
    </row>
    <row r="1420" spans="1:6" x14ac:dyDescent="0.25">
      <c r="A1420" s="245"/>
      <c r="B1420" s="246"/>
      <c r="C1420" s="245"/>
      <c r="D1420" s="247"/>
      <c r="E1420" s="248"/>
      <c r="F1420" s="249"/>
    </row>
    <row r="1421" spans="1:6" x14ac:dyDescent="0.25">
      <c r="A1421" s="245"/>
      <c r="B1421" s="246"/>
      <c r="C1421" s="245"/>
      <c r="D1421" s="247"/>
      <c r="E1421" s="248"/>
      <c r="F1421" s="249"/>
    </row>
    <row r="1422" spans="1:6" x14ac:dyDescent="0.25">
      <c r="A1422" s="245"/>
      <c r="B1422" s="246"/>
      <c r="C1422" s="245"/>
      <c r="D1422" s="247"/>
      <c r="E1422" s="248"/>
      <c r="F1422" s="249"/>
    </row>
    <row r="1423" spans="1:6" x14ac:dyDescent="0.25">
      <c r="A1423" s="245"/>
      <c r="B1423" s="246"/>
      <c r="C1423" s="245"/>
      <c r="D1423" s="247"/>
      <c r="E1423" s="248"/>
      <c r="F1423" s="249"/>
    </row>
    <row r="1424" spans="1:6" x14ac:dyDescent="0.25">
      <c r="A1424" s="245"/>
      <c r="B1424" s="246"/>
      <c r="C1424" s="245"/>
      <c r="D1424" s="247"/>
      <c r="E1424" s="248"/>
      <c r="F1424" s="249"/>
    </row>
    <row r="1425" spans="1:6" x14ac:dyDescent="0.25">
      <c r="A1425" s="245"/>
      <c r="B1425" s="246"/>
      <c r="C1425" s="245"/>
      <c r="D1425" s="247"/>
      <c r="E1425" s="248"/>
      <c r="F1425" s="249"/>
    </row>
    <row r="1426" spans="1:6" x14ac:dyDescent="0.25">
      <c r="A1426" s="245"/>
      <c r="B1426" s="246"/>
      <c r="C1426" s="245"/>
      <c r="D1426" s="247"/>
      <c r="E1426" s="248"/>
      <c r="F1426" s="249"/>
    </row>
    <row r="1427" spans="1:6" x14ac:dyDescent="0.25">
      <c r="A1427" s="245"/>
      <c r="B1427" s="246"/>
      <c r="C1427" s="245"/>
      <c r="D1427" s="247"/>
      <c r="E1427" s="248"/>
      <c r="F1427" s="249"/>
    </row>
    <row r="1428" spans="1:6" x14ac:dyDescent="0.25">
      <c r="A1428" s="245"/>
      <c r="B1428" s="246"/>
      <c r="C1428" s="245"/>
      <c r="D1428" s="247"/>
      <c r="E1428" s="248"/>
      <c r="F1428" s="249"/>
    </row>
    <row r="1429" spans="1:6" x14ac:dyDescent="0.25">
      <c r="A1429" s="245"/>
      <c r="B1429" s="246"/>
      <c r="C1429" s="245"/>
      <c r="D1429" s="247"/>
      <c r="E1429" s="248"/>
      <c r="F1429" s="249"/>
    </row>
    <row r="1430" spans="1:6" x14ac:dyDescent="0.25">
      <c r="A1430" s="245"/>
      <c r="B1430" s="246"/>
      <c r="C1430" s="245"/>
      <c r="D1430" s="247"/>
      <c r="E1430" s="248"/>
      <c r="F1430" s="249"/>
    </row>
    <row r="1431" spans="1:6" x14ac:dyDescent="0.25">
      <c r="A1431" s="245"/>
      <c r="B1431" s="246"/>
      <c r="C1431" s="245"/>
      <c r="D1431" s="247"/>
      <c r="E1431" s="248"/>
      <c r="F1431" s="249"/>
    </row>
    <row r="1432" spans="1:6" x14ac:dyDescent="0.25">
      <c r="A1432" s="245"/>
      <c r="B1432" s="246"/>
      <c r="C1432" s="245"/>
      <c r="D1432" s="247"/>
      <c r="E1432" s="248"/>
      <c r="F1432" s="249"/>
    </row>
    <row r="1433" spans="1:6" x14ac:dyDescent="0.25">
      <c r="A1433" s="245"/>
      <c r="B1433" s="246"/>
      <c r="C1433" s="245"/>
      <c r="D1433" s="247"/>
      <c r="E1433" s="248"/>
      <c r="F1433" s="249"/>
    </row>
    <row r="1434" spans="1:6" x14ac:dyDescent="0.25">
      <c r="A1434" s="245"/>
      <c r="B1434" s="246"/>
      <c r="C1434" s="245"/>
      <c r="D1434" s="247"/>
      <c r="E1434" s="248"/>
      <c r="F1434" s="249"/>
    </row>
    <row r="1435" spans="1:6" x14ac:dyDescent="0.25">
      <c r="A1435" s="245"/>
      <c r="B1435" s="246"/>
      <c r="C1435" s="245"/>
      <c r="D1435" s="247"/>
      <c r="E1435" s="248"/>
      <c r="F1435" s="249"/>
    </row>
    <row r="1436" spans="1:6" x14ac:dyDescent="0.25">
      <c r="A1436" s="245"/>
      <c r="B1436" s="246"/>
      <c r="C1436" s="245"/>
      <c r="D1436" s="247"/>
      <c r="E1436" s="248"/>
      <c r="F1436" s="249"/>
    </row>
    <row r="1437" spans="1:6" x14ac:dyDescent="0.25">
      <c r="A1437" s="245"/>
      <c r="B1437" s="246"/>
      <c r="C1437" s="245"/>
      <c r="D1437" s="247"/>
      <c r="E1437" s="248"/>
      <c r="F1437" s="249"/>
    </row>
    <row r="1438" spans="1:6" x14ac:dyDescent="0.25">
      <c r="A1438" s="245"/>
      <c r="B1438" s="246"/>
      <c r="C1438" s="245"/>
      <c r="D1438" s="247"/>
      <c r="E1438" s="248"/>
      <c r="F1438" s="249"/>
    </row>
    <row r="1439" spans="1:6" x14ac:dyDescent="0.25">
      <c r="A1439" s="245"/>
      <c r="B1439" s="246"/>
      <c r="C1439" s="245"/>
      <c r="D1439" s="247"/>
      <c r="E1439" s="248"/>
      <c r="F1439" s="249"/>
    </row>
    <row r="1440" spans="1:6" x14ac:dyDescent="0.25">
      <c r="A1440" s="245"/>
      <c r="B1440" s="246"/>
      <c r="C1440" s="245"/>
      <c r="D1440" s="247"/>
      <c r="E1440" s="248"/>
      <c r="F1440" s="249"/>
    </row>
    <row r="1441" spans="1:6" x14ac:dyDescent="0.25">
      <c r="A1441" s="245"/>
      <c r="B1441" s="246"/>
      <c r="C1441" s="245"/>
      <c r="D1441" s="247"/>
      <c r="E1441" s="248"/>
      <c r="F1441" s="249"/>
    </row>
    <row r="1442" spans="1:6" x14ac:dyDescent="0.25">
      <c r="A1442" s="245"/>
      <c r="B1442" s="246"/>
      <c r="C1442" s="245"/>
      <c r="D1442" s="247"/>
      <c r="E1442" s="248"/>
      <c r="F1442" s="249"/>
    </row>
    <row r="1443" spans="1:6" x14ac:dyDescent="0.25">
      <c r="A1443" s="245"/>
      <c r="B1443" s="246"/>
      <c r="C1443" s="245"/>
      <c r="D1443" s="247"/>
      <c r="E1443" s="248"/>
      <c r="F1443" s="249"/>
    </row>
    <row r="1444" spans="1:6" x14ac:dyDescent="0.25">
      <c r="A1444" s="245"/>
      <c r="B1444" s="246"/>
      <c r="C1444" s="245"/>
      <c r="D1444" s="247"/>
      <c r="E1444" s="248"/>
      <c r="F1444" s="249"/>
    </row>
    <row r="1445" spans="1:6" x14ac:dyDescent="0.25">
      <c r="A1445" s="245"/>
      <c r="B1445" s="246"/>
      <c r="C1445" s="245"/>
      <c r="D1445" s="247"/>
      <c r="E1445" s="248"/>
      <c r="F1445" s="249"/>
    </row>
    <row r="1446" spans="1:6" x14ac:dyDescent="0.25">
      <c r="A1446" s="245"/>
      <c r="B1446" s="246"/>
      <c r="C1446" s="245"/>
      <c r="D1446" s="247"/>
      <c r="E1446" s="248"/>
      <c r="F1446" s="249"/>
    </row>
    <row r="1447" spans="1:6" x14ac:dyDescent="0.25">
      <c r="A1447" s="245"/>
      <c r="B1447" s="246"/>
      <c r="C1447" s="245"/>
      <c r="D1447" s="247"/>
      <c r="E1447" s="248"/>
      <c r="F1447" s="249"/>
    </row>
    <row r="1448" spans="1:6" x14ac:dyDescent="0.25">
      <c r="A1448" s="245"/>
      <c r="B1448" s="246"/>
      <c r="C1448" s="245"/>
      <c r="D1448" s="247"/>
      <c r="E1448" s="248"/>
      <c r="F1448" s="249"/>
    </row>
    <row r="1449" spans="1:6" x14ac:dyDescent="0.25">
      <c r="A1449" s="245"/>
      <c r="B1449" s="246"/>
      <c r="C1449" s="245"/>
      <c r="D1449" s="247"/>
      <c r="E1449" s="248"/>
      <c r="F1449" s="249"/>
    </row>
    <row r="1450" spans="1:6" x14ac:dyDescent="0.25">
      <c r="A1450" s="245"/>
      <c r="B1450" s="246"/>
      <c r="C1450" s="245"/>
      <c r="D1450" s="247"/>
      <c r="E1450" s="248"/>
      <c r="F1450" s="249"/>
    </row>
    <row r="1451" spans="1:6" x14ac:dyDescent="0.25">
      <c r="A1451" s="245"/>
      <c r="B1451" s="246"/>
      <c r="C1451" s="245"/>
      <c r="D1451" s="247"/>
      <c r="E1451" s="248"/>
      <c r="F1451" s="249"/>
    </row>
    <row r="1452" spans="1:6" x14ac:dyDescent="0.25">
      <c r="A1452" s="245"/>
      <c r="B1452" s="246"/>
      <c r="C1452" s="245"/>
      <c r="D1452" s="247"/>
      <c r="E1452" s="248"/>
      <c r="F1452" s="249"/>
    </row>
    <row r="1453" spans="1:6" x14ac:dyDescent="0.25">
      <c r="A1453" s="245"/>
      <c r="B1453" s="246"/>
      <c r="C1453" s="245"/>
      <c r="D1453" s="247"/>
      <c r="E1453" s="248"/>
      <c r="F1453" s="249"/>
    </row>
    <row r="1454" spans="1:6" x14ac:dyDescent="0.25">
      <c r="A1454" s="245"/>
      <c r="B1454" s="246"/>
      <c r="C1454" s="245"/>
      <c r="D1454" s="247"/>
      <c r="E1454" s="248"/>
      <c r="F1454" s="249"/>
    </row>
    <row r="1455" spans="1:6" x14ac:dyDescent="0.25">
      <c r="A1455" s="245"/>
      <c r="B1455" s="246"/>
      <c r="C1455" s="245"/>
      <c r="D1455" s="247"/>
      <c r="E1455" s="248"/>
      <c r="F1455" s="249"/>
    </row>
    <row r="1456" spans="1:6" x14ac:dyDescent="0.25">
      <c r="A1456" s="245"/>
      <c r="B1456" s="246"/>
      <c r="C1456" s="245"/>
      <c r="D1456" s="247"/>
      <c r="E1456" s="248"/>
      <c r="F1456" s="249"/>
    </row>
    <row r="1457" spans="1:6" x14ac:dyDescent="0.25">
      <c r="A1457" s="245"/>
      <c r="B1457" s="246"/>
      <c r="C1457" s="245"/>
      <c r="D1457" s="247"/>
      <c r="E1457" s="248"/>
      <c r="F1457" s="249"/>
    </row>
    <row r="1458" spans="1:6" x14ac:dyDescent="0.25">
      <c r="A1458" s="245"/>
      <c r="B1458" s="246"/>
      <c r="C1458" s="245"/>
      <c r="D1458" s="247"/>
      <c r="E1458" s="248"/>
      <c r="F1458" s="249"/>
    </row>
    <row r="1459" spans="1:6" x14ac:dyDescent="0.25">
      <c r="A1459" s="245"/>
      <c r="B1459" s="246"/>
      <c r="C1459" s="245"/>
      <c r="D1459" s="247"/>
      <c r="E1459" s="248"/>
      <c r="F1459" s="249"/>
    </row>
    <row r="1460" spans="1:6" x14ac:dyDescent="0.25">
      <c r="A1460" s="245"/>
      <c r="B1460" s="246"/>
      <c r="C1460" s="245"/>
      <c r="D1460" s="247"/>
      <c r="E1460" s="248"/>
      <c r="F1460" s="249"/>
    </row>
    <row r="1461" spans="1:6" x14ac:dyDescent="0.25">
      <c r="A1461" s="245"/>
      <c r="B1461" s="246"/>
      <c r="C1461" s="245"/>
      <c r="D1461" s="247"/>
      <c r="E1461" s="248"/>
      <c r="F1461" s="249"/>
    </row>
    <row r="1462" spans="1:6" x14ac:dyDescent="0.25">
      <c r="A1462" s="245"/>
      <c r="B1462" s="246"/>
      <c r="C1462" s="245"/>
      <c r="D1462" s="247"/>
      <c r="E1462" s="248"/>
      <c r="F1462" s="249"/>
    </row>
    <row r="1463" spans="1:6" x14ac:dyDescent="0.25">
      <c r="A1463" s="245"/>
      <c r="B1463" s="246"/>
      <c r="C1463" s="245"/>
      <c r="D1463" s="247"/>
      <c r="E1463" s="248"/>
      <c r="F1463" s="249"/>
    </row>
    <row r="1464" spans="1:6" x14ac:dyDescent="0.25">
      <c r="A1464" s="245"/>
      <c r="B1464" s="246"/>
      <c r="C1464" s="245"/>
      <c r="D1464" s="247"/>
      <c r="E1464" s="248"/>
      <c r="F1464" s="249"/>
    </row>
    <row r="1465" spans="1:6" x14ac:dyDescent="0.25">
      <c r="A1465" s="245"/>
      <c r="B1465" s="246"/>
      <c r="C1465" s="245"/>
      <c r="D1465" s="247"/>
      <c r="E1465" s="248"/>
      <c r="F1465" s="249"/>
    </row>
    <row r="1466" spans="1:6" x14ac:dyDescent="0.25">
      <c r="A1466" s="245"/>
      <c r="B1466" s="246"/>
      <c r="C1466" s="245"/>
      <c r="D1466" s="247"/>
      <c r="E1466" s="248"/>
      <c r="F1466" s="249"/>
    </row>
    <row r="1467" spans="1:6" x14ac:dyDescent="0.25">
      <c r="A1467" s="245"/>
      <c r="B1467" s="246"/>
      <c r="C1467" s="245"/>
      <c r="D1467" s="247"/>
      <c r="E1467" s="248"/>
      <c r="F1467" s="249"/>
    </row>
    <row r="1468" spans="1:6" x14ac:dyDescent="0.25">
      <c r="A1468" s="245"/>
      <c r="B1468" s="246"/>
      <c r="C1468" s="245"/>
      <c r="D1468" s="247"/>
      <c r="E1468" s="248"/>
      <c r="F1468" s="249"/>
    </row>
    <row r="1469" spans="1:6" x14ac:dyDescent="0.25">
      <c r="A1469" s="245"/>
      <c r="B1469" s="246"/>
      <c r="C1469" s="245"/>
      <c r="D1469" s="247"/>
      <c r="E1469" s="248"/>
      <c r="F1469" s="249"/>
    </row>
    <row r="1470" spans="1:6" x14ac:dyDescent="0.25">
      <c r="A1470" s="245"/>
      <c r="B1470" s="246"/>
      <c r="C1470" s="245"/>
      <c r="D1470" s="247"/>
      <c r="E1470" s="248"/>
      <c r="F1470" s="249"/>
    </row>
    <row r="1471" spans="1:6" x14ac:dyDescent="0.25">
      <c r="A1471" s="245"/>
      <c r="B1471" s="246"/>
      <c r="C1471" s="245"/>
      <c r="D1471" s="247"/>
      <c r="E1471" s="248"/>
      <c r="F1471" s="249"/>
    </row>
    <row r="1472" spans="1:6" x14ac:dyDescent="0.25">
      <c r="A1472" s="245"/>
      <c r="B1472" s="246"/>
      <c r="C1472" s="245"/>
      <c r="D1472" s="247"/>
      <c r="E1472" s="248"/>
      <c r="F1472" s="249"/>
    </row>
    <row r="1473" spans="1:6" x14ac:dyDescent="0.25">
      <c r="A1473" s="245"/>
      <c r="B1473" s="246"/>
      <c r="C1473" s="245"/>
      <c r="D1473" s="247"/>
      <c r="E1473" s="248"/>
      <c r="F1473" s="249"/>
    </row>
    <row r="1474" spans="1:6" x14ac:dyDescent="0.25">
      <c r="A1474" s="245"/>
      <c r="B1474" s="246"/>
      <c r="C1474" s="245"/>
      <c r="D1474" s="247"/>
      <c r="E1474" s="248"/>
      <c r="F1474" s="249"/>
    </row>
    <row r="1475" spans="1:6" x14ac:dyDescent="0.25">
      <c r="A1475" s="245"/>
      <c r="B1475" s="246"/>
      <c r="C1475" s="245"/>
      <c r="D1475" s="247"/>
      <c r="E1475" s="248"/>
      <c r="F1475" s="249"/>
    </row>
    <row r="1476" spans="1:6" x14ac:dyDescent="0.25">
      <c r="A1476" s="245"/>
      <c r="B1476" s="246"/>
      <c r="C1476" s="245"/>
      <c r="D1476" s="247"/>
      <c r="E1476" s="248"/>
      <c r="F1476" s="249"/>
    </row>
    <row r="1477" spans="1:6" x14ac:dyDescent="0.25">
      <c r="A1477" s="245"/>
      <c r="B1477" s="246"/>
      <c r="C1477" s="245"/>
      <c r="D1477" s="247"/>
      <c r="E1477" s="248"/>
      <c r="F1477" s="249"/>
    </row>
    <row r="1478" spans="1:6" x14ac:dyDescent="0.25">
      <c r="A1478" s="245"/>
      <c r="B1478" s="246"/>
      <c r="C1478" s="245"/>
      <c r="D1478" s="247"/>
      <c r="E1478" s="248"/>
      <c r="F1478" s="249"/>
    </row>
    <row r="1479" spans="1:6" x14ac:dyDescent="0.25">
      <c r="A1479" s="245"/>
      <c r="B1479" s="246"/>
      <c r="C1479" s="245"/>
      <c r="D1479" s="247"/>
      <c r="E1479" s="248"/>
      <c r="F1479" s="249"/>
    </row>
    <row r="1480" spans="1:6" x14ac:dyDescent="0.25">
      <c r="A1480" s="245"/>
      <c r="B1480" s="246"/>
      <c r="C1480" s="245"/>
      <c r="D1480" s="247"/>
      <c r="E1480" s="248"/>
      <c r="F1480" s="249"/>
    </row>
    <row r="1481" spans="1:6" x14ac:dyDescent="0.25">
      <c r="A1481" s="245"/>
      <c r="B1481" s="246"/>
      <c r="C1481" s="245"/>
      <c r="D1481" s="247"/>
      <c r="E1481" s="248"/>
      <c r="F1481" s="249"/>
    </row>
    <row r="1482" spans="1:6" x14ac:dyDescent="0.25">
      <c r="A1482" s="245"/>
      <c r="B1482" s="246"/>
      <c r="C1482" s="245"/>
      <c r="D1482" s="247"/>
      <c r="E1482" s="248"/>
      <c r="F1482" s="249"/>
    </row>
    <row r="1483" spans="1:6" x14ac:dyDescent="0.25">
      <c r="A1483" s="245"/>
      <c r="B1483" s="246"/>
      <c r="C1483" s="245"/>
      <c r="D1483" s="247"/>
      <c r="E1483" s="248"/>
      <c r="F1483" s="249"/>
    </row>
    <row r="1484" spans="1:6" x14ac:dyDescent="0.25">
      <c r="A1484" s="245"/>
      <c r="B1484" s="246"/>
      <c r="C1484" s="245"/>
      <c r="D1484" s="247"/>
      <c r="E1484" s="248"/>
      <c r="F1484" s="249"/>
    </row>
    <row r="1485" spans="1:6" x14ac:dyDescent="0.25">
      <c r="A1485" s="245"/>
      <c r="B1485" s="246"/>
      <c r="C1485" s="245"/>
      <c r="D1485" s="247"/>
      <c r="E1485" s="248"/>
      <c r="F1485" s="249"/>
    </row>
    <row r="1486" spans="1:6" x14ac:dyDescent="0.25">
      <c r="A1486" s="245"/>
      <c r="B1486" s="246"/>
      <c r="C1486" s="245"/>
      <c r="D1486" s="247"/>
      <c r="E1486" s="248"/>
      <c r="F1486" s="249"/>
    </row>
    <row r="1487" spans="1:6" x14ac:dyDescent="0.25">
      <c r="A1487" s="245"/>
      <c r="B1487" s="246"/>
      <c r="C1487" s="245"/>
      <c r="D1487" s="247"/>
      <c r="E1487" s="248"/>
      <c r="F1487" s="249"/>
    </row>
    <row r="1488" spans="1:6" x14ac:dyDescent="0.25">
      <c r="A1488" s="245"/>
      <c r="B1488" s="246"/>
      <c r="C1488" s="245"/>
      <c r="D1488" s="247"/>
      <c r="E1488" s="248"/>
      <c r="F1488" s="249"/>
    </row>
    <row r="1489" spans="1:6" x14ac:dyDescent="0.25">
      <c r="A1489" s="245"/>
      <c r="B1489" s="246"/>
      <c r="C1489" s="245"/>
      <c r="D1489" s="247"/>
      <c r="E1489" s="248"/>
      <c r="F1489" s="249"/>
    </row>
    <row r="1490" spans="1:6" x14ac:dyDescent="0.25">
      <c r="A1490" s="245"/>
      <c r="B1490" s="246"/>
      <c r="C1490" s="245"/>
      <c r="D1490" s="247"/>
      <c r="E1490" s="248"/>
      <c r="F1490" s="249"/>
    </row>
    <row r="1491" spans="1:6" x14ac:dyDescent="0.25">
      <c r="A1491" s="245"/>
      <c r="B1491" s="246"/>
      <c r="C1491" s="245"/>
      <c r="D1491" s="247"/>
      <c r="E1491" s="248"/>
      <c r="F1491" s="249"/>
    </row>
    <row r="1492" spans="1:6" x14ac:dyDescent="0.25">
      <c r="A1492" s="245"/>
      <c r="B1492" s="246"/>
      <c r="C1492" s="245"/>
      <c r="D1492" s="247"/>
      <c r="E1492" s="248"/>
      <c r="F1492" s="249"/>
    </row>
    <row r="1493" spans="1:6" x14ac:dyDescent="0.25">
      <c r="A1493" s="245"/>
      <c r="B1493" s="246"/>
      <c r="C1493" s="245"/>
      <c r="D1493" s="247"/>
      <c r="E1493" s="248"/>
      <c r="F1493" s="249"/>
    </row>
    <row r="1494" spans="1:6" x14ac:dyDescent="0.25">
      <c r="A1494" s="245"/>
      <c r="B1494" s="246"/>
      <c r="C1494" s="245"/>
      <c r="D1494" s="247"/>
      <c r="E1494" s="248"/>
      <c r="F1494" s="249"/>
    </row>
    <row r="1495" spans="1:6" x14ac:dyDescent="0.25">
      <c r="A1495" s="245"/>
      <c r="B1495" s="246"/>
      <c r="C1495" s="245"/>
      <c r="D1495" s="247"/>
      <c r="E1495" s="248"/>
      <c r="F1495" s="249"/>
    </row>
    <row r="1496" spans="1:6" x14ac:dyDescent="0.25">
      <c r="A1496" s="245"/>
      <c r="B1496" s="246"/>
      <c r="C1496" s="245"/>
      <c r="D1496" s="247"/>
      <c r="E1496" s="248"/>
      <c r="F1496" s="249"/>
    </row>
    <row r="1497" spans="1:6" x14ac:dyDescent="0.25">
      <c r="A1497" s="245"/>
      <c r="B1497" s="246"/>
      <c r="C1497" s="245"/>
      <c r="D1497" s="247"/>
      <c r="E1497" s="248"/>
      <c r="F1497" s="249"/>
    </row>
    <row r="1498" spans="1:6" x14ac:dyDescent="0.25">
      <c r="A1498" s="245"/>
      <c r="B1498" s="246"/>
      <c r="C1498" s="245"/>
      <c r="D1498" s="247"/>
      <c r="E1498" s="248"/>
      <c r="F1498" s="249"/>
    </row>
    <row r="1499" spans="1:6" x14ac:dyDescent="0.25">
      <c r="A1499" s="245"/>
      <c r="B1499" s="246"/>
      <c r="C1499" s="245"/>
      <c r="D1499" s="247"/>
      <c r="E1499" s="248"/>
      <c r="F1499" s="249"/>
    </row>
    <row r="1500" spans="1:6" x14ac:dyDescent="0.25">
      <c r="A1500" s="245"/>
      <c r="B1500" s="246"/>
      <c r="C1500" s="245"/>
      <c r="D1500" s="247"/>
      <c r="E1500" s="248"/>
      <c r="F1500" s="249"/>
    </row>
    <row r="1501" spans="1:6" x14ac:dyDescent="0.25">
      <c r="A1501" s="245"/>
      <c r="B1501" s="246"/>
      <c r="C1501" s="245"/>
      <c r="D1501" s="247"/>
      <c r="E1501" s="248"/>
      <c r="F1501" s="249"/>
    </row>
    <row r="1502" spans="1:6" x14ac:dyDescent="0.25">
      <c r="A1502" s="245"/>
      <c r="B1502" s="246"/>
      <c r="C1502" s="245"/>
      <c r="D1502" s="247"/>
      <c r="E1502" s="248"/>
      <c r="F1502" s="249"/>
    </row>
    <row r="1503" spans="1:6" x14ac:dyDescent="0.25">
      <c r="A1503" s="245"/>
      <c r="B1503" s="246"/>
      <c r="C1503" s="245"/>
      <c r="D1503" s="247"/>
      <c r="E1503" s="248"/>
      <c r="F1503" s="249"/>
    </row>
    <row r="1504" spans="1:6" x14ac:dyDescent="0.25">
      <c r="A1504" s="245"/>
      <c r="B1504" s="246"/>
      <c r="C1504" s="245"/>
      <c r="D1504" s="247"/>
      <c r="E1504" s="248"/>
      <c r="F1504" s="249"/>
    </row>
    <row r="1505" spans="1:6" x14ac:dyDescent="0.25">
      <c r="A1505" s="245"/>
      <c r="B1505" s="246"/>
      <c r="C1505" s="245"/>
      <c r="D1505" s="247"/>
      <c r="E1505" s="248"/>
      <c r="F1505" s="249"/>
    </row>
    <row r="1506" spans="1:6" x14ac:dyDescent="0.25">
      <c r="A1506" s="245"/>
      <c r="B1506" s="246"/>
      <c r="C1506" s="245"/>
      <c r="D1506" s="247"/>
      <c r="E1506" s="248"/>
      <c r="F1506" s="249"/>
    </row>
    <row r="1507" spans="1:6" x14ac:dyDescent="0.25">
      <c r="A1507" s="245"/>
      <c r="B1507" s="246"/>
      <c r="C1507" s="245"/>
      <c r="D1507" s="247"/>
      <c r="E1507" s="248"/>
      <c r="F1507" s="249"/>
    </row>
    <row r="1508" spans="1:6" x14ac:dyDescent="0.25">
      <c r="A1508" s="245"/>
      <c r="B1508" s="246"/>
      <c r="C1508" s="245"/>
      <c r="D1508" s="247"/>
      <c r="E1508" s="248"/>
      <c r="F1508" s="249"/>
    </row>
    <row r="1509" spans="1:6" x14ac:dyDescent="0.25">
      <c r="A1509" s="245"/>
      <c r="B1509" s="246"/>
      <c r="C1509" s="245"/>
      <c r="D1509" s="247"/>
      <c r="E1509" s="248"/>
      <c r="F1509" s="249"/>
    </row>
    <row r="1510" spans="1:6" x14ac:dyDescent="0.25">
      <c r="A1510" s="245"/>
      <c r="B1510" s="246"/>
      <c r="C1510" s="245"/>
      <c r="D1510" s="247"/>
      <c r="E1510" s="248"/>
      <c r="F1510" s="249"/>
    </row>
    <row r="1511" spans="1:6" x14ac:dyDescent="0.25">
      <c r="A1511" s="245"/>
      <c r="B1511" s="246"/>
      <c r="C1511" s="245"/>
      <c r="D1511" s="247"/>
      <c r="E1511" s="248"/>
      <c r="F1511" s="249"/>
    </row>
    <row r="1512" spans="1:6" x14ac:dyDescent="0.25">
      <c r="A1512" s="245"/>
      <c r="B1512" s="246"/>
      <c r="C1512" s="245"/>
      <c r="D1512" s="247"/>
      <c r="E1512" s="248"/>
      <c r="F1512" s="249"/>
    </row>
    <row r="1513" spans="1:6" x14ac:dyDescent="0.25">
      <c r="A1513" s="245"/>
      <c r="B1513" s="246"/>
      <c r="C1513" s="245"/>
      <c r="D1513" s="247"/>
      <c r="E1513" s="248"/>
      <c r="F1513" s="249"/>
    </row>
    <row r="1514" spans="1:6" x14ac:dyDescent="0.25">
      <c r="A1514" s="245"/>
      <c r="B1514" s="246"/>
      <c r="C1514" s="245"/>
      <c r="D1514" s="247"/>
      <c r="E1514" s="248"/>
      <c r="F1514" s="249"/>
    </row>
    <row r="1515" spans="1:6" x14ac:dyDescent="0.25">
      <c r="A1515" s="245"/>
      <c r="B1515" s="246"/>
      <c r="C1515" s="245"/>
      <c r="D1515" s="247"/>
      <c r="E1515" s="248"/>
      <c r="F1515" s="249"/>
    </row>
    <row r="1516" spans="1:6" x14ac:dyDescent="0.25">
      <c r="A1516" s="245"/>
      <c r="B1516" s="246"/>
      <c r="C1516" s="245"/>
      <c r="D1516" s="247"/>
      <c r="E1516" s="248"/>
      <c r="F1516" s="249"/>
    </row>
    <row r="1517" spans="1:6" x14ac:dyDescent="0.25">
      <c r="A1517" s="245"/>
      <c r="B1517" s="246"/>
      <c r="C1517" s="245"/>
      <c r="D1517" s="247"/>
      <c r="E1517" s="248"/>
      <c r="F1517" s="249"/>
    </row>
    <row r="1518" spans="1:6" x14ac:dyDescent="0.25">
      <c r="A1518" s="245"/>
      <c r="B1518" s="246"/>
      <c r="C1518" s="245"/>
      <c r="D1518" s="247"/>
      <c r="E1518" s="248"/>
      <c r="F1518" s="249"/>
    </row>
    <row r="1519" spans="1:6" x14ac:dyDescent="0.25">
      <c r="A1519" s="245"/>
      <c r="B1519" s="246"/>
      <c r="C1519" s="245"/>
      <c r="D1519" s="247"/>
      <c r="E1519" s="248"/>
      <c r="F1519" s="249"/>
    </row>
    <row r="1520" spans="1:6" x14ac:dyDescent="0.25">
      <c r="A1520" s="245"/>
      <c r="B1520" s="246"/>
      <c r="C1520" s="245"/>
      <c r="D1520" s="247"/>
      <c r="E1520" s="248"/>
      <c r="F1520" s="249"/>
    </row>
    <row r="1521" spans="1:6" x14ac:dyDescent="0.25">
      <c r="A1521" s="245"/>
      <c r="B1521" s="246"/>
      <c r="C1521" s="245"/>
      <c r="D1521" s="247"/>
      <c r="E1521" s="248"/>
      <c r="F1521" s="249"/>
    </row>
    <row r="1522" spans="1:6" x14ac:dyDescent="0.25">
      <c r="A1522" s="245"/>
      <c r="B1522" s="246"/>
      <c r="C1522" s="245"/>
      <c r="D1522" s="247"/>
      <c r="E1522" s="248"/>
      <c r="F1522" s="249"/>
    </row>
    <row r="1523" spans="1:6" x14ac:dyDescent="0.25">
      <c r="A1523" s="245"/>
      <c r="B1523" s="246"/>
      <c r="C1523" s="245"/>
      <c r="D1523" s="247"/>
      <c r="E1523" s="248"/>
      <c r="F1523" s="249"/>
    </row>
    <row r="1524" spans="1:6" x14ac:dyDescent="0.25">
      <c r="A1524" s="245"/>
      <c r="B1524" s="246"/>
      <c r="C1524" s="245"/>
      <c r="D1524" s="247"/>
      <c r="E1524" s="248"/>
      <c r="F1524" s="249"/>
    </row>
    <row r="1525" spans="1:6" x14ac:dyDescent="0.25">
      <c r="A1525" s="245"/>
      <c r="B1525" s="246"/>
      <c r="C1525" s="245"/>
      <c r="D1525" s="247"/>
      <c r="E1525" s="248"/>
      <c r="F1525" s="249"/>
    </row>
    <row r="1526" spans="1:6" x14ac:dyDescent="0.25">
      <c r="A1526" s="245"/>
      <c r="B1526" s="246"/>
      <c r="C1526" s="245"/>
      <c r="D1526" s="247"/>
      <c r="E1526" s="248"/>
      <c r="F1526" s="249"/>
    </row>
    <row r="1527" spans="1:6" x14ac:dyDescent="0.25">
      <c r="A1527" s="245"/>
      <c r="B1527" s="246"/>
      <c r="C1527" s="245"/>
      <c r="D1527" s="247"/>
      <c r="E1527" s="248"/>
      <c r="F1527" s="249"/>
    </row>
    <row r="1528" spans="1:6" x14ac:dyDescent="0.25">
      <c r="A1528" s="245"/>
      <c r="B1528" s="246"/>
      <c r="C1528" s="245"/>
      <c r="D1528" s="247"/>
      <c r="E1528" s="248"/>
      <c r="F1528" s="249"/>
    </row>
    <row r="1529" spans="1:6" x14ac:dyDescent="0.25">
      <c r="A1529" s="245"/>
      <c r="B1529" s="246"/>
      <c r="C1529" s="245"/>
      <c r="D1529" s="247"/>
      <c r="E1529" s="248"/>
      <c r="F1529" s="249"/>
    </row>
    <row r="1530" spans="1:6" x14ac:dyDescent="0.25">
      <c r="A1530" s="245"/>
      <c r="B1530" s="246"/>
      <c r="C1530" s="245"/>
      <c r="D1530" s="247"/>
      <c r="E1530" s="248"/>
      <c r="F1530" s="249"/>
    </row>
    <row r="1531" spans="1:6" x14ac:dyDescent="0.25">
      <c r="A1531" s="245"/>
      <c r="B1531" s="246"/>
      <c r="C1531" s="245"/>
      <c r="D1531" s="247"/>
      <c r="E1531" s="248"/>
      <c r="F1531" s="249"/>
    </row>
    <row r="1532" spans="1:6" x14ac:dyDescent="0.25">
      <c r="A1532" s="245"/>
      <c r="B1532" s="246"/>
      <c r="C1532" s="245"/>
      <c r="D1532" s="247"/>
      <c r="E1532" s="248"/>
      <c r="F1532" s="249"/>
    </row>
    <row r="1533" spans="1:6" x14ac:dyDescent="0.25">
      <c r="A1533" s="245"/>
      <c r="B1533" s="246"/>
      <c r="C1533" s="245"/>
      <c r="D1533" s="247"/>
      <c r="E1533" s="248"/>
      <c r="F1533" s="249"/>
    </row>
    <row r="1534" spans="1:6" x14ac:dyDescent="0.25">
      <c r="A1534" s="245"/>
      <c r="B1534" s="246"/>
      <c r="C1534" s="245"/>
      <c r="D1534" s="247"/>
      <c r="E1534" s="248"/>
      <c r="F1534" s="249"/>
    </row>
    <row r="1535" spans="1:6" x14ac:dyDescent="0.25">
      <c r="A1535" s="245"/>
      <c r="B1535" s="246"/>
      <c r="C1535" s="245"/>
      <c r="D1535" s="247"/>
      <c r="E1535" s="248"/>
      <c r="F1535" s="249"/>
    </row>
    <row r="1536" spans="1:6" x14ac:dyDescent="0.25">
      <c r="A1536" s="245"/>
      <c r="B1536" s="246"/>
      <c r="C1536" s="245"/>
      <c r="D1536" s="247"/>
      <c r="E1536" s="248"/>
      <c r="F1536" s="249"/>
    </row>
    <row r="1537" spans="1:6" x14ac:dyDescent="0.25">
      <c r="A1537" s="245"/>
      <c r="B1537" s="246"/>
      <c r="C1537" s="245"/>
      <c r="D1537" s="247"/>
      <c r="E1537" s="248"/>
      <c r="F1537" s="249"/>
    </row>
    <row r="1538" spans="1:6" x14ac:dyDescent="0.25">
      <c r="A1538" s="245"/>
      <c r="B1538" s="246"/>
      <c r="C1538" s="245"/>
      <c r="D1538" s="247"/>
      <c r="E1538" s="248"/>
      <c r="F1538" s="249"/>
    </row>
    <row r="1539" spans="1:6" x14ac:dyDescent="0.25">
      <c r="A1539" s="245"/>
      <c r="B1539" s="246"/>
      <c r="C1539" s="245"/>
      <c r="D1539" s="247"/>
      <c r="E1539" s="248"/>
      <c r="F1539" s="249"/>
    </row>
    <row r="1540" spans="1:6" x14ac:dyDescent="0.25">
      <c r="A1540" s="245"/>
      <c r="B1540" s="246"/>
      <c r="C1540" s="245"/>
      <c r="D1540" s="247"/>
      <c r="E1540" s="248"/>
      <c r="F1540" s="249"/>
    </row>
    <row r="1541" spans="1:6" x14ac:dyDescent="0.25">
      <c r="A1541" s="245"/>
      <c r="B1541" s="246"/>
      <c r="C1541" s="245"/>
      <c r="D1541" s="247"/>
      <c r="E1541" s="248"/>
      <c r="F1541" s="249"/>
    </row>
    <row r="1542" spans="1:6" x14ac:dyDescent="0.25">
      <c r="A1542" s="245"/>
      <c r="B1542" s="246"/>
      <c r="C1542" s="245"/>
      <c r="D1542" s="247"/>
      <c r="E1542" s="248"/>
      <c r="F1542" s="249"/>
    </row>
    <row r="1543" spans="1:6" x14ac:dyDescent="0.25">
      <c r="A1543" s="245"/>
      <c r="B1543" s="246"/>
      <c r="C1543" s="245"/>
      <c r="D1543" s="247"/>
      <c r="E1543" s="248"/>
      <c r="F1543" s="249"/>
    </row>
    <row r="1544" spans="1:6" x14ac:dyDescent="0.25">
      <c r="A1544" s="245"/>
      <c r="B1544" s="246"/>
      <c r="C1544" s="245"/>
      <c r="D1544" s="247"/>
      <c r="E1544" s="248"/>
      <c r="F1544" s="249"/>
    </row>
    <row r="1545" spans="1:6" x14ac:dyDescent="0.25">
      <c r="A1545" s="245"/>
      <c r="B1545" s="246"/>
      <c r="C1545" s="245"/>
      <c r="D1545" s="247"/>
      <c r="E1545" s="248"/>
      <c r="F1545" s="249"/>
    </row>
    <row r="1546" spans="1:6" x14ac:dyDescent="0.25">
      <c r="A1546" s="245"/>
      <c r="B1546" s="246"/>
      <c r="C1546" s="245"/>
      <c r="D1546" s="247"/>
      <c r="E1546" s="248"/>
      <c r="F1546" s="249"/>
    </row>
    <row r="1547" spans="1:6" x14ac:dyDescent="0.25">
      <c r="A1547" s="245"/>
      <c r="B1547" s="246"/>
      <c r="C1547" s="245"/>
      <c r="D1547" s="247"/>
      <c r="E1547" s="248"/>
      <c r="F1547" s="249"/>
    </row>
    <row r="1548" spans="1:6" x14ac:dyDescent="0.25">
      <c r="A1548" s="245"/>
      <c r="B1548" s="246"/>
      <c r="C1548" s="245"/>
      <c r="D1548" s="247"/>
      <c r="E1548" s="248"/>
      <c r="F1548" s="249"/>
    </row>
    <row r="1549" spans="1:6" x14ac:dyDescent="0.25">
      <c r="A1549" s="245"/>
      <c r="B1549" s="246"/>
      <c r="C1549" s="245"/>
      <c r="D1549" s="247"/>
      <c r="E1549" s="248"/>
      <c r="F1549" s="249"/>
    </row>
    <row r="1550" spans="1:6" x14ac:dyDescent="0.25">
      <c r="A1550" s="245"/>
      <c r="B1550" s="246"/>
      <c r="C1550" s="245"/>
      <c r="D1550" s="247"/>
      <c r="E1550" s="248"/>
      <c r="F1550" s="249"/>
    </row>
    <row r="1551" spans="1:6" x14ac:dyDescent="0.25">
      <c r="A1551" s="245"/>
      <c r="B1551" s="246"/>
      <c r="C1551" s="245"/>
      <c r="D1551" s="247"/>
      <c r="E1551" s="248"/>
      <c r="F1551" s="249"/>
    </row>
    <row r="1552" spans="1:6" x14ac:dyDescent="0.25">
      <c r="A1552" s="245"/>
      <c r="B1552" s="246"/>
      <c r="C1552" s="245"/>
      <c r="D1552" s="247"/>
      <c r="E1552" s="248"/>
      <c r="F1552" s="249"/>
    </row>
    <row r="1553" spans="1:6" x14ac:dyDescent="0.25">
      <c r="A1553" s="245"/>
      <c r="B1553" s="246"/>
      <c r="C1553" s="245"/>
      <c r="D1553" s="247"/>
      <c r="E1553" s="248"/>
      <c r="F1553" s="249"/>
    </row>
    <row r="1554" spans="1:6" x14ac:dyDescent="0.25">
      <c r="A1554" s="245"/>
      <c r="B1554" s="246"/>
      <c r="C1554" s="245"/>
      <c r="D1554" s="247"/>
      <c r="E1554" s="248"/>
      <c r="F1554" s="249"/>
    </row>
    <row r="1555" spans="1:6" x14ac:dyDescent="0.25">
      <c r="A1555" s="245"/>
      <c r="B1555" s="246"/>
      <c r="C1555" s="245"/>
      <c r="D1555" s="247"/>
      <c r="E1555" s="248"/>
      <c r="F1555" s="249"/>
    </row>
    <row r="1556" spans="1:6" x14ac:dyDescent="0.25">
      <c r="A1556" s="245"/>
      <c r="B1556" s="246"/>
      <c r="C1556" s="245"/>
      <c r="D1556" s="247"/>
      <c r="E1556" s="248"/>
      <c r="F1556" s="249"/>
    </row>
    <row r="1557" spans="1:6" x14ac:dyDescent="0.25">
      <c r="A1557" s="245"/>
      <c r="B1557" s="246"/>
      <c r="C1557" s="245"/>
      <c r="D1557" s="247"/>
      <c r="E1557" s="248"/>
      <c r="F1557" s="249"/>
    </row>
    <row r="1558" spans="1:6" x14ac:dyDescent="0.25">
      <c r="A1558" s="245"/>
      <c r="B1558" s="246"/>
      <c r="C1558" s="245"/>
      <c r="D1558" s="247"/>
      <c r="E1558" s="248"/>
      <c r="F1558" s="249"/>
    </row>
    <row r="1559" spans="1:6" x14ac:dyDescent="0.25">
      <c r="A1559" s="245"/>
      <c r="B1559" s="246"/>
      <c r="C1559" s="245"/>
      <c r="D1559" s="247"/>
      <c r="E1559" s="248"/>
      <c r="F1559" s="249"/>
    </row>
    <row r="1560" spans="1:6" x14ac:dyDescent="0.25">
      <c r="A1560" s="245"/>
      <c r="B1560" s="246"/>
      <c r="C1560" s="245"/>
      <c r="D1560" s="247"/>
      <c r="E1560" s="248"/>
      <c r="F1560" s="249"/>
    </row>
    <row r="1561" spans="1:6" x14ac:dyDescent="0.25">
      <c r="A1561" s="245"/>
      <c r="B1561" s="246"/>
      <c r="C1561" s="245"/>
      <c r="D1561" s="247"/>
      <c r="E1561" s="248"/>
      <c r="F1561" s="249"/>
    </row>
    <row r="1562" spans="1:6" x14ac:dyDescent="0.25">
      <c r="A1562" s="245"/>
      <c r="B1562" s="246"/>
      <c r="C1562" s="245"/>
      <c r="D1562" s="247"/>
      <c r="E1562" s="248"/>
      <c r="F1562" s="249"/>
    </row>
    <row r="1563" spans="1:6" x14ac:dyDescent="0.25">
      <c r="A1563" s="245"/>
      <c r="B1563" s="246"/>
      <c r="C1563" s="245"/>
      <c r="D1563" s="247"/>
      <c r="E1563" s="248"/>
      <c r="F1563" s="249"/>
    </row>
    <row r="1564" spans="1:6" x14ac:dyDescent="0.25">
      <c r="A1564" s="245"/>
      <c r="B1564" s="246"/>
      <c r="C1564" s="245"/>
      <c r="D1564" s="247"/>
      <c r="E1564" s="248"/>
      <c r="F1564" s="249"/>
    </row>
    <row r="1565" spans="1:6" x14ac:dyDescent="0.25">
      <c r="A1565" s="245"/>
      <c r="B1565" s="246"/>
      <c r="C1565" s="245"/>
      <c r="D1565" s="247"/>
      <c r="E1565" s="248"/>
      <c r="F1565" s="249"/>
    </row>
    <row r="1566" spans="1:6" x14ac:dyDescent="0.25">
      <c r="A1566" s="245"/>
      <c r="B1566" s="246"/>
      <c r="C1566" s="245"/>
      <c r="D1566" s="247"/>
      <c r="E1566" s="248"/>
      <c r="F1566" s="249"/>
    </row>
    <row r="1567" spans="1:6" x14ac:dyDescent="0.25">
      <c r="A1567" s="245"/>
      <c r="B1567" s="246"/>
      <c r="C1567" s="245"/>
      <c r="D1567" s="247"/>
      <c r="E1567" s="248"/>
      <c r="F1567" s="249"/>
    </row>
    <row r="1568" spans="1:6" x14ac:dyDescent="0.25">
      <c r="A1568" s="245"/>
      <c r="B1568" s="246"/>
      <c r="C1568" s="245"/>
      <c r="D1568" s="247"/>
      <c r="E1568" s="248"/>
      <c r="F1568" s="249"/>
    </row>
    <row r="1569" spans="1:6" x14ac:dyDescent="0.25">
      <c r="A1569" s="245"/>
      <c r="B1569" s="246"/>
      <c r="C1569" s="245"/>
      <c r="D1569" s="247"/>
      <c r="E1569" s="248"/>
      <c r="F1569" s="249"/>
    </row>
    <row r="1570" spans="1:6" x14ac:dyDescent="0.25">
      <c r="A1570" s="245"/>
      <c r="B1570" s="246"/>
      <c r="C1570" s="245"/>
      <c r="D1570" s="247"/>
      <c r="E1570" s="248"/>
      <c r="F1570" s="249"/>
    </row>
    <row r="1571" spans="1:6" x14ac:dyDescent="0.25">
      <c r="A1571" s="245"/>
      <c r="B1571" s="246"/>
      <c r="C1571" s="245"/>
      <c r="D1571" s="247"/>
      <c r="E1571" s="248"/>
      <c r="F1571" s="249"/>
    </row>
    <row r="1572" spans="1:6" x14ac:dyDescent="0.25">
      <c r="A1572" s="245"/>
      <c r="B1572" s="246"/>
      <c r="C1572" s="245"/>
      <c r="D1572" s="247"/>
      <c r="E1572" s="248"/>
      <c r="F1572" s="249"/>
    </row>
    <row r="1573" spans="1:6" x14ac:dyDescent="0.25">
      <c r="A1573" s="245"/>
      <c r="B1573" s="246"/>
      <c r="C1573" s="245"/>
      <c r="D1573" s="247"/>
      <c r="E1573" s="248"/>
      <c r="F1573" s="249"/>
    </row>
    <row r="1574" spans="1:6" x14ac:dyDescent="0.25">
      <c r="A1574" s="245"/>
      <c r="B1574" s="246"/>
      <c r="C1574" s="245"/>
      <c r="D1574" s="247"/>
      <c r="E1574" s="248"/>
      <c r="F1574" s="249"/>
    </row>
    <row r="1575" spans="1:6" x14ac:dyDescent="0.25">
      <c r="A1575" s="245"/>
      <c r="B1575" s="246"/>
      <c r="C1575" s="245"/>
      <c r="D1575" s="247"/>
      <c r="E1575" s="248"/>
      <c r="F1575" s="249"/>
    </row>
    <row r="1576" spans="1:6" x14ac:dyDescent="0.25">
      <c r="A1576" s="245"/>
      <c r="B1576" s="246"/>
      <c r="C1576" s="245"/>
      <c r="D1576" s="247"/>
      <c r="E1576" s="248"/>
      <c r="F1576" s="249"/>
    </row>
    <row r="1577" spans="1:6" x14ac:dyDescent="0.25">
      <c r="A1577" s="245"/>
      <c r="B1577" s="246"/>
      <c r="C1577" s="245"/>
      <c r="D1577" s="247"/>
      <c r="E1577" s="248"/>
      <c r="F1577" s="249"/>
    </row>
    <row r="1578" spans="1:6" x14ac:dyDescent="0.25">
      <c r="A1578" s="245"/>
      <c r="B1578" s="246"/>
      <c r="C1578" s="245"/>
      <c r="D1578" s="247"/>
      <c r="E1578" s="248"/>
      <c r="F1578" s="249"/>
    </row>
    <row r="1579" spans="1:6" x14ac:dyDescent="0.25">
      <c r="A1579" s="245"/>
      <c r="B1579" s="246"/>
      <c r="C1579" s="245"/>
      <c r="D1579" s="247"/>
      <c r="E1579" s="248"/>
      <c r="F1579" s="249"/>
    </row>
    <row r="1580" spans="1:6" x14ac:dyDescent="0.25">
      <c r="A1580" s="245"/>
      <c r="B1580" s="246"/>
      <c r="C1580" s="245"/>
      <c r="D1580" s="247"/>
      <c r="E1580" s="248"/>
      <c r="F1580" s="249"/>
    </row>
    <row r="1581" spans="1:6" x14ac:dyDescent="0.25">
      <c r="A1581" s="245"/>
      <c r="B1581" s="246"/>
      <c r="C1581" s="245"/>
      <c r="D1581" s="247"/>
      <c r="E1581" s="248"/>
      <c r="F1581" s="249"/>
    </row>
    <row r="1582" spans="1:6" x14ac:dyDescent="0.25">
      <c r="A1582" s="245"/>
      <c r="B1582" s="246"/>
      <c r="C1582" s="245"/>
      <c r="D1582" s="247"/>
      <c r="E1582" s="248"/>
      <c r="F1582" s="249"/>
    </row>
    <row r="1583" spans="1:6" x14ac:dyDescent="0.25">
      <c r="A1583" s="245"/>
      <c r="B1583" s="246"/>
      <c r="C1583" s="245"/>
      <c r="D1583" s="247"/>
      <c r="E1583" s="248"/>
      <c r="F1583" s="249"/>
    </row>
    <row r="1584" spans="1:6" x14ac:dyDescent="0.25">
      <c r="A1584" s="245"/>
      <c r="B1584" s="246"/>
      <c r="C1584" s="245"/>
      <c r="D1584" s="247"/>
      <c r="E1584" s="248"/>
      <c r="F1584" s="249"/>
    </row>
    <row r="1585" spans="1:6" x14ac:dyDescent="0.25">
      <c r="A1585" s="245"/>
      <c r="B1585" s="246"/>
      <c r="C1585" s="245"/>
      <c r="D1585" s="247"/>
      <c r="E1585" s="248"/>
      <c r="F1585" s="249"/>
    </row>
    <row r="1586" spans="1:6" x14ac:dyDescent="0.25">
      <c r="A1586" s="245"/>
      <c r="B1586" s="246"/>
      <c r="C1586" s="245"/>
      <c r="D1586" s="247"/>
      <c r="E1586" s="248"/>
      <c r="F1586" s="249"/>
    </row>
    <row r="1587" spans="1:6" x14ac:dyDescent="0.25">
      <c r="A1587" s="245"/>
      <c r="B1587" s="246"/>
      <c r="C1587" s="245"/>
      <c r="D1587" s="247"/>
      <c r="E1587" s="248"/>
      <c r="F1587" s="249"/>
    </row>
    <row r="1588" spans="1:6" x14ac:dyDescent="0.25">
      <c r="A1588" s="245"/>
      <c r="B1588" s="246"/>
      <c r="C1588" s="245"/>
      <c r="D1588" s="247"/>
      <c r="E1588" s="248"/>
      <c r="F1588" s="249"/>
    </row>
    <row r="1589" spans="1:6" x14ac:dyDescent="0.25">
      <c r="A1589" s="245"/>
      <c r="B1589" s="246"/>
      <c r="C1589" s="245"/>
      <c r="D1589" s="247"/>
      <c r="E1589" s="248"/>
      <c r="F1589" s="249"/>
    </row>
    <row r="1590" spans="1:6" x14ac:dyDescent="0.25">
      <c r="A1590" s="245"/>
      <c r="B1590" s="246"/>
      <c r="C1590" s="245"/>
      <c r="D1590" s="247"/>
      <c r="E1590" s="248"/>
      <c r="F1590" s="249"/>
    </row>
    <row r="1591" spans="1:6" x14ac:dyDescent="0.25">
      <c r="A1591" s="245"/>
      <c r="B1591" s="246"/>
      <c r="C1591" s="245"/>
      <c r="D1591" s="247"/>
      <c r="E1591" s="248"/>
      <c r="F1591" s="249"/>
    </row>
    <row r="1592" spans="1:6" x14ac:dyDescent="0.25">
      <c r="A1592" s="245"/>
      <c r="B1592" s="246"/>
      <c r="C1592" s="245"/>
      <c r="D1592" s="247"/>
      <c r="E1592" s="248"/>
      <c r="F1592" s="249"/>
    </row>
    <row r="1593" spans="1:6" x14ac:dyDescent="0.25">
      <c r="A1593" s="245"/>
      <c r="B1593" s="246"/>
      <c r="C1593" s="245"/>
      <c r="D1593" s="247"/>
      <c r="E1593" s="248"/>
      <c r="F1593" s="249"/>
    </row>
    <row r="1594" spans="1:6" x14ac:dyDescent="0.25">
      <c r="A1594" s="245"/>
      <c r="B1594" s="246"/>
      <c r="C1594" s="245"/>
      <c r="D1594" s="247"/>
      <c r="E1594" s="248"/>
      <c r="F1594" s="249"/>
    </row>
    <row r="1595" spans="1:6" x14ac:dyDescent="0.25">
      <c r="A1595" s="245"/>
      <c r="B1595" s="246"/>
      <c r="C1595" s="245"/>
      <c r="D1595" s="247"/>
      <c r="E1595" s="248"/>
      <c r="F1595" s="249"/>
    </row>
    <row r="1596" spans="1:6" x14ac:dyDescent="0.25">
      <c r="A1596" s="245"/>
      <c r="B1596" s="246"/>
      <c r="C1596" s="245"/>
      <c r="D1596" s="247"/>
      <c r="E1596" s="248"/>
      <c r="F1596" s="249"/>
    </row>
    <row r="1597" spans="1:6" x14ac:dyDescent="0.25">
      <c r="A1597" s="245"/>
      <c r="B1597" s="246"/>
      <c r="C1597" s="245"/>
      <c r="D1597" s="247"/>
      <c r="E1597" s="248"/>
      <c r="F1597" s="249"/>
    </row>
    <row r="1598" spans="1:6" x14ac:dyDescent="0.25">
      <c r="A1598" s="245"/>
      <c r="B1598" s="246"/>
      <c r="C1598" s="245"/>
      <c r="D1598" s="247"/>
      <c r="E1598" s="248"/>
      <c r="F1598" s="249"/>
    </row>
    <row r="1599" spans="1:6" x14ac:dyDescent="0.25">
      <c r="A1599" s="245"/>
      <c r="B1599" s="246"/>
      <c r="C1599" s="245"/>
      <c r="D1599" s="247"/>
      <c r="E1599" s="248"/>
      <c r="F1599" s="249"/>
    </row>
    <row r="1600" spans="1:6" x14ac:dyDescent="0.25">
      <c r="A1600" s="245"/>
      <c r="B1600" s="246"/>
      <c r="C1600" s="245"/>
      <c r="D1600" s="247"/>
      <c r="E1600" s="248"/>
      <c r="F1600" s="249"/>
    </row>
    <row r="1601" spans="1:6" x14ac:dyDescent="0.25">
      <c r="A1601" s="245"/>
      <c r="B1601" s="246"/>
      <c r="C1601" s="245"/>
      <c r="D1601" s="247"/>
      <c r="E1601" s="248"/>
      <c r="F1601" s="249"/>
    </row>
    <row r="1602" spans="1:6" x14ac:dyDescent="0.25">
      <c r="A1602" s="245"/>
      <c r="B1602" s="246"/>
      <c r="C1602" s="245"/>
      <c r="D1602" s="247"/>
      <c r="E1602" s="248"/>
      <c r="F1602" s="249"/>
    </row>
    <row r="1603" spans="1:6" x14ac:dyDescent="0.25">
      <c r="A1603" s="245"/>
      <c r="B1603" s="246"/>
      <c r="C1603" s="245"/>
      <c r="D1603" s="247"/>
      <c r="E1603" s="248"/>
      <c r="F1603" s="249"/>
    </row>
    <row r="1604" spans="1:6" x14ac:dyDescent="0.25">
      <c r="A1604" s="245"/>
      <c r="B1604" s="246"/>
      <c r="C1604" s="245"/>
      <c r="D1604" s="247"/>
      <c r="E1604" s="248"/>
      <c r="F1604" s="249"/>
    </row>
    <row r="1605" spans="1:6" x14ac:dyDescent="0.25">
      <c r="A1605" s="245"/>
      <c r="B1605" s="246"/>
      <c r="C1605" s="245"/>
      <c r="D1605" s="247"/>
      <c r="E1605" s="248"/>
      <c r="F1605" s="249"/>
    </row>
    <row r="1606" spans="1:6" x14ac:dyDescent="0.25">
      <c r="A1606" s="245"/>
      <c r="B1606" s="246"/>
      <c r="C1606" s="245"/>
      <c r="D1606" s="247"/>
      <c r="E1606" s="248"/>
      <c r="F1606" s="249"/>
    </row>
    <row r="1607" spans="1:6" x14ac:dyDescent="0.25">
      <c r="A1607" s="245"/>
      <c r="B1607" s="246"/>
      <c r="C1607" s="245"/>
      <c r="D1607" s="247"/>
      <c r="E1607" s="248"/>
      <c r="F1607" s="249"/>
    </row>
    <row r="1608" spans="1:6" x14ac:dyDescent="0.25">
      <c r="A1608" s="245"/>
      <c r="B1608" s="246"/>
      <c r="C1608" s="245"/>
      <c r="D1608" s="247"/>
      <c r="E1608" s="248"/>
      <c r="F1608" s="249"/>
    </row>
    <row r="1609" spans="1:6" x14ac:dyDescent="0.25">
      <c r="A1609" s="245"/>
      <c r="B1609" s="246"/>
      <c r="C1609" s="245"/>
      <c r="D1609" s="247"/>
      <c r="E1609" s="248"/>
      <c r="F1609" s="249"/>
    </row>
    <row r="1610" spans="1:6" x14ac:dyDescent="0.25">
      <c r="A1610" s="245"/>
      <c r="B1610" s="246"/>
      <c r="C1610" s="245"/>
      <c r="D1610" s="247"/>
      <c r="E1610" s="248"/>
      <c r="F1610" s="249"/>
    </row>
    <row r="1611" spans="1:6" x14ac:dyDescent="0.25">
      <c r="A1611" s="245"/>
      <c r="B1611" s="246"/>
      <c r="C1611" s="245"/>
      <c r="D1611" s="247"/>
      <c r="E1611" s="248"/>
      <c r="F1611" s="249"/>
    </row>
    <row r="1612" spans="1:6" x14ac:dyDescent="0.25">
      <c r="A1612" s="245"/>
      <c r="B1612" s="246"/>
      <c r="C1612" s="245"/>
      <c r="D1612" s="247"/>
      <c r="E1612" s="248"/>
      <c r="F1612" s="249"/>
    </row>
    <row r="1613" spans="1:6" x14ac:dyDescent="0.25">
      <c r="A1613" s="245"/>
      <c r="B1613" s="246"/>
      <c r="C1613" s="245"/>
      <c r="D1613" s="247"/>
      <c r="E1613" s="248"/>
      <c r="F1613" s="249"/>
    </row>
    <row r="1614" spans="1:6" x14ac:dyDescent="0.25">
      <c r="A1614" s="245"/>
      <c r="B1614" s="246"/>
      <c r="C1614" s="245"/>
      <c r="D1614" s="247"/>
      <c r="E1614" s="248"/>
      <c r="F1614" s="249"/>
    </row>
    <row r="1615" spans="1:6" x14ac:dyDescent="0.25">
      <c r="A1615" s="245"/>
      <c r="B1615" s="246"/>
      <c r="C1615" s="245"/>
      <c r="D1615" s="247"/>
      <c r="E1615" s="248"/>
      <c r="F1615" s="249"/>
    </row>
    <row r="1616" spans="1:6" x14ac:dyDescent="0.25">
      <c r="A1616" s="245"/>
      <c r="B1616" s="246"/>
      <c r="C1616" s="245"/>
      <c r="D1616" s="247"/>
      <c r="E1616" s="248"/>
      <c r="F1616" s="249"/>
    </row>
    <row r="1617" spans="1:6" x14ac:dyDescent="0.25">
      <c r="A1617" s="245"/>
      <c r="B1617" s="246"/>
      <c r="C1617" s="245"/>
      <c r="D1617" s="247"/>
      <c r="E1617" s="248"/>
      <c r="F1617" s="249"/>
    </row>
    <row r="1618" spans="1:6" x14ac:dyDescent="0.25">
      <c r="A1618" s="245"/>
      <c r="B1618" s="246"/>
      <c r="C1618" s="245"/>
      <c r="D1618" s="247"/>
      <c r="E1618" s="248"/>
      <c r="F1618" s="249"/>
    </row>
    <row r="1619" spans="1:6" x14ac:dyDescent="0.25">
      <c r="A1619" s="245"/>
      <c r="B1619" s="246"/>
      <c r="C1619" s="245"/>
      <c r="D1619" s="247"/>
      <c r="E1619" s="248"/>
      <c r="F1619" s="249"/>
    </row>
    <row r="1620" spans="1:6" x14ac:dyDescent="0.25">
      <c r="A1620" s="245"/>
      <c r="B1620" s="246"/>
      <c r="C1620" s="245"/>
      <c r="D1620" s="247"/>
      <c r="E1620" s="248"/>
      <c r="F1620" s="249"/>
    </row>
    <row r="1621" spans="1:6" x14ac:dyDescent="0.25">
      <c r="A1621" s="245"/>
      <c r="B1621" s="246"/>
      <c r="C1621" s="245"/>
      <c r="D1621" s="247"/>
      <c r="E1621" s="248"/>
      <c r="F1621" s="249"/>
    </row>
    <row r="1622" spans="1:6" x14ac:dyDescent="0.25">
      <c r="A1622" s="245"/>
      <c r="B1622" s="246"/>
      <c r="C1622" s="245"/>
      <c r="D1622" s="247"/>
      <c r="E1622" s="248"/>
      <c r="F1622" s="249"/>
    </row>
    <row r="1623" spans="1:6" x14ac:dyDescent="0.25">
      <c r="A1623" s="245"/>
      <c r="B1623" s="246"/>
      <c r="C1623" s="245"/>
      <c r="D1623" s="247"/>
      <c r="E1623" s="248"/>
      <c r="F1623" s="249"/>
    </row>
    <row r="1624" spans="1:6" x14ac:dyDescent="0.25">
      <c r="A1624" s="245"/>
      <c r="B1624" s="246"/>
      <c r="C1624" s="245"/>
      <c r="D1624" s="247"/>
      <c r="E1624" s="248"/>
      <c r="F1624" s="249"/>
    </row>
    <row r="1625" spans="1:6" x14ac:dyDescent="0.25">
      <c r="A1625" s="245"/>
      <c r="B1625" s="246"/>
      <c r="C1625" s="245"/>
      <c r="D1625" s="247"/>
      <c r="E1625" s="248"/>
      <c r="F1625" s="249"/>
    </row>
    <row r="1626" spans="1:6" x14ac:dyDescent="0.25">
      <c r="A1626" s="245"/>
      <c r="B1626" s="246"/>
      <c r="C1626" s="245"/>
      <c r="D1626" s="247"/>
      <c r="E1626" s="248"/>
      <c r="F1626" s="249"/>
    </row>
    <row r="1627" spans="1:6" x14ac:dyDescent="0.25">
      <c r="A1627" s="245"/>
      <c r="B1627" s="246"/>
      <c r="C1627" s="245"/>
      <c r="D1627" s="247"/>
      <c r="E1627" s="248"/>
      <c r="F1627" s="249"/>
    </row>
    <row r="1628" spans="1:6" x14ac:dyDescent="0.25">
      <c r="A1628" s="245"/>
      <c r="B1628" s="246"/>
      <c r="C1628" s="245"/>
      <c r="D1628" s="247"/>
      <c r="E1628" s="248"/>
      <c r="F1628" s="249"/>
    </row>
    <row r="1629" spans="1:6" x14ac:dyDescent="0.25">
      <c r="A1629" s="245"/>
      <c r="B1629" s="246"/>
      <c r="C1629" s="245"/>
      <c r="D1629" s="247"/>
      <c r="E1629" s="248"/>
      <c r="F1629" s="249"/>
    </row>
    <row r="1630" spans="1:6" x14ac:dyDescent="0.25">
      <c r="A1630" s="245"/>
      <c r="B1630" s="246"/>
      <c r="C1630" s="245"/>
      <c r="D1630" s="247"/>
      <c r="E1630" s="248"/>
      <c r="F1630" s="249"/>
    </row>
    <row r="1631" spans="1:6" x14ac:dyDescent="0.25">
      <c r="A1631" s="245"/>
      <c r="B1631" s="246"/>
      <c r="C1631" s="245"/>
      <c r="D1631" s="247"/>
      <c r="E1631" s="248"/>
      <c r="F1631" s="249"/>
    </row>
    <row r="1632" spans="1:6" x14ac:dyDescent="0.25">
      <c r="A1632" s="245"/>
      <c r="B1632" s="246"/>
      <c r="C1632" s="245"/>
      <c r="D1632" s="247"/>
      <c r="E1632" s="248"/>
      <c r="F1632" s="249"/>
    </row>
    <row r="1633" spans="1:6" x14ac:dyDescent="0.25">
      <c r="A1633" s="245"/>
      <c r="B1633" s="246"/>
      <c r="C1633" s="245"/>
      <c r="D1633" s="247"/>
      <c r="E1633" s="248"/>
      <c r="F1633" s="249"/>
    </row>
    <row r="1634" spans="1:6" x14ac:dyDescent="0.25">
      <c r="A1634" s="245"/>
      <c r="B1634" s="246"/>
      <c r="C1634" s="245"/>
      <c r="D1634" s="247"/>
      <c r="E1634" s="248"/>
      <c r="F1634" s="249"/>
    </row>
    <row r="1635" spans="1:6" x14ac:dyDescent="0.25">
      <c r="A1635" s="245"/>
      <c r="B1635" s="246"/>
      <c r="C1635" s="245"/>
      <c r="D1635" s="247"/>
      <c r="E1635" s="248"/>
      <c r="F1635" s="249"/>
    </row>
    <row r="1636" spans="1:6" x14ac:dyDescent="0.25">
      <c r="A1636" s="245"/>
      <c r="B1636" s="246"/>
      <c r="C1636" s="245"/>
      <c r="D1636" s="247"/>
      <c r="E1636" s="248"/>
      <c r="F1636" s="249"/>
    </row>
    <row r="1637" spans="1:6" x14ac:dyDescent="0.25">
      <c r="A1637" s="245"/>
      <c r="B1637" s="246"/>
      <c r="C1637" s="245"/>
      <c r="D1637" s="247"/>
      <c r="E1637" s="248"/>
      <c r="F1637" s="249"/>
    </row>
    <row r="1638" spans="1:6" x14ac:dyDescent="0.25">
      <c r="A1638" s="245"/>
      <c r="B1638" s="246"/>
      <c r="C1638" s="245"/>
      <c r="D1638" s="247"/>
      <c r="E1638" s="248"/>
      <c r="F1638" s="249"/>
    </row>
    <row r="1639" spans="1:6" x14ac:dyDescent="0.25">
      <c r="A1639" s="245"/>
      <c r="B1639" s="246"/>
      <c r="C1639" s="245"/>
      <c r="D1639" s="247"/>
      <c r="E1639" s="248"/>
      <c r="F1639" s="249"/>
    </row>
    <row r="1640" spans="1:6" x14ac:dyDescent="0.25">
      <c r="A1640" s="245"/>
      <c r="B1640" s="246"/>
      <c r="C1640" s="245"/>
      <c r="D1640" s="247"/>
      <c r="E1640" s="248"/>
      <c r="F1640" s="249"/>
    </row>
    <row r="1641" spans="1:6" x14ac:dyDescent="0.25">
      <c r="A1641" s="245"/>
      <c r="B1641" s="246"/>
      <c r="C1641" s="245"/>
      <c r="D1641" s="247"/>
      <c r="E1641" s="248"/>
      <c r="F1641" s="249"/>
    </row>
    <row r="1642" spans="1:6" x14ac:dyDescent="0.25">
      <c r="A1642" s="245"/>
      <c r="B1642" s="246"/>
      <c r="C1642" s="245"/>
      <c r="D1642" s="247"/>
      <c r="E1642" s="248"/>
      <c r="F1642" s="249"/>
    </row>
    <row r="1643" spans="1:6" x14ac:dyDescent="0.25">
      <c r="A1643" s="245"/>
      <c r="B1643" s="246"/>
      <c r="C1643" s="245"/>
      <c r="D1643" s="247"/>
      <c r="E1643" s="248"/>
      <c r="F1643" s="249"/>
    </row>
    <row r="1644" spans="1:6" x14ac:dyDescent="0.25">
      <c r="A1644" s="245"/>
      <c r="B1644" s="246"/>
      <c r="C1644" s="245"/>
      <c r="D1644" s="247"/>
      <c r="E1644" s="248"/>
      <c r="F1644" s="249"/>
    </row>
    <row r="1645" spans="1:6" x14ac:dyDescent="0.25">
      <c r="A1645" s="245"/>
      <c r="B1645" s="246"/>
      <c r="C1645" s="245"/>
      <c r="D1645" s="247"/>
      <c r="E1645" s="248"/>
      <c r="F1645" s="249"/>
    </row>
    <row r="1646" spans="1:6" x14ac:dyDescent="0.25">
      <c r="A1646" s="245"/>
      <c r="B1646" s="246"/>
      <c r="C1646" s="245"/>
      <c r="D1646" s="247"/>
      <c r="E1646" s="248"/>
      <c r="F1646" s="249"/>
    </row>
    <row r="1647" spans="1:6" x14ac:dyDescent="0.25">
      <c r="A1647" s="245"/>
      <c r="B1647" s="246"/>
      <c r="C1647" s="245"/>
      <c r="D1647" s="247"/>
      <c r="E1647" s="248"/>
      <c r="F1647" s="249"/>
    </row>
    <row r="1648" spans="1:6" x14ac:dyDescent="0.25">
      <c r="A1648" s="245"/>
      <c r="B1648" s="246"/>
      <c r="C1648" s="245"/>
      <c r="D1648" s="247"/>
      <c r="E1648" s="248"/>
      <c r="F1648" s="249"/>
    </row>
    <row r="1649" spans="1:6" x14ac:dyDescent="0.25">
      <c r="A1649" s="245"/>
      <c r="B1649" s="246"/>
      <c r="C1649" s="245"/>
      <c r="D1649" s="247"/>
      <c r="E1649" s="248"/>
      <c r="F1649" s="249"/>
    </row>
    <row r="1650" spans="1:6" x14ac:dyDescent="0.25">
      <c r="A1650" s="245"/>
      <c r="B1650" s="246"/>
      <c r="C1650" s="245"/>
      <c r="D1650" s="247"/>
      <c r="E1650" s="248"/>
      <c r="F1650" s="249"/>
    </row>
    <row r="1651" spans="1:6" x14ac:dyDescent="0.25">
      <c r="A1651" s="245"/>
      <c r="B1651" s="246"/>
      <c r="C1651" s="245"/>
      <c r="D1651" s="247"/>
      <c r="E1651" s="248"/>
      <c r="F1651" s="249"/>
    </row>
    <row r="1652" spans="1:6" x14ac:dyDescent="0.25">
      <c r="A1652" s="245"/>
      <c r="B1652" s="246"/>
      <c r="C1652" s="245"/>
      <c r="D1652" s="247"/>
      <c r="E1652" s="248"/>
      <c r="F1652" s="249"/>
    </row>
    <row r="1653" spans="1:6" x14ac:dyDescent="0.25">
      <c r="A1653" s="245"/>
      <c r="B1653" s="246"/>
      <c r="C1653" s="245"/>
      <c r="D1653" s="247"/>
      <c r="E1653" s="248"/>
      <c r="F1653" s="249"/>
    </row>
    <row r="1654" spans="1:6" x14ac:dyDescent="0.25">
      <c r="A1654" s="245"/>
      <c r="B1654" s="246"/>
      <c r="C1654" s="245"/>
      <c r="D1654" s="247"/>
      <c r="E1654" s="248"/>
      <c r="F1654" s="249"/>
    </row>
    <row r="1655" spans="1:6" x14ac:dyDescent="0.25">
      <c r="A1655" s="245"/>
      <c r="B1655" s="246"/>
      <c r="C1655" s="245"/>
      <c r="D1655" s="247"/>
      <c r="E1655" s="248"/>
      <c r="F1655" s="249"/>
    </row>
    <row r="1656" spans="1:6" x14ac:dyDescent="0.25">
      <c r="A1656" s="245"/>
      <c r="B1656" s="246"/>
      <c r="C1656" s="245"/>
      <c r="D1656" s="247"/>
      <c r="E1656" s="248"/>
      <c r="F1656" s="249"/>
    </row>
    <row r="1657" spans="1:6" x14ac:dyDescent="0.25">
      <c r="A1657" s="245"/>
      <c r="B1657" s="246"/>
      <c r="C1657" s="245"/>
      <c r="D1657" s="247"/>
      <c r="E1657" s="248"/>
      <c r="F1657" s="249"/>
    </row>
    <row r="1658" spans="1:6" x14ac:dyDescent="0.25">
      <c r="A1658" s="245"/>
      <c r="B1658" s="246"/>
      <c r="C1658" s="245"/>
      <c r="D1658" s="247"/>
      <c r="E1658" s="248"/>
      <c r="F1658" s="249"/>
    </row>
    <row r="1659" spans="1:6" x14ac:dyDescent="0.25">
      <c r="A1659" s="245"/>
      <c r="B1659" s="246"/>
      <c r="C1659" s="245"/>
      <c r="D1659" s="247"/>
      <c r="E1659" s="248"/>
      <c r="F1659" s="249"/>
    </row>
    <row r="1660" spans="1:6" x14ac:dyDescent="0.25">
      <c r="A1660" s="245"/>
      <c r="B1660" s="246"/>
      <c r="C1660" s="245"/>
      <c r="D1660" s="247"/>
      <c r="E1660" s="248"/>
      <c r="F1660" s="249"/>
    </row>
    <row r="1661" spans="1:6" x14ac:dyDescent="0.25">
      <c r="A1661" s="245"/>
      <c r="B1661" s="246"/>
      <c r="C1661" s="245"/>
      <c r="D1661" s="247"/>
      <c r="E1661" s="248"/>
      <c r="F1661" s="249"/>
    </row>
    <row r="1662" spans="1:6" x14ac:dyDescent="0.25">
      <c r="A1662" s="245"/>
      <c r="B1662" s="246"/>
      <c r="C1662" s="245"/>
      <c r="D1662" s="247"/>
      <c r="E1662" s="248"/>
      <c r="F1662" s="249"/>
    </row>
    <row r="1663" spans="1:6" x14ac:dyDescent="0.25">
      <c r="A1663" s="245"/>
      <c r="B1663" s="246"/>
      <c r="C1663" s="245"/>
      <c r="D1663" s="247"/>
      <c r="E1663" s="248"/>
      <c r="F1663" s="249"/>
    </row>
    <row r="1664" spans="1:6" x14ac:dyDescent="0.25">
      <c r="A1664" s="245"/>
      <c r="B1664" s="246"/>
      <c r="C1664" s="245"/>
      <c r="D1664" s="247"/>
      <c r="E1664" s="248"/>
      <c r="F1664" s="249"/>
    </row>
    <row r="1665" spans="1:6" x14ac:dyDescent="0.25">
      <c r="A1665" s="245"/>
      <c r="B1665" s="246"/>
      <c r="C1665" s="245"/>
      <c r="D1665" s="247"/>
      <c r="E1665" s="248"/>
      <c r="F1665" s="249"/>
    </row>
    <row r="1666" spans="1:6" x14ac:dyDescent="0.25">
      <c r="A1666" s="245"/>
      <c r="B1666" s="246"/>
      <c r="C1666" s="245"/>
      <c r="D1666" s="247"/>
      <c r="E1666" s="248"/>
      <c r="F1666" s="249"/>
    </row>
    <row r="1667" spans="1:6" x14ac:dyDescent="0.25">
      <c r="A1667" s="245"/>
      <c r="B1667" s="246"/>
      <c r="C1667" s="245"/>
      <c r="D1667" s="247"/>
      <c r="E1667" s="248"/>
      <c r="F1667" s="249"/>
    </row>
    <row r="1668" spans="1:6" x14ac:dyDescent="0.25">
      <c r="A1668" s="245"/>
      <c r="B1668" s="246"/>
      <c r="C1668" s="245"/>
      <c r="D1668" s="247"/>
      <c r="E1668" s="248"/>
      <c r="F1668" s="249"/>
    </row>
    <row r="1669" spans="1:6" x14ac:dyDescent="0.25">
      <c r="A1669" s="245"/>
      <c r="B1669" s="246"/>
      <c r="C1669" s="245"/>
      <c r="D1669" s="247"/>
      <c r="E1669" s="248"/>
      <c r="F1669" s="249"/>
    </row>
    <row r="1670" spans="1:6" x14ac:dyDescent="0.25">
      <c r="A1670" s="245"/>
      <c r="B1670" s="246"/>
      <c r="C1670" s="245"/>
      <c r="D1670" s="247"/>
      <c r="E1670" s="248"/>
      <c r="F1670" s="249"/>
    </row>
    <row r="1671" spans="1:6" x14ac:dyDescent="0.25">
      <c r="A1671" s="245"/>
      <c r="B1671" s="246"/>
      <c r="C1671" s="245"/>
      <c r="D1671" s="247"/>
      <c r="E1671" s="248"/>
      <c r="F1671" s="249"/>
    </row>
    <row r="1672" spans="1:6" x14ac:dyDescent="0.25">
      <c r="A1672" s="245"/>
      <c r="B1672" s="246"/>
      <c r="C1672" s="245"/>
      <c r="D1672" s="247"/>
      <c r="E1672" s="248"/>
      <c r="F1672" s="249"/>
    </row>
    <row r="1673" spans="1:6" x14ac:dyDescent="0.25">
      <c r="A1673" s="245"/>
      <c r="B1673" s="246"/>
      <c r="C1673" s="245"/>
      <c r="D1673" s="247"/>
      <c r="E1673" s="248"/>
      <c r="F1673" s="249"/>
    </row>
    <row r="1674" spans="1:6" x14ac:dyDescent="0.25">
      <c r="A1674" s="245"/>
      <c r="B1674" s="246"/>
      <c r="C1674" s="245"/>
      <c r="D1674" s="247"/>
      <c r="E1674" s="248"/>
      <c r="F1674" s="249"/>
    </row>
    <row r="1675" spans="1:6" x14ac:dyDescent="0.25">
      <c r="A1675" s="245"/>
      <c r="B1675" s="246"/>
      <c r="C1675" s="245"/>
      <c r="D1675" s="247"/>
      <c r="E1675" s="248"/>
      <c r="F1675" s="249"/>
    </row>
    <row r="1676" spans="1:6" x14ac:dyDescent="0.25">
      <c r="A1676" s="245"/>
      <c r="B1676" s="246"/>
      <c r="C1676" s="245"/>
      <c r="D1676" s="247"/>
      <c r="E1676" s="248"/>
      <c r="F1676" s="249"/>
    </row>
    <row r="1677" spans="1:6" x14ac:dyDescent="0.25">
      <c r="A1677" s="245"/>
      <c r="B1677" s="246"/>
      <c r="C1677" s="245"/>
      <c r="D1677" s="247"/>
      <c r="E1677" s="248"/>
      <c r="F1677" s="249"/>
    </row>
    <row r="1678" spans="1:6" x14ac:dyDescent="0.25">
      <c r="A1678" s="245"/>
      <c r="B1678" s="246"/>
      <c r="C1678" s="245"/>
      <c r="D1678" s="247"/>
      <c r="E1678" s="248"/>
      <c r="F1678" s="249"/>
    </row>
    <row r="1679" spans="1:6" x14ac:dyDescent="0.25">
      <c r="A1679" s="245"/>
      <c r="B1679" s="246"/>
      <c r="C1679" s="245"/>
      <c r="D1679" s="247"/>
      <c r="E1679" s="248"/>
      <c r="F1679" s="249"/>
    </row>
    <row r="1680" spans="1:6" x14ac:dyDescent="0.25">
      <c r="A1680" s="245"/>
      <c r="B1680" s="246"/>
      <c r="C1680" s="245"/>
      <c r="D1680" s="247"/>
      <c r="E1680" s="248"/>
      <c r="F1680" s="249"/>
    </row>
    <row r="1681" spans="1:6" x14ac:dyDescent="0.25">
      <c r="A1681" s="245"/>
      <c r="B1681" s="246"/>
      <c r="C1681" s="245"/>
      <c r="D1681" s="247"/>
      <c r="E1681" s="248"/>
      <c r="F1681" s="249"/>
    </row>
    <row r="1682" spans="1:6" x14ac:dyDescent="0.25">
      <c r="A1682" s="245"/>
      <c r="B1682" s="246"/>
      <c r="C1682" s="245"/>
      <c r="D1682" s="247"/>
      <c r="E1682" s="248"/>
      <c r="F1682" s="249"/>
    </row>
    <row r="1683" spans="1:6" x14ac:dyDescent="0.25">
      <c r="A1683" s="245"/>
      <c r="B1683" s="246"/>
      <c r="C1683" s="245"/>
      <c r="D1683" s="247"/>
      <c r="E1683" s="248"/>
      <c r="F1683" s="249"/>
    </row>
    <row r="1684" spans="1:6" x14ac:dyDescent="0.25">
      <c r="A1684" s="245"/>
      <c r="B1684" s="246"/>
      <c r="C1684" s="245"/>
      <c r="D1684" s="247"/>
      <c r="E1684" s="248"/>
      <c r="F1684" s="249"/>
    </row>
    <row r="1685" spans="1:6" x14ac:dyDescent="0.25">
      <c r="A1685" s="245"/>
      <c r="B1685" s="246"/>
      <c r="C1685" s="245"/>
      <c r="D1685" s="247"/>
      <c r="E1685" s="248"/>
      <c r="F1685" s="249"/>
    </row>
    <row r="1686" spans="1:6" x14ac:dyDescent="0.25">
      <c r="A1686" s="245"/>
      <c r="B1686" s="246"/>
      <c r="C1686" s="245"/>
      <c r="D1686" s="247"/>
      <c r="E1686" s="248"/>
      <c r="F1686" s="249"/>
    </row>
    <row r="1687" spans="1:6" x14ac:dyDescent="0.25">
      <c r="A1687" s="245"/>
      <c r="B1687" s="246"/>
      <c r="C1687" s="245"/>
      <c r="D1687" s="247"/>
      <c r="E1687" s="248"/>
      <c r="F1687" s="249"/>
    </row>
    <row r="1688" spans="1:6" x14ac:dyDescent="0.25">
      <c r="A1688" s="245"/>
      <c r="B1688" s="246"/>
      <c r="C1688" s="245"/>
      <c r="D1688" s="247"/>
      <c r="E1688" s="248"/>
      <c r="F1688" s="249"/>
    </row>
    <row r="1689" spans="1:6" x14ac:dyDescent="0.25">
      <c r="A1689" s="245"/>
      <c r="B1689" s="246"/>
      <c r="C1689" s="245"/>
      <c r="D1689" s="247"/>
      <c r="E1689" s="248"/>
      <c r="F1689" s="249"/>
    </row>
    <row r="1690" spans="1:6" x14ac:dyDescent="0.25">
      <c r="A1690" s="245"/>
      <c r="B1690" s="246"/>
      <c r="C1690" s="245"/>
      <c r="D1690" s="247"/>
      <c r="E1690" s="248"/>
      <c r="F1690" s="249"/>
    </row>
    <row r="1691" spans="1:6" x14ac:dyDescent="0.25">
      <c r="A1691" s="245"/>
      <c r="B1691" s="246"/>
      <c r="C1691" s="245"/>
      <c r="D1691" s="247"/>
      <c r="E1691" s="248"/>
      <c r="F1691" s="249"/>
    </row>
    <row r="1692" spans="1:6" x14ac:dyDescent="0.25">
      <c r="A1692" s="245"/>
      <c r="B1692" s="246"/>
      <c r="C1692" s="245"/>
      <c r="D1692" s="247"/>
      <c r="E1692" s="248"/>
      <c r="F1692" s="249"/>
    </row>
    <row r="1693" spans="1:6" x14ac:dyDescent="0.25">
      <c r="A1693" s="245"/>
      <c r="B1693" s="246"/>
      <c r="C1693" s="245"/>
      <c r="D1693" s="247"/>
      <c r="E1693" s="248"/>
      <c r="F1693" s="249"/>
    </row>
    <row r="1694" spans="1:6" x14ac:dyDescent="0.25">
      <c r="A1694" s="245"/>
      <c r="B1694" s="246"/>
      <c r="C1694" s="245"/>
      <c r="D1694" s="247"/>
      <c r="E1694" s="248"/>
      <c r="F1694" s="249"/>
    </row>
    <row r="1695" spans="1:6" x14ac:dyDescent="0.25">
      <c r="A1695" s="245"/>
      <c r="B1695" s="246"/>
      <c r="C1695" s="245"/>
      <c r="D1695" s="247"/>
      <c r="E1695" s="248"/>
      <c r="F1695" s="249"/>
    </row>
    <row r="1696" spans="1:6" x14ac:dyDescent="0.25">
      <c r="A1696" s="245"/>
      <c r="B1696" s="246"/>
      <c r="C1696" s="245"/>
      <c r="D1696" s="247"/>
      <c r="E1696" s="248"/>
      <c r="F1696" s="249"/>
    </row>
    <row r="1697" spans="1:6" x14ac:dyDescent="0.25">
      <c r="A1697" s="245"/>
      <c r="B1697" s="246"/>
      <c r="C1697" s="245"/>
      <c r="D1697" s="247"/>
      <c r="E1697" s="248"/>
      <c r="F1697" s="249"/>
    </row>
    <row r="1698" spans="1:6" x14ac:dyDescent="0.25">
      <c r="A1698" s="245"/>
      <c r="B1698" s="246"/>
      <c r="C1698" s="245"/>
      <c r="D1698" s="247"/>
      <c r="E1698" s="248"/>
      <c r="F1698" s="249"/>
    </row>
    <row r="1699" spans="1:6" x14ac:dyDescent="0.25">
      <c r="A1699" s="245"/>
      <c r="B1699" s="246"/>
      <c r="C1699" s="245"/>
      <c r="D1699" s="247"/>
      <c r="E1699" s="248"/>
      <c r="F1699" s="249"/>
    </row>
    <row r="1700" spans="1:6" x14ac:dyDescent="0.25">
      <c r="A1700" s="245"/>
      <c r="B1700" s="246"/>
      <c r="C1700" s="245"/>
      <c r="D1700" s="247"/>
      <c r="E1700" s="248"/>
      <c r="F1700" s="249"/>
    </row>
    <row r="1701" spans="1:6" x14ac:dyDescent="0.25">
      <c r="A1701" s="245"/>
      <c r="B1701" s="246"/>
      <c r="C1701" s="245"/>
      <c r="D1701" s="247"/>
      <c r="E1701" s="248"/>
      <c r="F1701" s="249"/>
    </row>
    <row r="1702" spans="1:6" x14ac:dyDescent="0.25">
      <c r="A1702" s="245"/>
      <c r="B1702" s="246"/>
      <c r="C1702" s="245"/>
      <c r="D1702" s="247"/>
      <c r="E1702" s="248"/>
      <c r="F1702" s="249"/>
    </row>
    <row r="1703" spans="1:6" x14ac:dyDescent="0.25">
      <c r="A1703" s="245"/>
      <c r="B1703" s="246"/>
      <c r="C1703" s="245"/>
      <c r="D1703" s="247"/>
      <c r="E1703" s="248"/>
      <c r="F1703" s="249"/>
    </row>
    <row r="1704" spans="1:6" x14ac:dyDescent="0.25">
      <c r="A1704" s="245"/>
      <c r="B1704" s="246"/>
      <c r="C1704" s="245"/>
      <c r="D1704" s="247"/>
      <c r="E1704" s="248"/>
      <c r="F1704" s="249"/>
    </row>
    <row r="1705" spans="1:6" x14ac:dyDescent="0.25">
      <c r="A1705" s="245"/>
      <c r="B1705" s="246"/>
      <c r="C1705" s="245"/>
      <c r="D1705" s="247"/>
      <c r="E1705" s="248"/>
      <c r="F1705" s="249"/>
    </row>
    <row r="1706" spans="1:6" x14ac:dyDescent="0.25">
      <c r="A1706" s="245"/>
      <c r="B1706" s="246"/>
      <c r="C1706" s="245"/>
      <c r="D1706" s="247"/>
      <c r="E1706" s="248"/>
      <c r="F1706" s="249"/>
    </row>
    <row r="1707" spans="1:6" x14ac:dyDescent="0.25">
      <c r="A1707" s="245"/>
      <c r="B1707" s="246"/>
      <c r="C1707" s="245"/>
      <c r="D1707" s="247"/>
      <c r="E1707" s="248"/>
      <c r="F1707" s="249"/>
    </row>
    <row r="1708" spans="1:6" x14ac:dyDescent="0.25">
      <c r="A1708" s="245"/>
      <c r="B1708" s="246"/>
      <c r="C1708" s="245"/>
      <c r="D1708" s="247"/>
      <c r="E1708" s="248"/>
      <c r="F1708" s="249"/>
    </row>
    <row r="1709" spans="1:6" x14ac:dyDescent="0.25">
      <c r="A1709" s="245"/>
      <c r="B1709" s="246"/>
      <c r="C1709" s="245"/>
      <c r="D1709" s="247"/>
      <c r="E1709" s="248"/>
      <c r="F1709" s="249"/>
    </row>
    <row r="1710" spans="1:6" x14ac:dyDescent="0.25">
      <c r="A1710" s="245"/>
      <c r="B1710" s="246"/>
      <c r="C1710" s="245"/>
      <c r="D1710" s="247"/>
      <c r="E1710" s="248"/>
      <c r="F1710" s="249"/>
    </row>
    <row r="1711" spans="1:6" x14ac:dyDescent="0.25">
      <c r="A1711" s="245"/>
      <c r="B1711" s="246"/>
      <c r="C1711" s="245"/>
      <c r="D1711" s="247"/>
      <c r="E1711" s="248"/>
      <c r="F1711" s="249"/>
    </row>
    <row r="1712" spans="1:6" x14ac:dyDescent="0.25">
      <c r="A1712" s="245"/>
      <c r="B1712" s="246"/>
      <c r="C1712" s="245"/>
      <c r="D1712" s="247"/>
      <c r="E1712" s="248"/>
      <c r="F1712" s="249"/>
    </row>
    <row r="1713" spans="1:6" x14ac:dyDescent="0.25">
      <c r="A1713" s="245"/>
      <c r="B1713" s="246"/>
      <c r="C1713" s="245"/>
      <c r="D1713" s="247"/>
      <c r="E1713" s="248"/>
      <c r="F1713" s="249"/>
    </row>
    <row r="1714" spans="1:6" x14ac:dyDescent="0.25">
      <c r="A1714" s="245"/>
      <c r="B1714" s="246"/>
      <c r="C1714" s="245"/>
      <c r="D1714" s="247"/>
      <c r="E1714" s="248"/>
      <c r="F1714" s="249"/>
    </row>
    <row r="1715" spans="1:6" x14ac:dyDescent="0.25">
      <c r="A1715" s="245"/>
      <c r="B1715" s="246"/>
      <c r="C1715" s="245"/>
      <c r="D1715" s="247"/>
      <c r="E1715" s="248"/>
      <c r="F1715" s="249"/>
    </row>
    <row r="1716" spans="1:6" x14ac:dyDescent="0.25">
      <c r="A1716" s="245"/>
      <c r="B1716" s="246"/>
      <c r="C1716" s="245"/>
      <c r="D1716" s="247"/>
      <c r="E1716" s="248"/>
      <c r="F1716" s="249"/>
    </row>
    <row r="1717" spans="1:6" x14ac:dyDescent="0.25">
      <c r="A1717" s="245"/>
      <c r="B1717" s="246"/>
      <c r="C1717" s="245"/>
      <c r="D1717" s="247"/>
      <c r="E1717" s="248"/>
      <c r="F1717" s="249"/>
    </row>
    <row r="1718" spans="1:6" x14ac:dyDescent="0.25">
      <c r="A1718" s="245"/>
      <c r="B1718" s="246"/>
      <c r="C1718" s="245"/>
      <c r="D1718" s="247"/>
      <c r="E1718" s="248"/>
      <c r="F1718" s="249"/>
    </row>
    <row r="1719" spans="1:6" x14ac:dyDescent="0.25">
      <c r="A1719" s="245"/>
      <c r="B1719" s="246"/>
      <c r="C1719" s="245"/>
      <c r="D1719" s="247"/>
      <c r="E1719" s="248"/>
      <c r="F1719" s="249"/>
    </row>
    <row r="1720" spans="1:6" x14ac:dyDescent="0.25">
      <c r="A1720" s="245"/>
      <c r="B1720" s="246"/>
      <c r="C1720" s="245"/>
      <c r="D1720" s="247"/>
      <c r="E1720" s="248"/>
      <c r="F1720" s="249"/>
    </row>
    <row r="1721" spans="1:6" x14ac:dyDescent="0.25">
      <c r="A1721" s="245"/>
      <c r="B1721" s="246"/>
      <c r="C1721" s="245"/>
      <c r="D1721" s="247"/>
      <c r="E1721" s="248"/>
      <c r="F1721" s="249"/>
    </row>
    <row r="1722" spans="1:6" x14ac:dyDescent="0.25">
      <c r="A1722" s="245"/>
      <c r="B1722" s="246"/>
      <c r="C1722" s="245"/>
      <c r="D1722" s="247"/>
      <c r="E1722" s="248"/>
      <c r="F1722" s="249"/>
    </row>
    <row r="1723" spans="1:6" x14ac:dyDescent="0.25">
      <c r="A1723" s="245"/>
      <c r="B1723" s="246"/>
      <c r="C1723" s="245"/>
      <c r="D1723" s="247"/>
      <c r="E1723" s="248"/>
      <c r="F1723" s="249"/>
    </row>
    <row r="1724" spans="1:6" x14ac:dyDescent="0.25">
      <c r="A1724" s="245"/>
      <c r="B1724" s="246"/>
      <c r="C1724" s="245"/>
      <c r="D1724" s="247"/>
      <c r="E1724" s="248"/>
      <c r="F1724" s="249"/>
    </row>
    <row r="1725" spans="1:6" x14ac:dyDescent="0.25">
      <c r="A1725" s="245"/>
      <c r="B1725" s="246"/>
      <c r="C1725" s="245"/>
      <c r="D1725" s="247"/>
      <c r="E1725" s="248"/>
      <c r="F1725" s="249"/>
    </row>
    <row r="1726" spans="1:6" x14ac:dyDescent="0.25">
      <c r="A1726" s="245"/>
      <c r="B1726" s="246"/>
      <c r="C1726" s="245"/>
      <c r="D1726" s="247"/>
      <c r="E1726" s="248"/>
      <c r="F1726" s="249"/>
    </row>
    <row r="1727" spans="1:6" x14ac:dyDescent="0.25">
      <c r="A1727" s="245"/>
      <c r="B1727" s="246"/>
      <c r="C1727" s="245"/>
      <c r="D1727" s="247"/>
      <c r="E1727" s="248"/>
      <c r="F1727" s="249"/>
    </row>
    <row r="1728" spans="1:6" x14ac:dyDescent="0.25">
      <c r="A1728" s="245"/>
      <c r="B1728" s="246"/>
      <c r="C1728" s="245"/>
      <c r="D1728" s="247"/>
      <c r="E1728" s="248"/>
      <c r="F1728" s="249"/>
    </row>
    <row r="1729" spans="1:6" x14ac:dyDescent="0.25">
      <c r="A1729" s="245"/>
      <c r="B1729" s="246"/>
      <c r="C1729" s="245"/>
      <c r="D1729" s="247"/>
      <c r="E1729" s="248"/>
      <c r="F1729" s="249"/>
    </row>
    <row r="1730" spans="1:6" x14ac:dyDescent="0.25">
      <c r="A1730" s="245"/>
      <c r="B1730" s="246"/>
      <c r="C1730" s="245"/>
      <c r="D1730" s="247"/>
      <c r="E1730" s="248"/>
      <c r="F1730" s="249"/>
    </row>
    <row r="1731" spans="1:6" x14ac:dyDescent="0.25">
      <c r="A1731" s="245"/>
      <c r="B1731" s="246"/>
      <c r="C1731" s="245"/>
      <c r="D1731" s="247"/>
      <c r="E1731" s="248"/>
      <c r="F1731" s="249"/>
    </row>
    <row r="1732" spans="1:6" x14ac:dyDescent="0.25">
      <c r="A1732" s="245"/>
      <c r="B1732" s="246"/>
      <c r="C1732" s="245"/>
      <c r="D1732" s="247"/>
      <c r="E1732" s="248"/>
      <c r="F1732" s="249"/>
    </row>
    <row r="1733" spans="1:6" x14ac:dyDescent="0.25">
      <c r="A1733" s="245"/>
      <c r="B1733" s="246"/>
      <c r="C1733" s="245"/>
      <c r="D1733" s="247"/>
      <c r="E1733" s="248"/>
      <c r="F1733" s="249"/>
    </row>
    <row r="1734" spans="1:6" x14ac:dyDescent="0.25">
      <c r="A1734" s="245"/>
      <c r="B1734" s="246"/>
      <c r="C1734" s="245"/>
      <c r="D1734" s="247"/>
      <c r="E1734" s="248"/>
      <c r="F1734" s="249"/>
    </row>
    <row r="1735" spans="1:6" x14ac:dyDescent="0.25">
      <c r="A1735" s="245"/>
      <c r="B1735" s="246"/>
      <c r="C1735" s="245"/>
      <c r="D1735" s="247"/>
      <c r="E1735" s="248"/>
      <c r="F1735" s="249"/>
    </row>
    <row r="1736" spans="1:6" x14ac:dyDescent="0.25">
      <c r="A1736" s="245"/>
      <c r="B1736" s="246"/>
      <c r="C1736" s="245"/>
      <c r="D1736" s="247"/>
      <c r="E1736" s="248"/>
      <c r="F1736" s="249"/>
    </row>
    <row r="1737" spans="1:6" x14ac:dyDescent="0.25">
      <c r="A1737" s="245"/>
      <c r="B1737" s="246"/>
      <c r="C1737" s="245"/>
      <c r="D1737" s="247"/>
      <c r="E1737" s="248"/>
      <c r="F1737" s="249"/>
    </row>
    <row r="1738" spans="1:6" x14ac:dyDescent="0.25">
      <c r="A1738" s="245"/>
      <c r="B1738" s="246"/>
      <c r="C1738" s="245"/>
      <c r="D1738" s="247"/>
      <c r="E1738" s="248"/>
      <c r="F1738" s="249"/>
    </row>
    <row r="1739" spans="1:6" x14ac:dyDescent="0.25">
      <c r="A1739" s="245"/>
      <c r="B1739" s="246"/>
      <c r="C1739" s="245"/>
      <c r="D1739" s="247"/>
      <c r="E1739" s="248"/>
      <c r="F1739" s="249"/>
    </row>
    <row r="1740" spans="1:6" x14ac:dyDescent="0.25">
      <c r="A1740" s="245"/>
      <c r="B1740" s="246"/>
      <c r="C1740" s="245"/>
      <c r="D1740" s="247"/>
      <c r="E1740" s="248"/>
      <c r="F1740" s="249"/>
    </row>
    <row r="1741" spans="1:6" x14ac:dyDescent="0.25">
      <c r="A1741" s="245"/>
      <c r="B1741" s="246"/>
      <c r="C1741" s="245"/>
      <c r="D1741" s="247"/>
      <c r="E1741" s="248"/>
      <c r="F1741" s="249"/>
    </row>
    <row r="1742" spans="1:6" x14ac:dyDescent="0.25">
      <c r="A1742" s="245"/>
      <c r="B1742" s="246"/>
      <c r="C1742" s="245"/>
      <c r="D1742" s="247"/>
      <c r="E1742" s="248"/>
      <c r="F1742" s="249"/>
    </row>
    <row r="1743" spans="1:6" x14ac:dyDescent="0.25">
      <c r="A1743" s="245"/>
      <c r="B1743" s="246"/>
      <c r="C1743" s="245"/>
      <c r="D1743" s="247"/>
      <c r="E1743" s="248"/>
      <c r="F1743" s="249"/>
    </row>
    <row r="1744" spans="1:6" x14ac:dyDescent="0.25">
      <c r="A1744" s="245"/>
      <c r="B1744" s="246"/>
      <c r="C1744" s="245"/>
      <c r="D1744" s="247"/>
      <c r="E1744" s="248"/>
      <c r="F1744" s="249"/>
    </row>
    <row r="1745" spans="1:6" x14ac:dyDescent="0.25">
      <c r="A1745" s="245"/>
      <c r="B1745" s="246"/>
      <c r="C1745" s="245"/>
      <c r="D1745" s="247"/>
      <c r="E1745" s="248"/>
      <c r="F1745" s="249"/>
    </row>
    <row r="1746" spans="1:6" x14ac:dyDescent="0.25">
      <c r="A1746" s="245"/>
      <c r="B1746" s="246"/>
      <c r="C1746" s="245"/>
      <c r="D1746" s="247"/>
      <c r="E1746" s="248"/>
      <c r="F1746" s="249"/>
    </row>
    <row r="1747" spans="1:6" x14ac:dyDescent="0.25">
      <c r="A1747" s="245"/>
      <c r="B1747" s="246"/>
      <c r="C1747" s="245"/>
      <c r="D1747" s="247"/>
      <c r="E1747" s="248"/>
      <c r="F1747" s="249"/>
    </row>
    <row r="1748" spans="1:6" x14ac:dyDescent="0.25">
      <c r="A1748" s="245"/>
      <c r="B1748" s="246"/>
      <c r="C1748" s="245"/>
      <c r="D1748" s="247"/>
      <c r="E1748" s="248"/>
      <c r="F1748" s="249"/>
    </row>
    <row r="1749" spans="1:6" x14ac:dyDescent="0.25">
      <c r="A1749" s="245"/>
      <c r="B1749" s="246"/>
      <c r="C1749" s="245"/>
      <c r="D1749" s="247"/>
      <c r="E1749" s="248"/>
      <c r="F1749" s="249"/>
    </row>
    <row r="1750" spans="1:6" x14ac:dyDescent="0.25">
      <c r="A1750" s="245"/>
      <c r="B1750" s="246"/>
      <c r="C1750" s="245"/>
      <c r="D1750" s="247"/>
      <c r="E1750" s="248"/>
      <c r="F1750" s="249"/>
    </row>
    <row r="1751" spans="1:6" x14ac:dyDescent="0.25">
      <c r="A1751" s="245"/>
      <c r="B1751" s="246"/>
      <c r="C1751" s="245"/>
      <c r="D1751" s="247"/>
      <c r="E1751" s="248"/>
      <c r="F1751" s="249"/>
    </row>
    <row r="1752" spans="1:6" x14ac:dyDescent="0.25">
      <c r="A1752" s="245"/>
      <c r="B1752" s="246"/>
      <c r="C1752" s="245"/>
      <c r="D1752" s="247"/>
      <c r="E1752" s="248"/>
      <c r="F1752" s="249"/>
    </row>
    <row r="1753" spans="1:6" x14ac:dyDescent="0.25">
      <c r="A1753" s="245"/>
      <c r="B1753" s="246"/>
      <c r="C1753" s="245"/>
      <c r="D1753" s="247"/>
      <c r="E1753" s="248"/>
      <c r="F1753" s="249"/>
    </row>
    <row r="1754" spans="1:6" x14ac:dyDescent="0.25">
      <c r="A1754" s="245"/>
      <c r="B1754" s="246"/>
      <c r="C1754" s="245"/>
      <c r="D1754" s="247"/>
      <c r="E1754" s="248"/>
      <c r="F1754" s="249"/>
    </row>
    <row r="1755" spans="1:6" x14ac:dyDescent="0.25">
      <c r="A1755" s="245"/>
      <c r="B1755" s="246"/>
      <c r="C1755" s="245"/>
      <c r="D1755" s="247"/>
      <c r="E1755" s="248"/>
      <c r="F1755" s="249"/>
    </row>
    <row r="1756" spans="1:6" x14ac:dyDescent="0.25">
      <c r="A1756" s="245"/>
      <c r="B1756" s="246"/>
      <c r="C1756" s="245"/>
      <c r="D1756" s="247"/>
      <c r="E1756" s="248"/>
      <c r="F1756" s="249"/>
    </row>
    <row r="1757" spans="1:6" x14ac:dyDescent="0.25">
      <c r="A1757" s="245"/>
      <c r="B1757" s="246"/>
      <c r="C1757" s="245"/>
      <c r="D1757" s="247"/>
      <c r="E1757" s="248"/>
      <c r="F1757" s="249"/>
    </row>
    <row r="1758" spans="1:6" x14ac:dyDescent="0.25">
      <c r="A1758" s="245"/>
      <c r="B1758" s="246"/>
      <c r="C1758" s="245"/>
      <c r="D1758" s="247"/>
      <c r="E1758" s="248"/>
      <c r="F1758" s="249"/>
    </row>
    <row r="1759" spans="1:6" x14ac:dyDescent="0.25">
      <c r="A1759" s="245"/>
      <c r="B1759" s="246"/>
      <c r="C1759" s="245"/>
      <c r="D1759" s="247"/>
      <c r="E1759" s="248"/>
      <c r="F1759" s="249"/>
    </row>
    <row r="1760" spans="1:6" x14ac:dyDescent="0.25">
      <c r="A1760" s="245"/>
      <c r="B1760" s="246"/>
      <c r="C1760" s="245"/>
      <c r="D1760" s="247"/>
      <c r="E1760" s="248"/>
      <c r="F1760" s="249"/>
    </row>
    <row r="1761" spans="1:6" x14ac:dyDescent="0.25">
      <c r="A1761" s="245"/>
      <c r="B1761" s="246"/>
      <c r="C1761" s="245"/>
      <c r="D1761" s="247"/>
      <c r="E1761" s="248"/>
      <c r="F1761" s="249"/>
    </row>
    <row r="1762" spans="1:6" x14ac:dyDescent="0.25">
      <c r="A1762" s="245"/>
      <c r="B1762" s="246"/>
      <c r="C1762" s="245"/>
      <c r="D1762" s="247"/>
      <c r="E1762" s="248"/>
      <c r="F1762" s="249"/>
    </row>
    <row r="1763" spans="1:6" x14ac:dyDescent="0.25">
      <c r="A1763" s="245"/>
      <c r="B1763" s="246"/>
      <c r="C1763" s="245"/>
      <c r="D1763" s="247"/>
      <c r="E1763" s="248"/>
      <c r="F1763" s="249"/>
    </row>
    <row r="1764" spans="1:6" x14ac:dyDescent="0.25">
      <c r="A1764" s="245"/>
      <c r="B1764" s="246"/>
      <c r="C1764" s="245"/>
      <c r="D1764" s="247"/>
      <c r="E1764" s="248"/>
      <c r="F1764" s="249"/>
    </row>
    <row r="1765" spans="1:6" x14ac:dyDescent="0.25">
      <c r="A1765" s="245"/>
      <c r="B1765" s="246"/>
      <c r="C1765" s="245"/>
      <c r="D1765" s="247"/>
      <c r="E1765" s="248"/>
      <c r="F1765" s="249"/>
    </row>
    <row r="1766" spans="1:6" x14ac:dyDescent="0.25">
      <c r="A1766" s="245"/>
      <c r="B1766" s="246"/>
      <c r="C1766" s="245"/>
      <c r="D1766" s="247"/>
      <c r="E1766" s="248"/>
      <c r="F1766" s="249"/>
    </row>
    <row r="1767" spans="1:6" x14ac:dyDescent="0.25">
      <c r="A1767" s="245"/>
      <c r="B1767" s="246"/>
      <c r="C1767" s="245"/>
      <c r="D1767" s="247"/>
      <c r="E1767" s="248"/>
      <c r="F1767" s="249"/>
    </row>
    <row r="1768" spans="1:6" x14ac:dyDescent="0.25">
      <c r="A1768" s="245"/>
      <c r="B1768" s="246"/>
      <c r="C1768" s="245"/>
      <c r="D1768" s="247"/>
      <c r="E1768" s="248"/>
      <c r="F1768" s="249"/>
    </row>
    <row r="1769" spans="1:6" x14ac:dyDescent="0.25">
      <c r="A1769" s="245"/>
      <c r="B1769" s="246"/>
      <c r="C1769" s="245"/>
      <c r="D1769" s="247"/>
      <c r="E1769" s="248"/>
      <c r="F1769" s="249"/>
    </row>
    <row r="1770" spans="1:6" x14ac:dyDescent="0.25">
      <c r="A1770" s="245"/>
      <c r="B1770" s="246"/>
      <c r="C1770" s="245"/>
      <c r="D1770" s="247"/>
      <c r="E1770" s="248"/>
      <c r="F1770" s="249"/>
    </row>
    <row r="1771" spans="1:6" x14ac:dyDescent="0.25">
      <c r="A1771" s="245"/>
      <c r="B1771" s="246"/>
      <c r="C1771" s="245"/>
      <c r="D1771" s="247"/>
      <c r="E1771" s="248"/>
      <c r="F1771" s="249"/>
    </row>
    <row r="1772" spans="1:6" x14ac:dyDescent="0.25">
      <c r="A1772" s="245"/>
      <c r="B1772" s="246"/>
      <c r="C1772" s="245"/>
      <c r="D1772" s="247"/>
      <c r="E1772" s="248"/>
      <c r="F1772" s="249"/>
    </row>
    <row r="1773" spans="1:6" x14ac:dyDescent="0.25">
      <c r="A1773" s="245"/>
      <c r="B1773" s="246"/>
      <c r="C1773" s="245"/>
      <c r="D1773" s="247"/>
      <c r="E1773" s="248"/>
      <c r="F1773" s="249"/>
    </row>
    <row r="1774" spans="1:6" x14ac:dyDescent="0.25">
      <c r="A1774" s="245"/>
      <c r="B1774" s="246"/>
      <c r="C1774" s="245"/>
      <c r="D1774" s="247"/>
      <c r="E1774" s="248"/>
      <c r="F1774" s="249"/>
    </row>
    <row r="1775" spans="1:6" x14ac:dyDescent="0.25">
      <c r="A1775" s="245"/>
      <c r="B1775" s="246"/>
      <c r="C1775" s="245"/>
      <c r="D1775" s="247"/>
      <c r="E1775" s="248"/>
      <c r="F1775" s="249"/>
    </row>
    <row r="1776" spans="1:6" x14ac:dyDescent="0.25">
      <c r="A1776" s="244"/>
      <c r="B1776" s="244"/>
      <c r="C1776" s="244"/>
      <c r="D1776" s="244"/>
      <c r="E1776" s="244"/>
    </row>
    <row r="1777" spans="1:5" x14ac:dyDescent="0.25">
      <c r="A1777" s="244"/>
      <c r="B1777" s="244"/>
      <c r="C1777" s="244"/>
      <c r="D1777" s="244"/>
      <c r="E1777" s="244"/>
    </row>
    <row r="1778" spans="1:5" x14ac:dyDescent="0.25">
      <c r="A1778" s="244"/>
      <c r="B1778" s="244"/>
      <c r="C1778" s="244"/>
      <c r="D1778" s="244"/>
      <c r="E1778" s="244"/>
    </row>
    <row r="1779" spans="1:5" x14ac:dyDescent="0.25">
      <c r="A1779" s="244"/>
      <c r="B1779" s="244"/>
      <c r="C1779" s="244"/>
      <c r="D1779" s="244"/>
      <c r="E1779" s="244"/>
    </row>
    <row r="1780" spans="1:5" x14ac:dyDescent="0.25">
      <c r="A1780" s="244"/>
      <c r="B1780" s="244"/>
      <c r="C1780" s="244"/>
      <c r="D1780" s="244"/>
      <c r="E1780" s="244"/>
    </row>
    <row r="1781" spans="1:5" x14ac:dyDescent="0.25">
      <c r="A1781" s="244"/>
      <c r="B1781" s="244"/>
      <c r="C1781" s="244"/>
      <c r="D1781" s="244"/>
      <c r="E1781" s="244"/>
    </row>
    <row r="1782" spans="1:5" x14ac:dyDescent="0.25">
      <c r="A1782" s="244"/>
      <c r="B1782" s="244"/>
      <c r="C1782" s="244"/>
      <c r="D1782" s="244"/>
      <c r="E1782" s="244"/>
    </row>
    <row r="1783" spans="1:5" x14ac:dyDescent="0.25">
      <c r="A1783" s="244"/>
      <c r="B1783" s="244"/>
      <c r="C1783" s="244"/>
      <c r="D1783" s="244"/>
      <c r="E1783" s="244"/>
    </row>
    <row r="1784" spans="1:5" x14ac:dyDescent="0.25">
      <c r="A1784" s="244"/>
      <c r="B1784" s="244"/>
      <c r="C1784" s="244"/>
      <c r="D1784" s="244"/>
      <c r="E1784" s="244"/>
    </row>
    <row r="1785" spans="1:5" x14ac:dyDescent="0.25">
      <c r="A1785" s="244"/>
      <c r="B1785" s="244"/>
      <c r="C1785" s="244"/>
      <c r="D1785" s="244"/>
      <c r="E1785" s="244"/>
    </row>
    <row r="1786" spans="1:5" x14ac:dyDescent="0.25">
      <c r="A1786" s="244"/>
      <c r="B1786" s="244"/>
      <c r="C1786" s="244"/>
      <c r="D1786" s="244"/>
      <c r="E1786" s="244"/>
    </row>
    <row r="1787" spans="1:5" x14ac:dyDescent="0.25">
      <c r="A1787" s="244"/>
      <c r="B1787" s="244"/>
      <c r="C1787" s="244"/>
      <c r="D1787" s="244"/>
      <c r="E1787" s="244"/>
    </row>
    <row r="1788" spans="1:5" x14ac:dyDescent="0.25">
      <c r="A1788" s="244"/>
      <c r="B1788" s="244"/>
      <c r="C1788" s="244"/>
      <c r="D1788" s="244"/>
      <c r="E1788" s="244"/>
    </row>
    <row r="1789" spans="1:5" x14ac:dyDescent="0.25">
      <c r="A1789" s="244"/>
      <c r="B1789" s="244"/>
      <c r="C1789" s="244"/>
      <c r="D1789" s="244"/>
      <c r="E1789" s="244"/>
    </row>
    <row r="1790" spans="1:5" x14ac:dyDescent="0.25">
      <c r="A1790" s="244"/>
      <c r="B1790" s="244"/>
      <c r="C1790" s="244"/>
      <c r="D1790" s="244"/>
      <c r="E1790" s="244"/>
    </row>
    <row r="1791" spans="1:5" x14ac:dyDescent="0.25">
      <c r="A1791" s="244"/>
      <c r="B1791" s="244"/>
      <c r="C1791" s="244"/>
      <c r="D1791" s="244"/>
      <c r="E1791" s="244"/>
    </row>
    <row r="1792" spans="1:5" x14ac:dyDescent="0.25">
      <c r="A1792" s="244"/>
      <c r="B1792" s="244"/>
      <c r="C1792" s="244"/>
      <c r="D1792" s="244"/>
      <c r="E1792" s="244"/>
    </row>
    <row r="1793" spans="1:5" x14ac:dyDescent="0.25">
      <c r="A1793" s="244"/>
      <c r="B1793" s="244"/>
      <c r="C1793" s="244"/>
      <c r="D1793" s="244"/>
      <c r="E1793" s="244"/>
    </row>
    <row r="1794" spans="1:5" x14ac:dyDescent="0.25">
      <c r="A1794" s="244"/>
      <c r="B1794" s="244"/>
      <c r="C1794" s="244"/>
      <c r="D1794" s="244"/>
      <c r="E1794" s="244"/>
    </row>
    <row r="1795" spans="1:5" x14ac:dyDescent="0.25">
      <c r="A1795" s="244"/>
      <c r="B1795" s="244"/>
      <c r="C1795" s="244"/>
      <c r="D1795" s="244"/>
      <c r="E1795" s="244"/>
    </row>
    <row r="1796" spans="1:5" x14ac:dyDescent="0.25">
      <c r="A1796" s="244"/>
      <c r="B1796" s="244"/>
      <c r="C1796" s="244"/>
      <c r="D1796" s="244"/>
      <c r="E1796" s="244"/>
    </row>
    <row r="1797" spans="1:5" x14ac:dyDescent="0.25">
      <c r="A1797" s="244"/>
      <c r="B1797" s="244"/>
      <c r="C1797" s="244"/>
      <c r="D1797" s="244"/>
      <c r="E1797" s="244"/>
    </row>
    <row r="1798" spans="1:5" x14ac:dyDescent="0.25">
      <c r="A1798" s="244"/>
      <c r="B1798" s="244"/>
      <c r="C1798" s="244"/>
      <c r="D1798" s="244"/>
      <c r="E1798" s="244"/>
    </row>
    <row r="1799" spans="1:5" x14ac:dyDescent="0.25">
      <c r="A1799" s="244"/>
      <c r="B1799" s="244"/>
      <c r="C1799" s="244"/>
      <c r="D1799" s="244"/>
      <c r="E1799" s="244"/>
    </row>
    <row r="1800" spans="1:5" x14ac:dyDescent="0.25">
      <c r="A1800" s="244"/>
      <c r="B1800" s="244"/>
      <c r="C1800" s="244"/>
      <c r="D1800" s="244"/>
      <c r="E1800" s="244"/>
    </row>
    <row r="1801" spans="1:5" x14ac:dyDescent="0.25">
      <c r="A1801" s="244"/>
      <c r="B1801" s="244"/>
      <c r="C1801" s="244"/>
      <c r="D1801" s="244"/>
      <c r="E1801" s="244"/>
    </row>
    <row r="1802" spans="1:5" x14ac:dyDescent="0.25">
      <c r="A1802" s="244"/>
      <c r="B1802" s="244"/>
      <c r="C1802" s="244"/>
      <c r="D1802" s="244"/>
      <c r="E1802" s="244"/>
    </row>
    <row r="1803" spans="1:5" x14ac:dyDescent="0.25">
      <c r="A1803" s="244"/>
      <c r="B1803" s="244"/>
      <c r="C1803" s="244"/>
      <c r="D1803" s="244"/>
      <c r="E1803" s="244"/>
    </row>
    <row r="1804" spans="1:5" x14ac:dyDescent="0.25">
      <c r="A1804" s="244"/>
      <c r="B1804" s="244"/>
      <c r="C1804" s="244"/>
      <c r="D1804" s="244"/>
      <c r="E1804" s="244"/>
    </row>
    <row r="1805" spans="1:5" x14ac:dyDescent="0.25">
      <c r="A1805" s="244"/>
      <c r="B1805" s="244"/>
      <c r="C1805" s="244"/>
      <c r="D1805" s="244"/>
      <c r="E1805" s="244"/>
    </row>
    <row r="1806" spans="1:5" x14ac:dyDescent="0.25">
      <c r="A1806" s="244"/>
      <c r="B1806" s="244"/>
      <c r="C1806" s="244"/>
      <c r="D1806" s="244"/>
      <c r="E1806" s="244"/>
    </row>
    <row r="1807" spans="1:5" x14ac:dyDescent="0.25">
      <c r="A1807" s="244"/>
      <c r="B1807" s="244"/>
      <c r="C1807" s="244"/>
      <c r="D1807" s="244"/>
      <c r="E1807" s="244"/>
    </row>
    <row r="1808" spans="1:5" x14ac:dyDescent="0.25">
      <c r="A1808" s="244"/>
      <c r="B1808" s="244"/>
      <c r="C1808" s="244"/>
      <c r="D1808" s="244"/>
      <c r="E1808" s="244"/>
    </row>
    <row r="1809" spans="1:5" x14ac:dyDescent="0.25">
      <c r="A1809" s="244"/>
      <c r="B1809" s="244"/>
      <c r="C1809" s="244"/>
      <c r="D1809" s="244"/>
      <c r="E1809" s="244"/>
    </row>
    <row r="1810" spans="1:5" x14ac:dyDescent="0.25">
      <c r="A1810" s="244"/>
      <c r="B1810" s="244"/>
      <c r="C1810" s="244"/>
      <c r="D1810" s="244"/>
      <c r="E1810" s="244"/>
    </row>
    <row r="1811" spans="1:5" x14ac:dyDescent="0.25">
      <c r="A1811" s="244"/>
      <c r="B1811" s="244"/>
      <c r="C1811" s="244"/>
      <c r="D1811" s="244"/>
      <c r="E1811" s="244"/>
    </row>
    <row r="1812" spans="1:5" x14ac:dyDescent="0.25">
      <c r="A1812" s="244"/>
      <c r="B1812" s="244"/>
      <c r="C1812" s="244"/>
      <c r="D1812" s="244"/>
      <c r="E1812" s="244"/>
    </row>
    <row r="1813" spans="1:5" x14ac:dyDescent="0.25">
      <c r="A1813" s="244"/>
      <c r="B1813" s="244"/>
      <c r="C1813" s="244"/>
      <c r="D1813" s="244"/>
      <c r="E1813" s="244"/>
    </row>
    <row r="1814" spans="1:5" x14ac:dyDescent="0.25">
      <c r="A1814" s="244"/>
      <c r="B1814" s="244"/>
      <c r="C1814" s="244"/>
      <c r="D1814" s="244"/>
      <c r="E1814" s="244"/>
    </row>
    <row r="1815" spans="1:5" x14ac:dyDescent="0.25">
      <c r="A1815" s="244"/>
      <c r="B1815" s="244"/>
      <c r="C1815" s="244"/>
      <c r="D1815" s="244"/>
      <c r="E1815" s="244"/>
    </row>
    <row r="1816" spans="1:5" x14ac:dyDescent="0.25">
      <c r="A1816" s="244"/>
      <c r="B1816" s="244"/>
      <c r="C1816" s="244"/>
      <c r="D1816" s="244"/>
      <c r="E1816" s="244"/>
    </row>
    <row r="1817" spans="1:5" x14ac:dyDescent="0.25">
      <c r="A1817" s="244"/>
      <c r="B1817" s="244"/>
      <c r="C1817" s="244"/>
      <c r="D1817" s="244"/>
      <c r="E1817" s="244"/>
    </row>
    <row r="1818" spans="1:5" x14ac:dyDescent="0.25">
      <c r="A1818" s="244"/>
      <c r="B1818" s="244"/>
      <c r="C1818" s="244"/>
      <c r="D1818" s="244"/>
      <c r="E1818" s="244"/>
    </row>
    <row r="1819" spans="1:5" x14ac:dyDescent="0.25">
      <c r="A1819" s="244"/>
      <c r="B1819" s="244"/>
      <c r="C1819" s="244"/>
      <c r="D1819" s="244"/>
      <c r="E1819" s="244"/>
    </row>
    <row r="1820" spans="1:5" x14ac:dyDescent="0.25">
      <c r="A1820" s="244"/>
      <c r="B1820" s="244"/>
      <c r="C1820" s="244"/>
      <c r="D1820" s="244"/>
      <c r="E1820" s="244"/>
    </row>
    <row r="1821" spans="1:5" x14ac:dyDescent="0.25">
      <c r="A1821" s="244"/>
      <c r="B1821" s="244"/>
      <c r="C1821" s="244"/>
      <c r="D1821" s="244"/>
      <c r="E1821" s="244"/>
    </row>
    <row r="1822" spans="1:5" x14ac:dyDescent="0.25">
      <c r="A1822" s="244"/>
      <c r="B1822" s="244"/>
      <c r="C1822" s="244"/>
      <c r="D1822" s="244"/>
      <c r="E1822" s="244"/>
    </row>
    <row r="1823" spans="1:5" x14ac:dyDescent="0.25">
      <c r="A1823" s="244"/>
      <c r="B1823" s="244"/>
      <c r="C1823" s="244"/>
      <c r="D1823" s="244"/>
      <c r="E1823" s="244"/>
    </row>
    <row r="1824" spans="1:5" x14ac:dyDescent="0.25">
      <c r="A1824" s="244"/>
      <c r="B1824" s="244"/>
      <c r="C1824" s="244"/>
      <c r="D1824" s="244"/>
      <c r="E1824" s="244"/>
    </row>
    <row r="1825" spans="1:5" x14ac:dyDescent="0.25">
      <c r="A1825" s="244"/>
      <c r="B1825" s="244"/>
      <c r="C1825" s="244"/>
      <c r="D1825" s="244"/>
      <c r="E1825" s="244"/>
    </row>
    <row r="1826" spans="1:5" x14ac:dyDescent="0.25">
      <c r="A1826" s="244"/>
      <c r="B1826" s="244"/>
      <c r="C1826" s="244"/>
      <c r="D1826" s="244"/>
      <c r="E1826" s="244"/>
    </row>
    <row r="1827" spans="1:5" x14ac:dyDescent="0.25">
      <c r="A1827" s="244"/>
      <c r="B1827" s="244"/>
      <c r="C1827" s="244"/>
      <c r="D1827" s="244"/>
      <c r="E1827" s="244"/>
    </row>
    <row r="1828" spans="1:5" x14ac:dyDescent="0.25">
      <c r="A1828" s="244"/>
      <c r="B1828" s="244"/>
      <c r="C1828" s="244"/>
      <c r="D1828" s="244"/>
      <c r="E1828" s="244"/>
    </row>
    <row r="1829" spans="1:5" x14ac:dyDescent="0.25">
      <c r="A1829" s="244"/>
      <c r="B1829" s="244"/>
      <c r="C1829" s="244"/>
      <c r="D1829" s="244"/>
      <c r="E1829" s="244"/>
    </row>
    <row r="1830" spans="1:5" x14ac:dyDescent="0.25">
      <c r="A1830" s="244"/>
      <c r="B1830" s="244"/>
      <c r="C1830" s="244"/>
      <c r="D1830" s="244"/>
      <c r="E1830" s="244"/>
    </row>
    <row r="1831" spans="1:5" x14ac:dyDescent="0.25">
      <c r="A1831" s="244"/>
      <c r="B1831" s="244"/>
      <c r="C1831" s="244"/>
      <c r="D1831" s="244"/>
      <c r="E1831" s="244"/>
    </row>
    <row r="1832" spans="1:5" x14ac:dyDescent="0.25">
      <c r="A1832" s="244"/>
      <c r="B1832" s="244"/>
      <c r="C1832" s="244"/>
      <c r="D1832" s="244"/>
      <c r="E1832" s="244"/>
    </row>
    <row r="1833" spans="1:5" x14ac:dyDescent="0.25">
      <c r="A1833" s="244"/>
      <c r="B1833" s="244"/>
      <c r="C1833" s="244"/>
      <c r="D1833" s="244"/>
      <c r="E1833" s="244"/>
    </row>
    <row r="1834" spans="1:5" x14ac:dyDescent="0.25">
      <c r="A1834" s="244"/>
      <c r="B1834" s="244"/>
      <c r="C1834" s="244"/>
      <c r="D1834" s="244"/>
      <c r="E1834" s="244"/>
    </row>
    <row r="1835" spans="1:5" x14ac:dyDescent="0.25">
      <c r="A1835" s="244"/>
      <c r="B1835" s="244"/>
      <c r="C1835" s="244"/>
      <c r="D1835" s="244"/>
      <c r="E1835" s="244"/>
    </row>
    <row r="1836" spans="1:5" x14ac:dyDescent="0.25">
      <c r="A1836" s="244"/>
      <c r="B1836" s="244"/>
      <c r="C1836" s="244"/>
      <c r="D1836" s="244"/>
      <c r="E1836" s="244"/>
    </row>
    <row r="1837" spans="1:5" x14ac:dyDescent="0.25">
      <c r="A1837" s="244"/>
      <c r="B1837" s="244"/>
      <c r="C1837" s="244"/>
      <c r="D1837" s="244"/>
      <c r="E1837" s="244"/>
    </row>
    <row r="1838" spans="1:5" x14ac:dyDescent="0.25">
      <c r="A1838" s="244"/>
      <c r="B1838" s="244"/>
      <c r="C1838" s="244"/>
      <c r="D1838" s="244"/>
      <c r="E1838" s="244"/>
    </row>
    <row r="1839" spans="1:5" x14ac:dyDescent="0.25">
      <c r="A1839" s="244"/>
      <c r="B1839" s="244"/>
      <c r="C1839" s="244"/>
      <c r="D1839" s="244"/>
      <c r="E1839" s="244"/>
    </row>
    <row r="1840" spans="1:5" x14ac:dyDescent="0.25">
      <c r="A1840" s="244"/>
      <c r="B1840" s="244"/>
      <c r="C1840" s="244"/>
      <c r="D1840" s="244"/>
      <c r="E1840" s="244"/>
    </row>
    <row r="1841" spans="1:5" x14ac:dyDescent="0.25">
      <c r="A1841" s="244"/>
      <c r="B1841" s="244"/>
      <c r="C1841" s="244"/>
      <c r="D1841" s="244"/>
      <c r="E1841" s="244"/>
    </row>
    <row r="1842" spans="1:5" x14ac:dyDescent="0.25">
      <c r="A1842" s="244"/>
      <c r="B1842" s="244"/>
      <c r="C1842" s="244"/>
      <c r="D1842" s="244"/>
      <c r="E1842" s="244"/>
    </row>
    <row r="1843" spans="1:5" x14ac:dyDescent="0.25">
      <c r="A1843" s="244"/>
      <c r="B1843" s="244"/>
      <c r="C1843" s="244"/>
      <c r="D1843" s="244"/>
      <c r="E1843" s="244"/>
    </row>
    <row r="1844" spans="1:5" x14ac:dyDescent="0.25">
      <c r="A1844" s="244"/>
      <c r="B1844" s="244"/>
      <c r="C1844" s="244"/>
      <c r="D1844" s="244"/>
      <c r="E1844" s="244"/>
    </row>
    <row r="1845" spans="1:5" x14ac:dyDescent="0.25">
      <c r="A1845" s="244"/>
      <c r="B1845" s="244"/>
      <c r="C1845" s="244"/>
      <c r="D1845" s="244"/>
      <c r="E1845" s="244"/>
    </row>
    <row r="1846" spans="1:5" x14ac:dyDescent="0.25">
      <c r="A1846" s="244"/>
      <c r="B1846" s="244"/>
      <c r="C1846" s="244"/>
      <c r="D1846" s="244"/>
      <c r="E1846" s="244"/>
    </row>
    <row r="1847" spans="1:5" x14ac:dyDescent="0.25">
      <c r="A1847" s="244"/>
      <c r="B1847" s="244"/>
      <c r="C1847" s="244"/>
      <c r="D1847" s="244"/>
      <c r="E1847" s="244"/>
    </row>
    <row r="1848" spans="1:5" x14ac:dyDescent="0.25">
      <c r="A1848" s="244"/>
      <c r="B1848" s="244"/>
      <c r="C1848" s="244"/>
      <c r="D1848" s="244"/>
      <c r="E1848" s="244"/>
    </row>
    <row r="1849" spans="1:5" x14ac:dyDescent="0.25">
      <c r="A1849" s="244"/>
      <c r="B1849" s="244"/>
      <c r="C1849" s="244"/>
      <c r="D1849" s="244"/>
      <c r="E1849" s="244"/>
    </row>
    <row r="1850" spans="1:5" x14ac:dyDescent="0.25">
      <c r="A1850" s="244"/>
      <c r="B1850" s="244"/>
      <c r="C1850" s="244"/>
      <c r="D1850" s="244"/>
      <c r="E1850" s="244"/>
    </row>
    <row r="1851" spans="1:5" x14ac:dyDescent="0.25">
      <c r="A1851" s="244"/>
      <c r="B1851" s="244"/>
      <c r="C1851" s="244"/>
      <c r="D1851" s="244"/>
      <c r="E1851" s="244"/>
    </row>
    <row r="1852" spans="1:5" x14ac:dyDescent="0.25">
      <c r="A1852" s="244"/>
      <c r="B1852" s="244"/>
      <c r="C1852" s="244"/>
      <c r="D1852" s="244"/>
      <c r="E1852" s="244"/>
    </row>
    <row r="1853" spans="1:5" x14ac:dyDescent="0.25">
      <c r="A1853" s="244"/>
      <c r="B1853" s="244"/>
      <c r="C1853" s="244"/>
      <c r="D1853" s="244"/>
      <c r="E1853" s="244"/>
    </row>
    <row r="1854" spans="1:5" x14ac:dyDescent="0.25">
      <c r="A1854" s="244"/>
      <c r="B1854" s="244"/>
      <c r="C1854" s="244"/>
      <c r="D1854" s="244"/>
      <c r="E1854" s="244"/>
    </row>
    <row r="1855" spans="1:5" x14ac:dyDescent="0.25">
      <c r="A1855" s="244"/>
      <c r="B1855" s="244"/>
      <c r="C1855" s="244"/>
      <c r="D1855" s="244"/>
      <c r="E1855" s="244"/>
    </row>
    <row r="1856" spans="1:5" x14ac:dyDescent="0.25">
      <c r="A1856" s="244"/>
      <c r="B1856" s="244"/>
      <c r="C1856" s="244"/>
      <c r="D1856" s="244"/>
      <c r="E1856" s="244"/>
    </row>
    <row r="1857" spans="1:5" x14ac:dyDescent="0.25">
      <c r="A1857" s="244"/>
      <c r="B1857" s="244"/>
      <c r="C1857" s="244"/>
      <c r="D1857" s="244"/>
      <c r="E1857" s="244"/>
    </row>
    <row r="1858" spans="1:5" x14ac:dyDescent="0.25">
      <c r="A1858" s="244"/>
      <c r="B1858" s="244"/>
      <c r="C1858" s="244"/>
      <c r="D1858" s="244"/>
      <c r="E1858" s="244"/>
    </row>
    <row r="1859" spans="1:5" x14ac:dyDescent="0.25">
      <c r="A1859" s="244"/>
      <c r="B1859" s="244"/>
      <c r="C1859" s="244"/>
      <c r="D1859" s="244"/>
      <c r="E1859" s="244"/>
    </row>
    <row r="1860" spans="1:5" x14ac:dyDescent="0.25">
      <c r="A1860" s="244"/>
      <c r="B1860" s="244"/>
      <c r="C1860" s="244"/>
      <c r="D1860" s="244"/>
      <c r="E1860" s="244"/>
    </row>
    <row r="1861" spans="1:5" x14ac:dyDescent="0.25">
      <c r="A1861" s="244"/>
      <c r="B1861" s="244"/>
      <c r="C1861" s="244"/>
      <c r="D1861" s="244"/>
      <c r="E1861" s="244"/>
    </row>
    <row r="1862" spans="1:5" x14ac:dyDescent="0.25">
      <c r="A1862" s="244"/>
      <c r="B1862" s="244"/>
      <c r="C1862" s="244"/>
      <c r="D1862" s="244"/>
      <c r="E1862" s="244"/>
    </row>
    <row r="1863" spans="1:5" x14ac:dyDescent="0.25">
      <c r="A1863" s="244"/>
      <c r="B1863" s="244"/>
      <c r="C1863" s="244"/>
      <c r="D1863" s="244"/>
      <c r="E1863" s="244"/>
    </row>
    <row r="1864" spans="1:5" x14ac:dyDescent="0.25">
      <c r="A1864" s="244"/>
      <c r="B1864" s="244"/>
      <c r="C1864" s="244"/>
      <c r="D1864" s="244"/>
      <c r="E1864" s="244"/>
    </row>
    <row r="1865" spans="1:5" x14ac:dyDescent="0.25">
      <c r="A1865" s="244"/>
      <c r="B1865" s="244"/>
      <c r="C1865" s="244"/>
      <c r="D1865" s="244"/>
      <c r="E1865" s="244"/>
    </row>
    <row r="1866" spans="1:5" x14ac:dyDescent="0.25">
      <c r="A1866" s="244"/>
      <c r="B1866" s="244"/>
      <c r="C1866" s="244"/>
      <c r="D1866" s="244"/>
      <c r="E1866" s="244"/>
    </row>
    <row r="1867" spans="1:5" x14ac:dyDescent="0.25">
      <c r="A1867" s="244"/>
      <c r="B1867" s="244"/>
      <c r="C1867" s="244"/>
      <c r="D1867" s="244"/>
      <c r="E1867" s="244"/>
    </row>
    <row r="1868" spans="1:5" x14ac:dyDescent="0.25">
      <c r="A1868" s="244"/>
      <c r="B1868" s="244"/>
      <c r="C1868" s="244"/>
      <c r="D1868" s="244"/>
      <c r="E1868" s="244"/>
    </row>
    <row r="1869" spans="1:5" x14ac:dyDescent="0.25">
      <c r="A1869" s="244"/>
      <c r="B1869" s="244"/>
      <c r="C1869" s="244"/>
      <c r="D1869" s="244"/>
      <c r="E1869" s="244"/>
    </row>
    <row r="1870" spans="1:5" x14ac:dyDescent="0.25">
      <c r="A1870" s="244"/>
      <c r="B1870" s="244"/>
      <c r="C1870" s="244"/>
      <c r="D1870" s="244"/>
      <c r="E1870" s="244"/>
    </row>
    <row r="1871" spans="1:5" x14ac:dyDescent="0.25">
      <c r="A1871" s="244"/>
      <c r="B1871" s="244"/>
      <c r="C1871" s="244"/>
      <c r="D1871" s="244"/>
      <c r="E1871" s="244"/>
    </row>
    <row r="1872" spans="1:5" x14ac:dyDescent="0.25">
      <c r="A1872" s="244"/>
      <c r="B1872" s="244"/>
      <c r="C1872" s="244"/>
      <c r="D1872" s="244"/>
      <c r="E1872" s="244"/>
    </row>
    <row r="1873" spans="1:5" x14ac:dyDescent="0.25">
      <c r="A1873" s="244"/>
      <c r="B1873" s="244"/>
      <c r="C1873" s="244"/>
      <c r="D1873" s="244"/>
      <c r="E1873" s="244"/>
    </row>
    <row r="1874" spans="1:5" x14ac:dyDescent="0.25">
      <c r="A1874" s="244"/>
      <c r="B1874" s="244"/>
      <c r="C1874" s="244"/>
      <c r="D1874" s="244"/>
      <c r="E1874" s="244"/>
    </row>
    <row r="1875" spans="1:5" x14ac:dyDescent="0.25">
      <c r="A1875" s="244"/>
      <c r="B1875" s="244"/>
      <c r="C1875" s="244"/>
      <c r="D1875" s="244"/>
      <c r="E1875" s="244"/>
    </row>
    <row r="1876" spans="1:5" x14ac:dyDescent="0.25">
      <c r="A1876" s="244"/>
      <c r="B1876" s="244"/>
      <c r="C1876" s="244"/>
      <c r="D1876" s="244"/>
      <c r="E1876" s="244"/>
    </row>
    <row r="1877" spans="1:5" x14ac:dyDescent="0.25">
      <c r="A1877" s="244"/>
      <c r="B1877" s="244"/>
      <c r="C1877" s="244"/>
      <c r="D1877" s="244"/>
      <c r="E1877" s="244"/>
    </row>
    <row r="1878" spans="1:5" x14ac:dyDescent="0.25">
      <c r="A1878" s="244"/>
      <c r="B1878" s="244"/>
      <c r="C1878" s="244"/>
      <c r="D1878" s="244"/>
      <c r="E1878" s="244"/>
    </row>
    <row r="1879" spans="1:5" x14ac:dyDescent="0.25">
      <c r="A1879" s="244"/>
      <c r="B1879" s="244"/>
      <c r="C1879" s="244"/>
      <c r="D1879" s="244"/>
      <c r="E1879" s="244"/>
    </row>
    <row r="1880" spans="1:5" x14ac:dyDescent="0.25">
      <c r="A1880" s="244"/>
      <c r="B1880" s="244"/>
      <c r="C1880" s="244"/>
      <c r="D1880" s="244"/>
      <c r="E1880" s="244"/>
    </row>
    <row r="1881" spans="1:5" x14ac:dyDescent="0.25">
      <c r="A1881" s="244"/>
      <c r="B1881" s="244"/>
      <c r="C1881" s="244"/>
      <c r="D1881" s="244"/>
      <c r="E1881" s="244"/>
    </row>
    <row r="1882" spans="1:5" x14ac:dyDescent="0.25">
      <c r="A1882" s="244"/>
      <c r="B1882" s="244"/>
      <c r="C1882" s="244"/>
      <c r="D1882" s="244"/>
      <c r="E1882" s="244"/>
    </row>
    <row r="1883" spans="1:5" x14ac:dyDescent="0.25">
      <c r="A1883" s="244"/>
      <c r="B1883" s="244"/>
      <c r="C1883" s="244"/>
      <c r="D1883" s="244"/>
      <c r="E1883" s="244"/>
    </row>
    <row r="1884" spans="1:5" x14ac:dyDescent="0.25">
      <c r="A1884" s="244"/>
      <c r="B1884" s="244"/>
      <c r="C1884" s="244"/>
      <c r="D1884" s="244"/>
      <c r="E1884" s="244"/>
    </row>
    <row r="1885" spans="1:5" x14ac:dyDescent="0.25">
      <c r="A1885" s="244"/>
      <c r="B1885" s="244"/>
      <c r="C1885" s="244"/>
      <c r="D1885" s="244"/>
      <c r="E1885" s="244"/>
    </row>
    <row r="1886" spans="1:5" x14ac:dyDescent="0.25">
      <c r="A1886" s="244"/>
      <c r="B1886" s="244"/>
      <c r="C1886" s="244"/>
      <c r="D1886" s="244"/>
      <c r="E1886" s="244"/>
    </row>
    <row r="1887" spans="1:5" x14ac:dyDescent="0.25">
      <c r="A1887" s="244"/>
      <c r="B1887" s="244"/>
      <c r="C1887" s="244"/>
      <c r="D1887" s="244"/>
      <c r="E1887" s="244"/>
    </row>
    <row r="1888" spans="1:5" x14ac:dyDescent="0.25">
      <c r="A1888" s="244"/>
      <c r="B1888" s="244"/>
      <c r="C1888" s="244"/>
      <c r="D1888" s="244"/>
      <c r="E1888" s="244"/>
    </row>
    <row r="1889" spans="1:5" x14ac:dyDescent="0.25">
      <c r="A1889" s="244"/>
      <c r="B1889" s="244"/>
      <c r="C1889" s="244"/>
      <c r="D1889" s="244"/>
      <c r="E1889" s="244"/>
    </row>
    <row r="1890" spans="1:5" x14ac:dyDescent="0.25">
      <c r="A1890" s="244"/>
      <c r="B1890" s="244"/>
      <c r="C1890" s="244"/>
      <c r="D1890" s="244"/>
      <c r="E1890" s="244"/>
    </row>
    <row r="1891" spans="1:5" x14ac:dyDescent="0.25">
      <c r="A1891" s="244"/>
      <c r="B1891" s="244"/>
      <c r="C1891" s="244"/>
      <c r="D1891" s="244"/>
      <c r="E1891" s="244"/>
    </row>
    <row r="1892" spans="1:5" x14ac:dyDescent="0.25">
      <c r="A1892" s="244"/>
      <c r="B1892" s="244"/>
      <c r="C1892" s="244"/>
      <c r="D1892" s="244"/>
      <c r="E1892" s="244"/>
    </row>
    <row r="1893" spans="1:5" x14ac:dyDescent="0.25">
      <c r="A1893" s="244"/>
      <c r="B1893" s="244"/>
      <c r="C1893" s="244"/>
      <c r="D1893" s="244"/>
      <c r="E1893" s="244"/>
    </row>
    <row r="1894" spans="1:5" x14ac:dyDescent="0.25">
      <c r="A1894" s="244"/>
      <c r="B1894" s="244"/>
      <c r="C1894" s="244"/>
      <c r="D1894" s="244"/>
      <c r="E1894" s="244"/>
    </row>
    <row r="1895" spans="1:5" x14ac:dyDescent="0.25">
      <c r="A1895" s="244"/>
      <c r="B1895" s="244"/>
      <c r="C1895" s="244"/>
      <c r="D1895" s="244"/>
      <c r="E1895" s="244"/>
    </row>
    <row r="1896" spans="1:5" x14ac:dyDescent="0.25">
      <c r="A1896" s="244"/>
      <c r="B1896" s="244"/>
      <c r="C1896" s="244"/>
      <c r="D1896" s="244"/>
      <c r="E1896" s="244"/>
    </row>
    <row r="1897" spans="1:5" x14ac:dyDescent="0.25">
      <c r="A1897" s="244"/>
      <c r="B1897" s="244"/>
      <c r="C1897" s="244"/>
      <c r="D1897" s="244"/>
      <c r="E1897" s="244"/>
    </row>
    <row r="1898" spans="1:5" x14ac:dyDescent="0.25">
      <c r="A1898" s="244"/>
      <c r="B1898" s="244"/>
      <c r="C1898" s="244"/>
      <c r="D1898" s="244"/>
      <c r="E1898" s="244"/>
    </row>
    <row r="1899" spans="1:5" x14ac:dyDescent="0.25">
      <c r="A1899" s="244"/>
      <c r="B1899" s="244"/>
      <c r="C1899" s="244"/>
      <c r="D1899" s="244"/>
      <c r="E1899" s="244"/>
    </row>
    <row r="1900" spans="1:5" x14ac:dyDescent="0.25">
      <c r="A1900" s="244"/>
      <c r="B1900" s="244"/>
      <c r="C1900" s="244"/>
      <c r="D1900" s="244"/>
      <c r="E1900" s="244"/>
    </row>
    <row r="1901" spans="1:5" x14ac:dyDescent="0.25">
      <c r="A1901" s="244"/>
      <c r="B1901" s="244"/>
      <c r="C1901" s="244"/>
      <c r="D1901" s="244"/>
      <c r="E1901" s="244"/>
    </row>
    <row r="1902" spans="1:5" x14ac:dyDescent="0.25">
      <c r="A1902" s="244"/>
      <c r="B1902" s="244"/>
      <c r="C1902" s="244"/>
      <c r="D1902" s="244"/>
      <c r="E1902" s="244"/>
    </row>
    <row r="1903" spans="1:5" x14ac:dyDescent="0.25">
      <c r="A1903" s="244"/>
      <c r="B1903" s="244"/>
      <c r="C1903" s="244"/>
      <c r="D1903" s="244"/>
      <c r="E1903" s="244"/>
    </row>
    <row r="1904" spans="1:5" x14ac:dyDescent="0.25">
      <c r="A1904" s="244"/>
      <c r="B1904" s="244"/>
      <c r="C1904" s="244"/>
      <c r="D1904" s="244"/>
      <c r="E1904" s="244"/>
    </row>
    <row r="1905" spans="1:5" x14ac:dyDescent="0.25">
      <c r="A1905" s="244"/>
      <c r="B1905" s="244"/>
      <c r="C1905" s="244"/>
      <c r="D1905" s="244"/>
      <c r="E1905" s="244"/>
    </row>
    <row r="1906" spans="1:5" x14ac:dyDescent="0.25">
      <c r="A1906" s="244"/>
      <c r="B1906" s="244"/>
      <c r="C1906" s="244"/>
      <c r="D1906" s="244"/>
      <c r="E1906" s="244"/>
    </row>
    <row r="1907" spans="1:5" x14ac:dyDescent="0.25">
      <c r="A1907" s="244"/>
      <c r="B1907" s="244"/>
      <c r="C1907" s="244"/>
      <c r="D1907" s="244"/>
      <c r="E1907" s="244"/>
    </row>
    <row r="1908" spans="1:5" x14ac:dyDescent="0.25">
      <c r="A1908" s="244"/>
      <c r="B1908" s="244"/>
      <c r="C1908" s="244"/>
      <c r="D1908" s="244"/>
      <c r="E1908" s="244"/>
    </row>
    <row r="1909" spans="1:5" x14ac:dyDescent="0.25">
      <c r="A1909" s="244"/>
      <c r="B1909" s="244"/>
      <c r="C1909" s="244"/>
      <c r="D1909" s="244"/>
      <c r="E1909" s="244"/>
    </row>
    <row r="1910" spans="1:5" x14ac:dyDescent="0.25">
      <c r="A1910" s="244"/>
      <c r="B1910" s="244"/>
      <c r="C1910" s="244"/>
      <c r="D1910" s="244"/>
      <c r="E1910" s="244"/>
    </row>
    <row r="1911" spans="1:5" x14ac:dyDescent="0.25">
      <c r="A1911" s="244"/>
      <c r="B1911" s="244"/>
      <c r="C1911" s="244"/>
      <c r="D1911" s="244"/>
      <c r="E1911" s="244"/>
    </row>
    <row r="1912" spans="1:5" x14ac:dyDescent="0.25">
      <c r="A1912" s="244"/>
      <c r="B1912" s="244"/>
      <c r="C1912" s="244"/>
      <c r="D1912" s="244"/>
      <c r="E1912" s="244"/>
    </row>
    <row r="1913" spans="1:5" x14ac:dyDescent="0.25">
      <c r="A1913" s="244"/>
      <c r="B1913" s="244"/>
      <c r="C1913" s="244"/>
      <c r="D1913" s="244"/>
      <c r="E1913" s="244"/>
    </row>
    <row r="1914" spans="1:5" x14ac:dyDescent="0.25">
      <c r="A1914" s="244"/>
      <c r="B1914" s="244"/>
      <c r="C1914" s="244"/>
      <c r="D1914" s="244"/>
      <c r="E1914" s="244"/>
    </row>
    <row r="1915" spans="1:5" x14ac:dyDescent="0.25">
      <c r="A1915" s="244"/>
      <c r="B1915" s="244"/>
      <c r="C1915" s="244"/>
      <c r="D1915" s="244"/>
      <c r="E1915" s="244"/>
    </row>
    <row r="1916" spans="1:5" x14ac:dyDescent="0.25">
      <c r="A1916" s="244"/>
      <c r="B1916" s="244"/>
      <c r="C1916" s="244"/>
      <c r="D1916" s="244"/>
      <c r="E1916" s="244"/>
    </row>
    <row r="1917" spans="1:5" x14ac:dyDescent="0.25">
      <c r="A1917" s="244"/>
      <c r="B1917" s="244"/>
      <c r="C1917" s="244"/>
      <c r="D1917" s="244"/>
      <c r="E1917" s="244"/>
    </row>
    <row r="1918" spans="1:5" x14ac:dyDescent="0.25">
      <c r="A1918" s="244"/>
      <c r="B1918" s="244"/>
      <c r="C1918" s="244"/>
      <c r="D1918" s="244"/>
      <c r="E1918" s="244"/>
    </row>
    <row r="1919" spans="1:5" x14ac:dyDescent="0.25">
      <c r="A1919" s="244"/>
      <c r="B1919" s="244"/>
      <c r="C1919" s="244"/>
      <c r="D1919" s="244"/>
      <c r="E1919" s="244"/>
    </row>
    <row r="1920" spans="1:5" x14ac:dyDescent="0.25">
      <c r="A1920" s="244"/>
      <c r="B1920" s="244"/>
      <c r="C1920" s="244"/>
      <c r="D1920" s="244"/>
      <c r="E1920" s="244"/>
    </row>
    <row r="1921" spans="1:5" x14ac:dyDescent="0.25">
      <c r="A1921" s="244"/>
      <c r="B1921" s="244"/>
      <c r="C1921" s="244"/>
      <c r="D1921" s="244"/>
      <c r="E1921" s="244"/>
    </row>
    <row r="1922" spans="1:5" x14ac:dyDescent="0.25">
      <c r="A1922" s="244"/>
      <c r="B1922" s="244"/>
      <c r="C1922" s="244"/>
      <c r="D1922" s="244"/>
      <c r="E1922" s="244"/>
    </row>
    <row r="1923" spans="1:5" x14ac:dyDescent="0.25">
      <c r="A1923" s="244"/>
      <c r="B1923" s="244"/>
      <c r="C1923" s="244"/>
      <c r="D1923" s="244"/>
      <c r="E1923" s="244"/>
    </row>
    <row r="1924" spans="1:5" x14ac:dyDescent="0.25">
      <c r="A1924" s="244"/>
      <c r="B1924" s="244"/>
      <c r="C1924" s="244"/>
      <c r="D1924" s="244"/>
      <c r="E1924" s="244"/>
    </row>
    <row r="1925" spans="1:5" x14ac:dyDescent="0.25">
      <c r="A1925" s="244"/>
      <c r="B1925" s="244"/>
      <c r="C1925" s="244"/>
      <c r="D1925" s="244"/>
      <c r="E1925" s="244"/>
    </row>
    <row r="1926" spans="1:5" x14ac:dyDescent="0.25">
      <c r="A1926" s="244"/>
      <c r="B1926" s="244"/>
      <c r="C1926" s="244"/>
      <c r="D1926" s="244"/>
      <c r="E1926" s="244"/>
    </row>
    <row r="1927" spans="1:5" x14ac:dyDescent="0.25">
      <c r="A1927" s="244"/>
      <c r="B1927" s="244"/>
      <c r="C1927" s="244"/>
      <c r="D1927" s="244"/>
      <c r="E1927" s="244"/>
    </row>
    <row r="1928" spans="1:5" x14ac:dyDescent="0.25">
      <c r="A1928" s="244"/>
      <c r="B1928" s="244"/>
      <c r="C1928" s="244"/>
      <c r="D1928" s="244"/>
      <c r="E1928" s="244"/>
    </row>
    <row r="1929" spans="1:5" x14ac:dyDescent="0.25">
      <c r="A1929" s="244"/>
      <c r="B1929" s="244"/>
      <c r="C1929" s="244"/>
      <c r="D1929" s="244"/>
      <c r="E1929" s="244"/>
    </row>
    <row r="1930" spans="1:5" x14ac:dyDescent="0.25">
      <c r="A1930" s="244"/>
      <c r="B1930" s="244"/>
      <c r="C1930" s="244"/>
      <c r="D1930" s="244"/>
      <c r="E1930" s="244"/>
    </row>
    <row r="1931" spans="1:5" x14ac:dyDescent="0.25">
      <c r="A1931" s="244"/>
      <c r="B1931" s="244"/>
      <c r="C1931" s="244"/>
      <c r="D1931" s="244"/>
      <c r="E1931" s="244"/>
    </row>
    <row r="1932" spans="1:5" x14ac:dyDescent="0.25">
      <c r="A1932" s="244"/>
      <c r="B1932" s="244"/>
      <c r="C1932" s="244"/>
      <c r="D1932" s="244"/>
      <c r="E1932" s="244"/>
    </row>
    <row r="1933" spans="1:5" x14ac:dyDescent="0.25">
      <c r="A1933" s="244"/>
      <c r="B1933" s="244"/>
      <c r="C1933" s="244"/>
      <c r="D1933" s="244"/>
      <c r="E1933" s="244"/>
    </row>
    <row r="1934" spans="1:5" x14ac:dyDescent="0.25">
      <c r="A1934" s="244"/>
      <c r="B1934" s="244"/>
      <c r="C1934" s="244"/>
      <c r="D1934" s="244"/>
      <c r="E1934" s="244"/>
    </row>
    <row r="1935" spans="1:5" x14ac:dyDescent="0.25">
      <c r="A1935" s="244"/>
      <c r="B1935" s="244"/>
      <c r="C1935" s="244"/>
      <c r="D1935" s="244"/>
      <c r="E1935" s="244"/>
    </row>
    <row r="1936" spans="1:5" x14ac:dyDescent="0.25">
      <c r="A1936" s="244"/>
      <c r="B1936" s="244"/>
      <c r="C1936" s="244"/>
      <c r="D1936" s="244"/>
      <c r="E1936" s="244"/>
    </row>
    <row r="1937" spans="1:5" x14ac:dyDescent="0.25">
      <c r="A1937" s="244"/>
      <c r="B1937" s="244"/>
      <c r="C1937" s="244"/>
      <c r="D1937" s="244"/>
      <c r="E1937" s="244"/>
    </row>
    <row r="1938" spans="1:5" x14ac:dyDescent="0.25">
      <c r="A1938" s="244"/>
      <c r="B1938" s="244"/>
      <c r="C1938" s="244"/>
      <c r="D1938" s="244"/>
      <c r="E1938" s="244"/>
    </row>
    <row r="1939" spans="1:5" x14ac:dyDescent="0.25">
      <c r="A1939" s="244"/>
      <c r="B1939" s="244"/>
      <c r="C1939" s="244"/>
      <c r="D1939" s="244"/>
      <c r="E1939" s="244"/>
    </row>
    <row r="1940" spans="1:5" x14ac:dyDescent="0.25">
      <c r="A1940" s="244"/>
      <c r="B1940" s="244"/>
      <c r="C1940" s="244"/>
      <c r="D1940" s="244"/>
      <c r="E1940" s="244"/>
    </row>
    <row r="1941" spans="1:5" x14ac:dyDescent="0.25">
      <c r="A1941" s="244"/>
      <c r="B1941" s="244"/>
      <c r="C1941" s="244"/>
      <c r="D1941" s="244"/>
      <c r="E1941" s="244"/>
    </row>
    <row r="1942" spans="1:5" x14ac:dyDescent="0.25">
      <c r="A1942" s="244"/>
      <c r="B1942" s="244"/>
      <c r="C1942" s="244"/>
      <c r="D1942" s="244"/>
      <c r="E1942" s="244"/>
    </row>
    <row r="1943" spans="1:5" x14ac:dyDescent="0.25">
      <c r="A1943" s="244"/>
      <c r="B1943" s="244"/>
      <c r="C1943" s="244"/>
      <c r="D1943" s="244"/>
      <c r="E1943" s="244"/>
    </row>
    <row r="1944" spans="1:5" x14ac:dyDescent="0.25">
      <c r="A1944" s="244"/>
      <c r="B1944" s="244"/>
      <c r="C1944" s="244"/>
      <c r="D1944" s="244"/>
      <c r="E1944" s="244"/>
    </row>
    <row r="1945" spans="1:5" x14ac:dyDescent="0.25">
      <c r="A1945" s="244"/>
      <c r="B1945" s="244"/>
      <c r="C1945" s="244"/>
      <c r="D1945" s="244"/>
      <c r="E1945" s="244"/>
    </row>
    <row r="1946" spans="1:5" x14ac:dyDescent="0.25">
      <c r="A1946" s="244"/>
      <c r="B1946" s="244"/>
      <c r="C1946" s="244"/>
      <c r="D1946" s="244"/>
      <c r="E1946" s="244"/>
    </row>
    <row r="1947" spans="1:5" x14ac:dyDescent="0.25">
      <c r="A1947" s="244"/>
      <c r="B1947" s="244"/>
      <c r="C1947" s="244"/>
      <c r="D1947" s="244"/>
      <c r="E1947" s="244"/>
    </row>
    <row r="1948" spans="1:5" x14ac:dyDescent="0.25">
      <c r="A1948" s="244"/>
      <c r="B1948" s="244"/>
      <c r="C1948" s="244"/>
      <c r="D1948" s="244"/>
      <c r="E1948" s="244"/>
    </row>
    <row r="1949" spans="1:5" x14ac:dyDescent="0.25">
      <c r="A1949" s="244"/>
      <c r="B1949" s="244"/>
      <c r="C1949" s="244"/>
      <c r="D1949" s="244"/>
      <c r="E1949" s="244"/>
    </row>
    <row r="1950" spans="1:5" x14ac:dyDescent="0.25">
      <c r="A1950" s="244"/>
      <c r="B1950" s="244"/>
      <c r="C1950" s="244"/>
      <c r="D1950" s="244"/>
      <c r="E1950" s="244"/>
    </row>
    <row r="1951" spans="1:5" x14ac:dyDescent="0.25">
      <c r="A1951" s="244"/>
      <c r="B1951" s="244"/>
      <c r="C1951" s="244"/>
      <c r="D1951" s="244"/>
      <c r="E1951" s="244"/>
    </row>
    <row r="1952" spans="1:5" x14ac:dyDescent="0.25">
      <c r="A1952" s="244"/>
      <c r="B1952" s="244"/>
      <c r="C1952" s="244"/>
      <c r="D1952" s="244"/>
      <c r="E1952" s="244"/>
    </row>
    <row r="1953" spans="1:5" x14ac:dyDescent="0.25">
      <c r="A1953" s="244"/>
      <c r="B1953" s="244"/>
      <c r="C1953" s="244"/>
      <c r="D1953" s="244"/>
      <c r="E1953" s="244"/>
    </row>
    <row r="1954" spans="1:5" x14ac:dyDescent="0.25">
      <c r="A1954" s="244"/>
      <c r="B1954" s="244"/>
      <c r="C1954" s="244"/>
      <c r="D1954" s="244"/>
      <c r="E1954" s="244"/>
    </row>
    <row r="1955" spans="1:5" x14ac:dyDescent="0.25">
      <c r="A1955" s="244"/>
      <c r="B1955" s="244"/>
      <c r="C1955" s="244"/>
      <c r="D1955" s="244"/>
      <c r="E1955" s="244"/>
    </row>
    <row r="1956" spans="1:5" x14ac:dyDescent="0.25">
      <c r="A1956" s="244"/>
      <c r="B1956" s="244"/>
      <c r="C1956" s="244"/>
      <c r="D1956" s="244"/>
      <c r="E1956" s="244"/>
    </row>
    <row r="1957" spans="1:5" x14ac:dyDescent="0.25">
      <c r="A1957" s="244"/>
      <c r="B1957" s="244"/>
      <c r="C1957" s="244"/>
      <c r="D1957" s="244"/>
      <c r="E1957" s="244"/>
    </row>
    <row r="1958" spans="1:5" x14ac:dyDescent="0.25">
      <c r="A1958" s="244"/>
      <c r="B1958" s="244"/>
      <c r="C1958" s="244"/>
      <c r="D1958" s="244"/>
      <c r="E1958" s="244"/>
    </row>
    <row r="1959" spans="1:5" x14ac:dyDescent="0.25">
      <c r="A1959" s="244"/>
      <c r="B1959" s="244"/>
      <c r="C1959" s="244"/>
      <c r="D1959" s="244"/>
      <c r="E1959" s="244"/>
    </row>
    <row r="1960" spans="1:5" x14ac:dyDescent="0.25">
      <c r="A1960" s="244"/>
      <c r="B1960" s="244"/>
      <c r="C1960" s="244"/>
      <c r="D1960" s="244"/>
      <c r="E1960" s="244"/>
    </row>
    <row r="1961" spans="1:5" x14ac:dyDescent="0.25">
      <c r="A1961" s="244"/>
      <c r="B1961" s="244"/>
      <c r="C1961" s="244"/>
      <c r="D1961" s="244"/>
      <c r="E1961" s="244"/>
    </row>
    <row r="1962" spans="1:5" x14ac:dyDescent="0.25">
      <c r="A1962" s="244"/>
      <c r="B1962" s="244"/>
      <c r="C1962" s="244"/>
      <c r="D1962" s="244"/>
      <c r="E1962" s="244"/>
    </row>
    <row r="1963" spans="1:5" x14ac:dyDescent="0.25">
      <c r="A1963" s="244"/>
      <c r="B1963" s="244"/>
      <c r="C1963" s="244"/>
      <c r="D1963" s="244"/>
      <c r="E1963" s="244"/>
    </row>
    <row r="1964" spans="1:5" x14ac:dyDescent="0.25">
      <c r="A1964" s="244"/>
      <c r="B1964" s="244"/>
      <c r="C1964" s="244"/>
      <c r="D1964" s="244"/>
      <c r="E1964" s="244"/>
    </row>
    <row r="1965" spans="1:5" x14ac:dyDescent="0.25">
      <c r="A1965" s="244"/>
      <c r="B1965" s="244"/>
      <c r="C1965" s="244"/>
      <c r="D1965" s="244"/>
      <c r="E1965" s="244"/>
    </row>
    <row r="1966" spans="1:5" x14ac:dyDescent="0.25">
      <c r="A1966" s="244"/>
      <c r="B1966" s="244"/>
      <c r="C1966" s="244"/>
      <c r="D1966" s="244"/>
      <c r="E1966" s="244"/>
    </row>
    <row r="1967" spans="1:5" x14ac:dyDescent="0.25">
      <c r="A1967" s="244"/>
      <c r="B1967" s="244"/>
      <c r="C1967" s="244"/>
      <c r="D1967" s="244"/>
      <c r="E1967" s="244"/>
    </row>
    <row r="1968" spans="1:5" x14ac:dyDescent="0.25">
      <c r="A1968" s="244"/>
      <c r="B1968" s="244"/>
      <c r="C1968" s="244"/>
      <c r="D1968" s="244"/>
      <c r="E1968" s="244"/>
    </row>
    <row r="1969" spans="1:5" x14ac:dyDescent="0.25">
      <c r="A1969" s="244"/>
      <c r="B1969" s="244"/>
      <c r="C1969" s="244"/>
      <c r="D1969" s="244"/>
      <c r="E1969" s="244"/>
    </row>
    <row r="1970" spans="1:5" x14ac:dyDescent="0.25">
      <c r="A1970" s="244"/>
      <c r="B1970" s="244"/>
      <c r="C1970" s="244"/>
      <c r="D1970" s="244"/>
      <c r="E1970" s="244"/>
    </row>
    <row r="1971" spans="1:5" x14ac:dyDescent="0.25">
      <c r="A1971" s="244"/>
      <c r="B1971" s="244"/>
      <c r="C1971" s="244"/>
      <c r="D1971" s="244"/>
      <c r="E1971" s="244"/>
    </row>
    <row r="1972" spans="1:5" x14ac:dyDescent="0.25">
      <c r="A1972" s="244"/>
      <c r="B1972" s="244"/>
      <c r="C1972" s="244"/>
      <c r="D1972" s="244"/>
      <c r="E1972" s="244"/>
    </row>
    <row r="1973" spans="1:5" x14ac:dyDescent="0.25">
      <c r="A1973" s="244"/>
      <c r="B1973" s="244"/>
      <c r="C1973" s="244"/>
      <c r="D1973" s="244"/>
      <c r="E1973" s="244"/>
    </row>
    <row r="1974" spans="1:5" x14ac:dyDescent="0.25">
      <c r="A1974" s="244"/>
      <c r="B1974" s="244"/>
      <c r="C1974" s="244"/>
      <c r="D1974" s="244"/>
      <c r="E1974" s="244"/>
    </row>
    <row r="1975" spans="1:5" x14ac:dyDescent="0.25">
      <c r="A1975" s="244"/>
      <c r="B1975" s="244"/>
      <c r="C1975" s="244"/>
      <c r="D1975" s="244"/>
      <c r="E1975" s="244"/>
    </row>
    <row r="1976" spans="1:5" x14ac:dyDescent="0.25">
      <c r="A1976" s="244"/>
      <c r="B1976" s="244"/>
      <c r="C1976" s="244"/>
      <c r="D1976" s="244"/>
      <c r="E1976" s="244"/>
    </row>
    <row r="1977" spans="1:5" x14ac:dyDescent="0.25">
      <c r="A1977" s="244"/>
      <c r="B1977" s="244"/>
      <c r="C1977" s="244"/>
      <c r="D1977" s="244"/>
      <c r="E1977" s="244"/>
    </row>
    <row r="1978" spans="1:5" x14ac:dyDescent="0.25">
      <c r="A1978" s="244"/>
      <c r="B1978" s="244"/>
      <c r="C1978" s="244"/>
      <c r="D1978" s="244"/>
      <c r="E1978" s="244"/>
    </row>
    <row r="1979" spans="1:5" x14ac:dyDescent="0.25">
      <c r="A1979" s="244"/>
      <c r="B1979" s="244"/>
      <c r="C1979" s="244"/>
      <c r="D1979" s="244"/>
      <c r="E1979" s="244"/>
    </row>
    <row r="1980" spans="1:5" x14ac:dyDescent="0.25">
      <c r="A1980" s="244"/>
      <c r="B1980" s="244"/>
      <c r="C1980" s="244"/>
      <c r="D1980" s="244"/>
      <c r="E1980" s="244"/>
    </row>
    <row r="1981" spans="1:5" x14ac:dyDescent="0.25">
      <c r="A1981" s="244"/>
      <c r="B1981" s="244"/>
      <c r="C1981" s="244"/>
      <c r="D1981" s="244"/>
      <c r="E1981" s="244"/>
    </row>
    <row r="1982" spans="1:5" x14ac:dyDescent="0.25">
      <c r="A1982" s="244"/>
      <c r="B1982" s="244"/>
      <c r="C1982" s="244"/>
      <c r="D1982" s="244"/>
      <c r="E1982" s="244"/>
    </row>
    <row r="1983" spans="1:5" x14ac:dyDescent="0.25">
      <c r="A1983" s="244"/>
      <c r="B1983" s="244"/>
      <c r="C1983" s="244"/>
      <c r="D1983" s="244"/>
      <c r="E1983" s="244"/>
    </row>
    <row r="1984" spans="1:5" x14ac:dyDescent="0.25">
      <c r="A1984" s="244"/>
      <c r="B1984" s="244"/>
      <c r="C1984" s="244"/>
      <c r="D1984" s="244"/>
      <c r="E1984" s="244"/>
    </row>
    <row r="1985" spans="1:5" x14ac:dyDescent="0.25">
      <c r="A1985" s="244"/>
      <c r="B1985" s="244"/>
      <c r="C1985" s="244"/>
      <c r="D1985" s="244"/>
      <c r="E1985" s="244"/>
    </row>
    <row r="1986" spans="1:5" x14ac:dyDescent="0.25">
      <c r="A1986" s="244"/>
      <c r="B1986" s="244"/>
      <c r="C1986" s="244"/>
      <c r="D1986" s="244"/>
      <c r="E1986" s="244"/>
    </row>
    <row r="1987" spans="1:5" x14ac:dyDescent="0.25">
      <c r="A1987" s="244"/>
      <c r="B1987" s="244"/>
      <c r="C1987" s="244"/>
      <c r="D1987" s="244"/>
      <c r="E1987" s="244"/>
    </row>
    <row r="1988" spans="1:5" x14ac:dyDescent="0.25">
      <c r="A1988" s="244"/>
      <c r="B1988" s="244"/>
      <c r="C1988" s="244"/>
      <c r="D1988" s="244"/>
      <c r="E1988" s="244"/>
    </row>
    <row r="1989" spans="1:5" x14ac:dyDescent="0.25">
      <c r="A1989" s="244"/>
      <c r="B1989" s="244"/>
      <c r="C1989" s="244"/>
      <c r="D1989" s="244"/>
      <c r="E1989" s="244"/>
    </row>
    <row r="1990" spans="1:5" x14ac:dyDescent="0.25">
      <c r="A1990" s="244"/>
      <c r="B1990" s="244"/>
      <c r="C1990" s="244"/>
      <c r="D1990" s="244"/>
      <c r="E1990" s="244"/>
    </row>
    <row r="1991" spans="1:5" x14ac:dyDescent="0.25">
      <c r="A1991" s="244"/>
      <c r="B1991" s="244"/>
      <c r="C1991" s="244"/>
      <c r="D1991" s="244"/>
      <c r="E1991" s="244"/>
    </row>
    <row r="1992" spans="1:5" x14ac:dyDescent="0.25">
      <c r="A1992" s="244"/>
      <c r="B1992" s="244"/>
      <c r="C1992" s="244"/>
      <c r="D1992" s="244"/>
      <c r="E1992" s="244"/>
    </row>
    <row r="1993" spans="1:5" x14ac:dyDescent="0.25">
      <c r="A1993" s="244"/>
      <c r="B1993" s="244"/>
      <c r="C1993" s="244"/>
      <c r="D1993" s="244"/>
      <c r="E1993" s="244"/>
    </row>
    <row r="1994" spans="1:5" x14ac:dyDescent="0.25">
      <c r="A1994" s="244"/>
      <c r="B1994" s="244"/>
      <c r="C1994" s="244"/>
      <c r="D1994" s="244"/>
      <c r="E1994" s="244"/>
    </row>
    <row r="1995" spans="1:5" x14ac:dyDescent="0.25">
      <c r="A1995" s="244"/>
      <c r="B1995" s="244"/>
      <c r="C1995" s="244"/>
      <c r="D1995" s="244"/>
      <c r="E1995" s="244"/>
    </row>
    <row r="1996" spans="1:5" x14ac:dyDescent="0.25">
      <c r="A1996" s="244"/>
      <c r="B1996" s="244"/>
      <c r="C1996" s="244"/>
      <c r="D1996" s="244"/>
      <c r="E1996" s="244"/>
    </row>
    <row r="1997" spans="1:5" x14ac:dyDescent="0.25">
      <c r="A1997" s="244"/>
      <c r="B1997" s="244"/>
      <c r="C1997" s="244"/>
      <c r="D1997" s="244"/>
      <c r="E1997" s="244"/>
    </row>
    <row r="1998" spans="1:5" x14ac:dyDescent="0.25">
      <c r="A1998" s="244"/>
      <c r="B1998" s="244"/>
      <c r="C1998" s="244"/>
      <c r="D1998" s="244"/>
      <c r="E1998" s="244"/>
    </row>
    <row r="1999" spans="1:5" x14ac:dyDescent="0.25">
      <c r="A1999" s="244"/>
      <c r="B1999" s="244"/>
      <c r="C1999" s="244"/>
      <c r="D1999" s="244"/>
      <c r="E1999" s="244"/>
    </row>
    <row r="2000" spans="1:5" x14ac:dyDescent="0.25">
      <c r="A2000" s="244"/>
      <c r="B2000" s="244"/>
      <c r="C2000" s="244"/>
      <c r="D2000" s="244"/>
      <c r="E2000" s="244"/>
    </row>
    <row r="2001" spans="1:5" x14ac:dyDescent="0.25">
      <c r="A2001" s="244"/>
      <c r="B2001" s="244"/>
      <c r="C2001" s="244"/>
      <c r="D2001" s="244"/>
      <c r="E2001" s="244"/>
    </row>
    <row r="2002" spans="1:5" x14ac:dyDescent="0.25">
      <c r="A2002" s="244"/>
      <c r="B2002" s="244"/>
      <c r="C2002" s="244"/>
      <c r="D2002" s="244"/>
      <c r="E2002" s="244"/>
    </row>
    <row r="2003" spans="1:5" x14ac:dyDescent="0.25">
      <c r="A2003" s="244"/>
      <c r="B2003" s="244"/>
      <c r="C2003" s="244"/>
      <c r="D2003" s="244"/>
      <c r="E2003" s="244"/>
    </row>
    <row r="2004" spans="1:5" x14ac:dyDescent="0.25">
      <c r="A2004" s="244"/>
      <c r="B2004" s="244"/>
      <c r="C2004" s="244"/>
      <c r="D2004" s="244"/>
      <c r="E2004" s="244"/>
    </row>
    <row r="2005" spans="1:5" x14ac:dyDescent="0.25">
      <c r="A2005" s="244"/>
      <c r="B2005" s="244"/>
      <c r="C2005" s="244"/>
      <c r="D2005" s="244"/>
      <c r="E2005" s="244"/>
    </row>
    <row r="2006" spans="1:5" x14ac:dyDescent="0.25">
      <c r="A2006" s="244"/>
      <c r="B2006" s="244"/>
      <c r="C2006" s="244"/>
      <c r="D2006" s="244"/>
      <c r="E2006" s="244"/>
    </row>
    <row r="2007" spans="1:5" x14ac:dyDescent="0.25">
      <c r="A2007" s="244"/>
      <c r="B2007" s="244"/>
      <c r="C2007" s="244"/>
      <c r="D2007" s="244"/>
      <c r="E2007" s="244"/>
    </row>
    <row r="2008" spans="1:5" x14ac:dyDescent="0.25">
      <c r="A2008" s="244"/>
      <c r="B2008" s="244"/>
      <c r="C2008" s="244"/>
      <c r="D2008" s="244"/>
      <c r="E2008" s="244"/>
    </row>
    <row r="2009" spans="1:5" x14ac:dyDescent="0.25">
      <c r="A2009" s="244"/>
      <c r="B2009" s="244"/>
      <c r="C2009" s="244"/>
      <c r="D2009" s="244"/>
      <c r="E2009" s="244"/>
    </row>
    <row r="2010" spans="1:5" x14ac:dyDescent="0.25">
      <c r="A2010" s="244"/>
      <c r="B2010" s="244"/>
      <c r="C2010" s="244"/>
      <c r="D2010" s="244"/>
      <c r="E2010" s="244"/>
    </row>
    <row r="2011" spans="1:5" x14ac:dyDescent="0.25">
      <c r="A2011" s="244"/>
      <c r="B2011" s="244"/>
      <c r="C2011" s="244"/>
      <c r="D2011" s="244"/>
      <c r="E2011" s="244"/>
    </row>
    <row r="2012" spans="1:5" x14ac:dyDescent="0.25">
      <c r="A2012" s="244"/>
      <c r="B2012" s="244"/>
      <c r="C2012" s="244"/>
      <c r="D2012" s="244"/>
      <c r="E2012" s="244"/>
    </row>
    <row r="2013" spans="1:5" x14ac:dyDescent="0.25">
      <c r="A2013" s="244"/>
      <c r="B2013" s="244"/>
      <c r="C2013" s="244"/>
      <c r="D2013" s="244"/>
      <c r="E2013" s="244"/>
    </row>
    <row r="2014" spans="1:5" x14ac:dyDescent="0.25">
      <c r="A2014" s="244"/>
      <c r="B2014" s="244"/>
      <c r="C2014" s="244"/>
      <c r="D2014" s="244"/>
      <c r="E2014" s="244"/>
    </row>
    <row r="2015" spans="1:5" x14ac:dyDescent="0.25">
      <c r="A2015" s="244"/>
      <c r="B2015" s="244"/>
      <c r="C2015" s="244"/>
      <c r="D2015" s="244"/>
      <c r="E2015" s="244"/>
    </row>
    <row r="2016" spans="1:5" x14ac:dyDescent="0.25">
      <c r="A2016" s="244"/>
      <c r="B2016" s="244"/>
      <c r="C2016" s="244"/>
      <c r="D2016" s="244"/>
      <c r="E2016" s="244"/>
    </row>
    <row r="2017" spans="1:5" x14ac:dyDescent="0.25">
      <c r="A2017" s="244"/>
      <c r="B2017" s="244"/>
      <c r="C2017" s="244"/>
      <c r="D2017" s="244"/>
      <c r="E2017" s="244"/>
    </row>
    <row r="2018" spans="1:5" x14ac:dyDescent="0.25">
      <c r="A2018" s="244"/>
      <c r="B2018" s="244"/>
      <c r="C2018" s="244"/>
      <c r="D2018" s="244"/>
      <c r="E2018" s="244"/>
    </row>
    <row r="2019" spans="1:5" x14ac:dyDescent="0.25">
      <c r="A2019" s="244"/>
      <c r="B2019" s="244"/>
      <c r="C2019" s="244"/>
      <c r="D2019" s="244"/>
      <c r="E2019" s="244"/>
    </row>
    <row r="2020" spans="1:5" x14ac:dyDescent="0.25">
      <c r="A2020" s="244"/>
      <c r="B2020" s="244"/>
      <c r="C2020" s="244"/>
      <c r="D2020" s="244"/>
      <c r="E2020" s="244"/>
    </row>
    <row r="2021" spans="1:5" x14ac:dyDescent="0.25">
      <c r="A2021" s="244"/>
      <c r="B2021" s="244"/>
      <c r="C2021" s="244"/>
      <c r="D2021" s="244"/>
      <c r="E2021" s="244"/>
    </row>
    <row r="2022" spans="1:5" x14ac:dyDescent="0.25">
      <c r="A2022" s="244"/>
      <c r="B2022" s="244"/>
      <c r="C2022" s="244"/>
      <c r="D2022" s="244"/>
      <c r="E2022" s="244"/>
    </row>
    <row r="2023" spans="1:5" x14ac:dyDescent="0.25">
      <c r="A2023" s="244"/>
      <c r="B2023" s="244"/>
      <c r="C2023" s="244"/>
      <c r="D2023" s="244"/>
      <c r="E2023" s="244"/>
    </row>
    <row r="2024" spans="1:5" x14ac:dyDescent="0.25">
      <c r="A2024" s="244"/>
      <c r="B2024" s="244"/>
      <c r="C2024" s="244"/>
      <c r="D2024" s="244"/>
      <c r="E2024" s="244"/>
    </row>
    <row r="2025" spans="1:5" x14ac:dyDescent="0.25">
      <c r="A2025" s="244"/>
      <c r="B2025" s="244"/>
      <c r="C2025" s="244"/>
      <c r="D2025" s="244"/>
      <c r="E2025" s="244"/>
    </row>
    <row r="2026" spans="1:5" x14ac:dyDescent="0.25">
      <c r="A2026" s="244"/>
      <c r="B2026" s="244"/>
      <c r="C2026" s="244"/>
      <c r="D2026" s="244"/>
      <c r="E2026" s="244"/>
    </row>
    <row r="2027" spans="1:5" x14ac:dyDescent="0.25">
      <c r="A2027" s="244"/>
      <c r="B2027" s="244"/>
      <c r="C2027" s="244"/>
      <c r="D2027" s="244"/>
      <c r="E2027" s="244"/>
    </row>
    <row r="2028" spans="1:5" x14ac:dyDescent="0.25">
      <c r="A2028" s="244"/>
      <c r="B2028" s="244"/>
      <c r="C2028" s="244"/>
      <c r="D2028" s="244"/>
      <c r="E2028" s="244"/>
    </row>
    <row r="2029" spans="1:5" x14ac:dyDescent="0.25">
      <c r="A2029" s="244"/>
      <c r="B2029" s="244"/>
      <c r="C2029" s="244"/>
      <c r="D2029" s="244"/>
      <c r="E2029" s="244"/>
    </row>
    <row r="2030" spans="1:5" x14ac:dyDescent="0.25">
      <c r="A2030" s="244"/>
      <c r="B2030" s="244"/>
      <c r="C2030" s="244"/>
      <c r="D2030" s="244"/>
      <c r="E2030" s="244"/>
    </row>
    <row r="2031" spans="1:5" x14ac:dyDescent="0.25">
      <c r="A2031" s="244"/>
      <c r="B2031" s="244"/>
      <c r="C2031" s="244"/>
      <c r="D2031" s="244"/>
      <c r="E2031" s="244"/>
    </row>
    <row r="2032" spans="1:5" x14ac:dyDescent="0.25">
      <c r="A2032" s="244"/>
      <c r="B2032" s="244"/>
      <c r="C2032" s="244"/>
      <c r="D2032" s="244"/>
      <c r="E2032" s="244"/>
    </row>
    <row r="2033" spans="1:5" x14ac:dyDescent="0.25">
      <c r="A2033" s="244"/>
      <c r="B2033" s="244"/>
      <c r="C2033" s="244"/>
      <c r="D2033" s="244"/>
      <c r="E2033" s="244"/>
    </row>
    <row r="2034" spans="1:5" x14ac:dyDescent="0.25">
      <c r="A2034" s="244"/>
      <c r="B2034" s="244"/>
      <c r="C2034" s="244"/>
      <c r="D2034" s="244"/>
      <c r="E2034" s="244"/>
    </row>
    <row r="2035" spans="1:5" x14ac:dyDescent="0.25">
      <c r="A2035" s="244"/>
      <c r="B2035" s="244"/>
      <c r="C2035" s="244"/>
      <c r="D2035" s="244"/>
      <c r="E2035" s="244"/>
    </row>
    <row r="2036" spans="1:5" x14ac:dyDescent="0.25">
      <c r="A2036" s="244"/>
      <c r="B2036" s="244"/>
      <c r="C2036" s="244"/>
      <c r="D2036" s="244"/>
      <c r="E2036" s="244"/>
    </row>
    <row r="2037" spans="1:5" x14ac:dyDescent="0.25">
      <c r="A2037" s="244"/>
      <c r="B2037" s="244"/>
      <c r="C2037" s="244"/>
      <c r="D2037" s="244"/>
      <c r="E2037" s="244"/>
    </row>
    <row r="2038" spans="1:5" x14ac:dyDescent="0.25">
      <c r="A2038" s="244"/>
      <c r="B2038" s="244"/>
      <c r="C2038" s="244"/>
      <c r="D2038" s="244"/>
      <c r="E2038" s="244"/>
    </row>
    <row r="2039" spans="1:5" x14ac:dyDescent="0.25">
      <c r="A2039" s="244"/>
      <c r="B2039" s="244"/>
      <c r="C2039" s="244"/>
      <c r="D2039" s="244"/>
      <c r="E2039" s="244"/>
    </row>
    <row r="2040" spans="1:5" x14ac:dyDescent="0.25">
      <c r="A2040" s="244"/>
      <c r="B2040" s="244"/>
      <c r="C2040" s="244"/>
      <c r="D2040" s="244"/>
      <c r="E2040" s="244"/>
    </row>
    <row r="2041" spans="1:5" x14ac:dyDescent="0.25">
      <c r="A2041" s="244"/>
      <c r="B2041" s="244"/>
      <c r="C2041" s="244"/>
      <c r="D2041" s="244"/>
      <c r="E2041" s="244"/>
    </row>
    <row r="2042" spans="1:5" x14ac:dyDescent="0.25">
      <c r="A2042" s="244"/>
      <c r="B2042" s="244"/>
      <c r="C2042" s="244"/>
      <c r="D2042" s="244"/>
      <c r="E2042" s="244"/>
    </row>
    <row r="2043" spans="1:5" x14ac:dyDescent="0.25">
      <c r="A2043" s="244"/>
      <c r="B2043" s="244"/>
      <c r="C2043" s="244"/>
      <c r="D2043" s="244"/>
      <c r="E2043" s="244"/>
    </row>
    <row r="2044" spans="1:5" x14ac:dyDescent="0.25">
      <c r="A2044" s="244"/>
      <c r="B2044" s="244"/>
      <c r="C2044" s="244"/>
      <c r="D2044" s="244"/>
      <c r="E2044" s="244"/>
    </row>
    <row r="2045" spans="1:5" x14ac:dyDescent="0.25">
      <c r="A2045" s="244"/>
      <c r="B2045" s="244"/>
      <c r="C2045" s="244"/>
      <c r="D2045" s="244"/>
      <c r="E2045" s="244"/>
    </row>
    <row r="2046" spans="1:5" x14ac:dyDescent="0.25">
      <c r="A2046" s="244"/>
      <c r="B2046" s="244"/>
      <c r="C2046" s="244"/>
      <c r="D2046" s="244"/>
      <c r="E2046" s="244"/>
    </row>
    <row r="2047" spans="1:5" x14ac:dyDescent="0.25">
      <c r="A2047" s="244"/>
      <c r="B2047" s="244"/>
      <c r="C2047" s="244"/>
      <c r="D2047" s="244"/>
      <c r="E2047" s="244"/>
    </row>
    <row r="2048" spans="1:5" x14ac:dyDescent="0.25">
      <c r="A2048" s="244"/>
      <c r="B2048" s="244"/>
      <c r="C2048" s="244"/>
      <c r="D2048" s="244"/>
      <c r="E2048" s="244"/>
    </row>
    <row r="2049" spans="1:5" x14ac:dyDescent="0.25">
      <c r="A2049" s="244"/>
      <c r="B2049" s="244"/>
      <c r="C2049" s="244"/>
      <c r="D2049" s="244"/>
      <c r="E2049" s="244"/>
    </row>
    <row r="2050" spans="1:5" x14ac:dyDescent="0.25">
      <c r="A2050" s="244"/>
      <c r="B2050" s="244"/>
      <c r="C2050" s="244"/>
      <c r="D2050" s="244"/>
      <c r="E2050" s="244"/>
    </row>
    <row r="2051" spans="1:5" x14ac:dyDescent="0.25">
      <c r="A2051" s="244"/>
      <c r="B2051" s="244"/>
      <c r="C2051" s="244"/>
      <c r="D2051" s="244"/>
      <c r="E2051" s="244"/>
    </row>
    <row r="2052" spans="1:5" x14ac:dyDescent="0.25">
      <c r="A2052" s="244"/>
      <c r="B2052" s="244"/>
      <c r="C2052" s="244"/>
      <c r="D2052" s="244"/>
      <c r="E2052" s="244"/>
    </row>
    <row r="2053" spans="1:5" x14ac:dyDescent="0.25">
      <c r="A2053" s="244"/>
      <c r="B2053" s="244"/>
      <c r="C2053" s="244"/>
      <c r="D2053" s="244"/>
      <c r="E2053" s="244"/>
    </row>
    <row r="2054" spans="1:5" x14ac:dyDescent="0.25">
      <c r="A2054" s="244"/>
      <c r="B2054" s="244"/>
      <c r="C2054" s="244"/>
      <c r="D2054" s="244"/>
      <c r="E2054" s="244"/>
    </row>
    <row r="2055" spans="1:5" x14ac:dyDescent="0.25">
      <c r="A2055" s="244"/>
      <c r="B2055" s="244"/>
      <c r="C2055" s="244"/>
      <c r="D2055" s="244"/>
      <c r="E2055" s="244"/>
    </row>
    <row r="2056" spans="1:5" x14ac:dyDescent="0.25">
      <c r="A2056" s="244"/>
      <c r="B2056" s="244"/>
      <c r="C2056" s="244"/>
      <c r="D2056" s="244"/>
      <c r="E2056" s="244"/>
    </row>
    <row r="2057" spans="1:5" x14ac:dyDescent="0.25">
      <c r="A2057" s="244"/>
      <c r="B2057" s="244"/>
      <c r="C2057" s="244"/>
      <c r="D2057" s="244"/>
      <c r="E2057" s="244"/>
    </row>
    <row r="2058" spans="1:5" x14ac:dyDescent="0.25">
      <c r="A2058" s="244"/>
      <c r="B2058" s="244"/>
      <c r="C2058" s="244"/>
      <c r="D2058" s="244"/>
      <c r="E2058" s="244"/>
    </row>
    <row r="2059" spans="1:5" x14ac:dyDescent="0.25">
      <c r="A2059" s="244"/>
      <c r="B2059" s="244"/>
      <c r="C2059" s="244"/>
      <c r="D2059" s="244"/>
      <c r="E2059" s="244"/>
    </row>
    <row r="2060" spans="1:5" x14ac:dyDescent="0.25">
      <c r="A2060" s="244"/>
      <c r="B2060" s="244"/>
      <c r="C2060" s="244"/>
      <c r="D2060" s="244"/>
      <c r="E2060" s="244"/>
    </row>
    <row r="2061" spans="1:5" x14ac:dyDescent="0.25">
      <c r="A2061" s="244"/>
      <c r="B2061" s="244"/>
      <c r="C2061" s="244"/>
      <c r="D2061" s="244"/>
      <c r="E2061" s="244"/>
    </row>
    <row r="2062" spans="1:5" x14ac:dyDescent="0.25">
      <c r="A2062" s="244"/>
      <c r="B2062" s="244"/>
      <c r="C2062" s="244"/>
      <c r="D2062" s="244"/>
      <c r="E2062" s="244"/>
    </row>
    <row r="2063" spans="1:5" x14ac:dyDescent="0.25">
      <c r="A2063" s="244"/>
      <c r="B2063" s="244"/>
      <c r="C2063" s="244"/>
      <c r="D2063" s="244"/>
      <c r="E2063" s="244"/>
    </row>
    <row r="2064" spans="1:5" x14ac:dyDescent="0.25">
      <c r="A2064" s="244"/>
      <c r="B2064" s="244"/>
      <c r="C2064" s="244"/>
      <c r="D2064" s="244"/>
      <c r="E2064" s="244"/>
    </row>
    <row r="2065" spans="1:5" x14ac:dyDescent="0.25">
      <c r="A2065" s="244"/>
      <c r="B2065" s="244"/>
      <c r="C2065" s="244"/>
      <c r="D2065" s="244"/>
      <c r="E2065" s="244"/>
    </row>
    <row r="2066" spans="1:5" x14ac:dyDescent="0.25">
      <c r="A2066" s="244"/>
      <c r="B2066" s="244"/>
      <c r="C2066" s="244"/>
      <c r="D2066" s="244"/>
      <c r="E2066" s="244"/>
    </row>
    <row r="2067" spans="1:5" x14ac:dyDescent="0.25">
      <c r="A2067" s="244"/>
      <c r="B2067" s="244"/>
      <c r="C2067" s="244"/>
      <c r="D2067" s="244"/>
      <c r="E2067" s="244"/>
    </row>
    <row r="2068" spans="1:5" x14ac:dyDescent="0.25">
      <c r="A2068" s="244"/>
      <c r="B2068" s="244"/>
      <c r="C2068" s="244"/>
      <c r="D2068" s="244"/>
      <c r="E2068" s="244"/>
    </row>
    <row r="2069" spans="1:5" x14ac:dyDescent="0.25">
      <c r="A2069" s="244"/>
      <c r="B2069" s="244"/>
      <c r="C2069" s="244"/>
      <c r="D2069" s="244"/>
      <c r="E2069" s="244"/>
    </row>
    <row r="2070" spans="1:5" x14ac:dyDescent="0.25">
      <c r="A2070" s="244"/>
      <c r="B2070" s="244"/>
      <c r="C2070" s="244"/>
      <c r="D2070" s="244"/>
      <c r="E2070" s="244"/>
    </row>
    <row r="2071" spans="1:5" x14ac:dyDescent="0.25">
      <c r="A2071" s="244"/>
      <c r="B2071" s="244"/>
      <c r="C2071" s="244"/>
      <c r="D2071" s="244"/>
      <c r="E2071" s="244"/>
    </row>
    <row r="2072" spans="1:5" x14ac:dyDescent="0.25">
      <c r="A2072" s="244"/>
      <c r="B2072" s="244"/>
      <c r="C2072" s="244"/>
      <c r="D2072" s="244"/>
      <c r="E2072" s="244"/>
    </row>
    <row r="2073" spans="1:5" x14ac:dyDescent="0.25">
      <c r="A2073" s="244"/>
      <c r="B2073" s="244"/>
      <c r="C2073" s="244"/>
      <c r="D2073" s="244"/>
      <c r="E2073" s="244"/>
    </row>
    <row r="2074" spans="1:5" x14ac:dyDescent="0.25">
      <c r="A2074" s="244"/>
      <c r="B2074" s="244"/>
      <c r="C2074" s="244"/>
      <c r="D2074" s="244"/>
      <c r="E2074" s="244"/>
    </row>
    <row r="2075" spans="1:5" x14ac:dyDescent="0.25">
      <c r="A2075" s="244"/>
      <c r="B2075" s="244"/>
      <c r="C2075" s="244"/>
      <c r="D2075" s="244"/>
      <c r="E2075" s="244"/>
    </row>
    <row r="2076" spans="1:5" x14ac:dyDescent="0.25">
      <c r="A2076" s="244"/>
      <c r="B2076" s="244"/>
      <c r="C2076" s="244"/>
      <c r="D2076" s="244"/>
      <c r="E2076" s="244"/>
    </row>
    <row r="2077" spans="1:5" x14ac:dyDescent="0.25">
      <c r="A2077" s="244"/>
      <c r="B2077" s="244"/>
      <c r="C2077" s="244"/>
      <c r="D2077" s="244"/>
      <c r="E2077" s="244"/>
    </row>
    <row r="2078" spans="1:5" x14ac:dyDescent="0.25">
      <c r="A2078" s="244"/>
      <c r="B2078" s="244"/>
      <c r="C2078" s="244"/>
      <c r="D2078" s="244"/>
      <c r="E2078" s="244"/>
    </row>
    <row r="2079" spans="1:5" x14ac:dyDescent="0.25">
      <c r="A2079" s="244"/>
      <c r="B2079" s="244"/>
      <c r="C2079" s="244"/>
      <c r="D2079" s="244"/>
      <c r="E2079" s="244"/>
    </row>
    <row r="2080" spans="1:5" x14ac:dyDescent="0.25">
      <c r="A2080" s="244"/>
      <c r="B2080" s="244"/>
      <c r="C2080" s="244"/>
      <c r="D2080" s="244"/>
      <c r="E2080" s="244"/>
    </row>
    <row r="2081" spans="1:5" x14ac:dyDescent="0.25">
      <c r="A2081" s="244"/>
      <c r="B2081" s="244"/>
      <c r="C2081" s="244"/>
      <c r="D2081" s="244"/>
      <c r="E2081" s="244"/>
    </row>
    <row r="2082" spans="1:5" x14ac:dyDescent="0.25">
      <c r="A2082" s="244"/>
      <c r="B2082" s="244"/>
      <c r="C2082" s="244"/>
      <c r="D2082" s="244"/>
      <c r="E2082" s="244"/>
    </row>
    <row r="2083" spans="1:5" x14ac:dyDescent="0.25">
      <c r="A2083" s="244"/>
      <c r="B2083" s="244"/>
      <c r="C2083" s="244"/>
      <c r="D2083" s="244"/>
      <c r="E2083" s="244"/>
    </row>
    <row r="2084" spans="1:5" x14ac:dyDescent="0.25">
      <c r="A2084" s="244"/>
      <c r="B2084" s="244"/>
      <c r="C2084" s="244"/>
      <c r="D2084" s="244"/>
      <c r="E2084" s="244"/>
    </row>
    <row r="2085" spans="1:5" x14ac:dyDescent="0.25">
      <c r="A2085" s="244"/>
      <c r="B2085" s="244"/>
      <c r="C2085" s="244"/>
      <c r="D2085" s="244"/>
      <c r="E2085" s="244"/>
    </row>
    <row r="2086" spans="1:5" x14ac:dyDescent="0.25">
      <c r="A2086" s="244"/>
      <c r="B2086" s="244"/>
      <c r="C2086" s="244"/>
      <c r="D2086" s="244"/>
      <c r="E2086" s="244"/>
    </row>
    <row r="2087" spans="1:5" x14ac:dyDescent="0.25">
      <c r="A2087" s="244"/>
      <c r="B2087" s="244"/>
      <c r="C2087" s="244"/>
      <c r="D2087" s="244"/>
      <c r="E2087" s="244"/>
    </row>
    <row r="2088" spans="1:5" x14ac:dyDescent="0.25">
      <c r="A2088" s="244"/>
      <c r="B2088" s="244"/>
      <c r="C2088" s="244"/>
      <c r="D2088" s="244"/>
      <c r="E2088" s="244"/>
    </row>
    <row r="2089" spans="1:5" x14ac:dyDescent="0.25">
      <c r="A2089" s="244"/>
      <c r="B2089" s="244"/>
      <c r="C2089" s="244"/>
      <c r="D2089" s="244"/>
      <c r="E2089" s="244"/>
    </row>
    <row r="2090" spans="1:5" x14ac:dyDescent="0.25">
      <c r="A2090" s="244"/>
      <c r="B2090" s="244"/>
      <c r="C2090" s="244"/>
      <c r="D2090" s="244"/>
      <c r="E2090" s="244"/>
    </row>
    <row r="2091" spans="1:5" x14ac:dyDescent="0.25">
      <c r="A2091" s="244"/>
      <c r="B2091" s="244"/>
      <c r="C2091" s="244"/>
      <c r="D2091" s="244"/>
      <c r="E2091" s="244"/>
    </row>
    <row r="2092" spans="1:5" x14ac:dyDescent="0.25">
      <c r="A2092" s="244"/>
      <c r="B2092" s="244"/>
      <c r="C2092" s="244"/>
      <c r="D2092" s="244"/>
      <c r="E2092" s="244"/>
    </row>
    <row r="2093" spans="1:5" x14ac:dyDescent="0.25">
      <c r="A2093" s="244"/>
      <c r="B2093" s="244"/>
      <c r="C2093" s="244"/>
      <c r="D2093" s="244"/>
      <c r="E2093" s="244"/>
    </row>
    <row r="2094" spans="1:5" x14ac:dyDescent="0.25">
      <c r="A2094" s="244"/>
      <c r="B2094" s="244"/>
      <c r="C2094" s="244"/>
      <c r="D2094" s="244"/>
      <c r="E2094" s="244"/>
    </row>
    <row r="2095" spans="1:5" x14ac:dyDescent="0.25">
      <c r="A2095" s="244"/>
      <c r="B2095" s="244"/>
      <c r="C2095" s="244"/>
      <c r="D2095" s="244"/>
      <c r="E2095" s="244"/>
    </row>
    <row r="2096" spans="1:5" x14ac:dyDescent="0.25">
      <c r="A2096" s="244"/>
      <c r="B2096" s="244"/>
      <c r="C2096" s="244"/>
      <c r="D2096" s="244"/>
      <c r="E2096" s="244"/>
    </row>
  </sheetData>
  <autoFilter ref="A5:F1339"/>
  <mergeCells count="2">
    <mergeCell ref="A1:F1"/>
    <mergeCell ref="A3:E3"/>
  </mergeCells>
  <pageMargins left="0.7" right="0.7" top="0.75" bottom="0.75" header="0.3" footer="0.3"/>
  <pageSetup paperSize="9" scale="64" fitToHeight="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55" zoomScaleNormal="55" workbookViewId="0">
      <selection activeCell="G48" sqref="G48"/>
    </sheetView>
  </sheetViews>
  <sheetFormatPr defaultColWidth="8.85546875" defaultRowHeight="15" x14ac:dyDescent="0.25"/>
  <cols>
    <col min="1" max="1" width="70.42578125" style="241" customWidth="1"/>
    <col min="2" max="2" width="22" style="241" customWidth="1"/>
    <col min="3" max="3" width="32.42578125" style="241" customWidth="1"/>
    <col min="4" max="4" width="18.28515625" style="241" customWidth="1"/>
    <col min="5" max="5" width="23.5703125" style="241" customWidth="1"/>
    <col min="6" max="6" width="17" style="241" customWidth="1"/>
    <col min="7" max="16384" width="8.85546875" style="241"/>
  </cols>
  <sheetData>
    <row r="1" spans="1:6" s="274" customFormat="1" ht="201" customHeight="1" x14ac:dyDescent="0.25">
      <c r="A1" s="417" t="str">
        <f>Титульный!A1</f>
        <v>Год раскрытия информации:    2025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17"/>
      <c r="C1" s="417"/>
      <c r="D1" s="417"/>
      <c r="E1" s="417"/>
      <c r="F1" s="417"/>
    </row>
    <row r="2" spans="1:6" s="274" customFormat="1" x14ac:dyDescent="0.25"/>
    <row r="3" spans="1:6" s="274" customFormat="1" ht="15.75" x14ac:dyDescent="0.25">
      <c r="A3" s="424" t="s">
        <v>937</v>
      </c>
      <c r="B3" s="424"/>
      <c r="C3" s="424"/>
      <c r="D3" s="424"/>
      <c r="E3" s="424"/>
      <c r="F3" s="233"/>
    </row>
    <row r="4" spans="1:6" s="274" customFormat="1" x14ac:dyDescent="0.25"/>
    <row r="5" spans="1:6" s="274" customFormat="1" ht="30" x14ac:dyDescent="0.25">
      <c r="A5" s="237" t="s">
        <v>432</v>
      </c>
      <c r="B5" s="237" t="s">
        <v>433</v>
      </c>
      <c r="C5" s="237" t="s">
        <v>473</v>
      </c>
      <c r="D5" s="237" t="s">
        <v>434</v>
      </c>
      <c r="E5" s="239" t="s">
        <v>427</v>
      </c>
      <c r="F5" s="238" t="s">
        <v>426</v>
      </c>
    </row>
    <row r="6" spans="1:6" s="274" customFormat="1" x14ac:dyDescent="0.25">
      <c r="A6" s="278" t="s">
        <v>4430</v>
      </c>
      <c r="B6" s="278" t="s">
        <v>4431</v>
      </c>
      <c r="C6" s="278" t="s">
        <v>456</v>
      </c>
      <c r="D6" s="283" t="s">
        <v>939</v>
      </c>
      <c r="E6" s="278" t="s">
        <v>5754</v>
      </c>
      <c r="F6" s="278" t="s">
        <v>489</v>
      </c>
    </row>
    <row r="7" spans="1:6" s="274" customFormat="1" x14ac:dyDescent="0.25">
      <c r="A7" s="278" t="s">
        <v>4432</v>
      </c>
      <c r="B7" s="278" t="s">
        <v>4433</v>
      </c>
      <c r="C7" s="278" t="s">
        <v>455</v>
      </c>
      <c r="D7" s="283" t="s">
        <v>939</v>
      </c>
      <c r="E7" s="278" t="s">
        <v>5754</v>
      </c>
      <c r="F7" s="278" t="s">
        <v>489</v>
      </c>
    </row>
    <row r="8" spans="1:6" s="274" customFormat="1" x14ac:dyDescent="0.25">
      <c r="A8" s="278" t="s">
        <v>4434</v>
      </c>
      <c r="B8" s="278" t="s">
        <v>4435</v>
      </c>
      <c r="C8" s="278" t="s">
        <v>455</v>
      </c>
      <c r="D8" s="283" t="s">
        <v>939</v>
      </c>
      <c r="E8" s="278" t="s">
        <v>5754</v>
      </c>
      <c r="F8" s="278" t="s">
        <v>489</v>
      </c>
    </row>
    <row r="9" spans="1:6" s="274" customFormat="1" x14ac:dyDescent="0.25">
      <c r="A9" s="278" t="s">
        <v>4436</v>
      </c>
      <c r="B9" s="278" t="s">
        <v>4437</v>
      </c>
      <c r="C9" s="278" t="s">
        <v>455</v>
      </c>
      <c r="D9" s="283" t="s">
        <v>939</v>
      </c>
      <c r="E9" s="278" t="s">
        <v>5754</v>
      </c>
      <c r="F9" s="278" t="s">
        <v>489</v>
      </c>
    </row>
    <row r="10" spans="1:6" s="274" customFormat="1" x14ac:dyDescent="0.25">
      <c r="A10" s="278" t="s">
        <v>4438</v>
      </c>
      <c r="B10" s="278" t="s">
        <v>4439</v>
      </c>
      <c r="C10" s="278" t="s">
        <v>456</v>
      </c>
      <c r="D10" s="283" t="s">
        <v>939</v>
      </c>
      <c r="E10" s="278" t="s">
        <v>5754</v>
      </c>
      <c r="F10" s="278" t="s">
        <v>489</v>
      </c>
    </row>
    <row r="11" spans="1:6" s="274" customFormat="1" x14ac:dyDescent="0.25">
      <c r="A11" s="278" t="s">
        <v>4440</v>
      </c>
      <c r="B11" s="278" t="s">
        <v>4441</v>
      </c>
      <c r="C11" s="278" t="s">
        <v>455</v>
      </c>
      <c r="D11" s="283" t="s">
        <v>939</v>
      </c>
      <c r="E11" s="278" t="s">
        <v>5754</v>
      </c>
      <c r="F11" s="278" t="s">
        <v>489</v>
      </c>
    </row>
    <row r="12" spans="1:6" s="274" customFormat="1" x14ac:dyDescent="0.25">
      <c r="A12" s="278" t="s">
        <v>4442</v>
      </c>
      <c r="B12" s="278" t="s">
        <v>4443</v>
      </c>
      <c r="C12" s="278" t="s">
        <v>455</v>
      </c>
      <c r="D12" s="283" t="s">
        <v>939</v>
      </c>
      <c r="E12" s="278" t="s">
        <v>5754</v>
      </c>
      <c r="F12" s="278" t="s">
        <v>489</v>
      </c>
    </row>
    <row r="13" spans="1:6" s="274" customFormat="1" x14ac:dyDescent="0.25">
      <c r="A13" s="278" t="s">
        <v>4444</v>
      </c>
      <c r="B13" s="278" t="s">
        <v>4445</v>
      </c>
      <c r="C13" s="278" t="s">
        <v>456</v>
      </c>
      <c r="D13" s="283" t="s">
        <v>939</v>
      </c>
      <c r="E13" s="278" t="s">
        <v>5754</v>
      </c>
      <c r="F13" s="278" t="s">
        <v>489</v>
      </c>
    </row>
    <row r="14" spans="1:6" s="274" customFormat="1" x14ac:dyDescent="0.25">
      <c r="A14" s="278" t="s">
        <v>4446</v>
      </c>
      <c r="B14" s="278" t="s">
        <v>4447</v>
      </c>
      <c r="C14" s="278" t="s">
        <v>455</v>
      </c>
      <c r="D14" s="283" t="s">
        <v>939</v>
      </c>
      <c r="E14" s="278" t="s">
        <v>5754</v>
      </c>
      <c r="F14" s="278" t="s">
        <v>489</v>
      </c>
    </row>
    <row r="15" spans="1:6" s="274" customFormat="1" x14ac:dyDescent="0.25">
      <c r="A15" s="278" t="s">
        <v>4448</v>
      </c>
      <c r="B15" s="278" t="s">
        <v>4449</v>
      </c>
      <c r="C15" s="278" t="s">
        <v>455</v>
      </c>
      <c r="D15" s="283" t="s">
        <v>939</v>
      </c>
      <c r="E15" s="278" t="s">
        <v>5754</v>
      </c>
      <c r="F15" s="278" t="s">
        <v>489</v>
      </c>
    </row>
    <row r="16" spans="1:6" s="274" customFormat="1" x14ac:dyDescent="0.25">
      <c r="A16" s="278" t="s">
        <v>4450</v>
      </c>
      <c r="B16" s="278" t="s">
        <v>4451</v>
      </c>
      <c r="C16" s="278" t="s">
        <v>455</v>
      </c>
      <c r="D16" s="283" t="s">
        <v>939</v>
      </c>
      <c r="E16" s="278" t="s">
        <v>5754</v>
      </c>
      <c r="F16" s="278" t="s">
        <v>489</v>
      </c>
    </row>
    <row r="17" spans="1:6" s="274" customFormat="1" x14ac:dyDescent="0.25">
      <c r="A17" s="278" t="s">
        <v>4452</v>
      </c>
      <c r="B17" s="278" t="s">
        <v>4453</v>
      </c>
      <c r="C17" s="278" t="s">
        <v>455</v>
      </c>
      <c r="D17" s="283" t="s">
        <v>939</v>
      </c>
      <c r="E17" s="278" t="s">
        <v>5754</v>
      </c>
      <c r="F17" s="278" t="s">
        <v>489</v>
      </c>
    </row>
    <row r="18" spans="1:6" s="274" customFormat="1" x14ac:dyDescent="0.25">
      <c r="A18" s="278" t="s">
        <v>4454</v>
      </c>
      <c r="B18" s="278" t="s">
        <v>4455</v>
      </c>
      <c r="C18" s="278" t="s">
        <v>455</v>
      </c>
      <c r="D18" s="283" t="s">
        <v>939</v>
      </c>
      <c r="E18" s="278" t="s">
        <v>5754</v>
      </c>
      <c r="F18" s="278" t="s">
        <v>489</v>
      </c>
    </row>
    <row r="19" spans="1:6" s="274" customFormat="1" x14ac:dyDescent="0.25">
      <c r="A19" s="278" t="s">
        <v>4456</v>
      </c>
      <c r="B19" s="278" t="s">
        <v>4457</v>
      </c>
      <c r="C19" s="278" t="s">
        <v>455</v>
      </c>
      <c r="D19" s="283" t="s">
        <v>939</v>
      </c>
      <c r="E19" s="278" t="s">
        <v>5754</v>
      </c>
      <c r="F19" s="278" t="s">
        <v>489</v>
      </c>
    </row>
    <row r="20" spans="1:6" s="274" customFormat="1" x14ac:dyDescent="0.25">
      <c r="A20" s="278" t="s">
        <v>4458</v>
      </c>
      <c r="B20" s="278" t="s">
        <v>4459</v>
      </c>
      <c r="C20" s="278" t="s">
        <v>456</v>
      </c>
      <c r="D20" s="283" t="s">
        <v>939</v>
      </c>
      <c r="E20" s="278" t="s">
        <v>5754</v>
      </c>
      <c r="F20" s="278" t="s">
        <v>489</v>
      </c>
    </row>
    <row r="21" spans="1:6" s="274" customFormat="1" x14ac:dyDescent="0.25">
      <c r="A21" s="278" t="s">
        <v>4460</v>
      </c>
      <c r="B21" s="278" t="s">
        <v>4461</v>
      </c>
      <c r="C21" s="278" t="s">
        <v>456</v>
      </c>
      <c r="D21" s="283" t="s">
        <v>939</v>
      </c>
      <c r="E21" s="278" t="s">
        <v>5754</v>
      </c>
      <c r="F21" s="278" t="s">
        <v>489</v>
      </c>
    </row>
    <row r="22" spans="1:6" s="274" customFormat="1" x14ac:dyDescent="0.25">
      <c r="A22" s="278" t="s">
        <v>4462</v>
      </c>
      <c r="B22" s="278" t="s">
        <v>4463</v>
      </c>
      <c r="C22" s="278" t="s">
        <v>455</v>
      </c>
      <c r="D22" s="283" t="s">
        <v>939</v>
      </c>
      <c r="E22" s="278" t="s">
        <v>5754</v>
      </c>
      <c r="F22" s="278" t="s">
        <v>489</v>
      </c>
    </row>
    <row r="23" spans="1:6" s="274" customFormat="1" x14ac:dyDescent="0.25">
      <c r="A23" s="278" t="s">
        <v>4464</v>
      </c>
      <c r="B23" s="278" t="s">
        <v>4465</v>
      </c>
      <c r="C23" s="278" t="s">
        <v>455</v>
      </c>
      <c r="D23" s="283" t="s">
        <v>939</v>
      </c>
      <c r="E23" s="278" t="s">
        <v>5754</v>
      </c>
      <c r="F23" s="278" t="s">
        <v>489</v>
      </c>
    </row>
    <row r="24" spans="1:6" s="274" customFormat="1" x14ac:dyDescent="0.25">
      <c r="A24" s="278" t="s">
        <v>4466</v>
      </c>
      <c r="B24" s="278" t="s">
        <v>4467</v>
      </c>
      <c r="C24" s="278" t="s">
        <v>456</v>
      </c>
      <c r="D24" s="283" t="s">
        <v>939</v>
      </c>
      <c r="E24" s="278" t="s">
        <v>5754</v>
      </c>
      <c r="F24" s="278" t="s">
        <v>489</v>
      </c>
    </row>
    <row r="25" spans="1:6" s="274" customFormat="1" x14ac:dyDescent="0.25">
      <c r="A25" s="278" t="s">
        <v>4468</v>
      </c>
      <c r="B25" s="278" t="s">
        <v>4469</v>
      </c>
      <c r="C25" s="278" t="s">
        <v>443</v>
      </c>
      <c r="D25" s="283" t="s">
        <v>939</v>
      </c>
      <c r="E25" s="278" t="s">
        <v>5754</v>
      </c>
      <c r="F25" s="278" t="s">
        <v>489</v>
      </c>
    </row>
    <row r="26" spans="1:6" s="274" customFormat="1" x14ac:dyDescent="0.25">
      <c r="A26" s="278" t="s">
        <v>4470</v>
      </c>
      <c r="B26" s="278" t="s">
        <v>4471</v>
      </c>
      <c r="C26" s="278" t="s">
        <v>447</v>
      </c>
      <c r="D26" s="283" t="s">
        <v>939</v>
      </c>
      <c r="E26" s="278" t="s">
        <v>5753</v>
      </c>
      <c r="F26" s="278" t="s">
        <v>489</v>
      </c>
    </row>
    <row r="27" spans="1:6" s="274" customFormat="1" x14ac:dyDescent="0.25">
      <c r="A27" s="278" t="s">
        <v>4472</v>
      </c>
      <c r="B27" s="278" t="s">
        <v>4473</v>
      </c>
      <c r="C27" s="278" t="s">
        <v>443</v>
      </c>
      <c r="D27" s="283" t="s">
        <v>939</v>
      </c>
      <c r="E27" s="278" t="s">
        <v>5753</v>
      </c>
      <c r="F27" s="278" t="s">
        <v>489</v>
      </c>
    </row>
    <row r="28" spans="1:6" s="274" customFormat="1" x14ac:dyDescent="0.25">
      <c r="A28" s="278" t="s">
        <v>4474</v>
      </c>
      <c r="B28" s="278" t="s">
        <v>4475</v>
      </c>
      <c r="C28" s="278" t="s">
        <v>447</v>
      </c>
      <c r="D28" s="283" t="s">
        <v>939</v>
      </c>
      <c r="E28" s="278" t="s">
        <v>5753</v>
      </c>
      <c r="F28" s="278" t="s">
        <v>489</v>
      </c>
    </row>
    <row r="29" spans="1:6" s="274" customFormat="1" x14ac:dyDescent="0.25">
      <c r="A29" s="278" t="s">
        <v>4476</v>
      </c>
      <c r="B29" s="278" t="s">
        <v>4477</v>
      </c>
      <c r="C29" s="278" t="s">
        <v>453</v>
      </c>
      <c r="D29" s="283" t="s">
        <v>939</v>
      </c>
      <c r="E29" s="278" t="s">
        <v>5753</v>
      </c>
      <c r="F29" s="278" t="s">
        <v>489</v>
      </c>
    </row>
    <row r="30" spans="1:6" s="274" customFormat="1" x14ac:dyDescent="0.25">
      <c r="A30" s="278" t="s">
        <v>4478</v>
      </c>
      <c r="B30" s="278" t="s">
        <v>4479</v>
      </c>
      <c r="C30" s="278" t="s">
        <v>455</v>
      </c>
      <c r="D30" s="283" t="s">
        <v>939</v>
      </c>
      <c r="E30" s="278" t="s">
        <v>5753</v>
      </c>
      <c r="F30" s="278" t="s">
        <v>489</v>
      </c>
    </row>
    <row r="31" spans="1:6" s="274" customFormat="1" x14ac:dyDescent="0.25">
      <c r="A31" s="278" t="s">
        <v>4480</v>
      </c>
      <c r="B31" s="278" t="s">
        <v>4481</v>
      </c>
      <c r="C31" s="278" t="s">
        <v>447</v>
      </c>
      <c r="D31" s="283" t="s">
        <v>939</v>
      </c>
      <c r="E31" s="278" t="s">
        <v>5753</v>
      </c>
      <c r="F31" s="278" t="s">
        <v>489</v>
      </c>
    </row>
    <row r="32" spans="1:6" s="274" customFormat="1" x14ac:dyDescent="0.25">
      <c r="A32" s="278" t="s">
        <v>4482</v>
      </c>
      <c r="B32" s="278" t="s">
        <v>4483</v>
      </c>
      <c r="C32" s="278" t="s">
        <v>458</v>
      </c>
      <c r="D32" s="283" t="s">
        <v>939</v>
      </c>
      <c r="E32" s="278" t="s">
        <v>5753</v>
      </c>
      <c r="F32" s="278" t="s">
        <v>489</v>
      </c>
    </row>
    <row r="33" spans="1:6" s="274" customFormat="1" x14ac:dyDescent="0.25">
      <c r="A33" s="278" t="s">
        <v>4484</v>
      </c>
      <c r="B33" s="278" t="s">
        <v>4485</v>
      </c>
      <c r="C33" s="278" t="s">
        <v>435</v>
      </c>
      <c r="D33" s="283" t="s">
        <v>939</v>
      </c>
      <c r="E33" s="278" t="s">
        <v>5749</v>
      </c>
      <c r="F33" s="278" t="s">
        <v>489</v>
      </c>
    </row>
    <row r="34" spans="1:6" s="274" customFormat="1" x14ac:dyDescent="0.25">
      <c r="A34" s="278" t="s">
        <v>4486</v>
      </c>
      <c r="B34" s="278" t="s">
        <v>4487</v>
      </c>
      <c r="C34" s="278" t="s">
        <v>435</v>
      </c>
      <c r="D34" s="283" t="s">
        <v>939</v>
      </c>
      <c r="E34" s="278" t="s">
        <v>5749</v>
      </c>
      <c r="F34" s="278" t="s">
        <v>489</v>
      </c>
    </row>
    <row r="35" spans="1:6" s="274" customFormat="1" x14ac:dyDescent="0.25">
      <c r="A35" s="278" t="s">
        <v>4488</v>
      </c>
      <c r="B35" s="278" t="s">
        <v>4489</v>
      </c>
      <c r="C35" s="278" t="s">
        <v>435</v>
      </c>
      <c r="D35" s="283" t="s">
        <v>939</v>
      </c>
      <c r="E35" s="278" t="s">
        <v>5749</v>
      </c>
      <c r="F35" s="278" t="s">
        <v>489</v>
      </c>
    </row>
    <row r="36" spans="1:6" s="274" customFormat="1" x14ac:dyDescent="0.25">
      <c r="A36" s="278" t="s">
        <v>4490</v>
      </c>
      <c r="B36" s="278" t="s">
        <v>4491</v>
      </c>
      <c r="C36" s="278" t="s">
        <v>435</v>
      </c>
      <c r="D36" s="283" t="s">
        <v>939</v>
      </c>
      <c r="E36" s="278" t="s">
        <v>5749</v>
      </c>
      <c r="F36" s="278" t="s">
        <v>489</v>
      </c>
    </row>
    <row r="37" spans="1:6" s="274" customFormat="1" x14ac:dyDescent="0.25">
      <c r="A37" s="278" t="s">
        <v>4492</v>
      </c>
      <c r="B37" s="278" t="s">
        <v>4493</v>
      </c>
      <c r="C37" s="278" t="s">
        <v>435</v>
      </c>
      <c r="D37" s="283" t="s">
        <v>939</v>
      </c>
      <c r="E37" s="278" t="s">
        <v>5749</v>
      </c>
      <c r="F37" s="278" t="s">
        <v>489</v>
      </c>
    </row>
    <row r="38" spans="1:6" s="274" customFormat="1" x14ac:dyDescent="0.25">
      <c r="A38" s="278" t="s">
        <v>4494</v>
      </c>
      <c r="B38" s="278" t="s">
        <v>4495</v>
      </c>
      <c r="C38" s="278" t="s">
        <v>435</v>
      </c>
      <c r="D38" s="283" t="s">
        <v>939</v>
      </c>
      <c r="E38" s="278" t="s">
        <v>5749</v>
      </c>
      <c r="F38" s="278" t="s">
        <v>489</v>
      </c>
    </row>
    <row r="39" spans="1:6" s="274" customFormat="1" x14ac:dyDescent="0.25">
      <c r="A39" s="278" t="s">
        <v>4496</v>
      </c>
      <c r="B39" s="278" t="s">
        <v>4497</v>
      </c>
      <c r="C39" s="278" t="s">
        <v>435</v>
      </c>
      <c r="D39" s="283" t="s">
        <v>939</v>
      </c>
      <c r="E39" s="278" t="s">
        <v>5749</v>
      </c>
      <c r="F39" s="278" t="s">
        <v>489</v>
      </c>
    </row>
    <row r="40" spans="1:6" s="274" customFormat="1" x14ac:dyDescent="0.25">
      <c r="A40" s="278" t="s">
        <v>4498</v>
      </c>
      <c r="B40" s="278" t="s">
        <v>4499</v>
      </c>
      <c r="C40" s="278" t="s">
        <v>435</v>
      </c>
      <c r="D40" s="283" t="s">
        <v>939</v>
      </c>
      <c r="E40" s="278" t="s">
        <v>5749</v>
      </c>
      <c r="F40" s="278" t="s">
        <v>489</v>
      </c>
    </row>
    <row r="41" spans="1:6" s="274" customFormat="1" x14ac:dyDescent="0.25">
      <c r="A41" s="278" t="s">
        <v>4500</v>
      </c>
      <c r="B41" s="278" t="s">
        <v>4501</v>
      </c>
      <c r="C41" s="278" t="s">
        <v>435</v>
      </c>
      <c r="D41" s="283" t="s">
        <v>939</v>
      </c>
      <c r="E41" s="278" t="s">
        <v>5749</v>
      </c>
      <c r="F41" s="278" t="s">
        <v>489</v>
      </c>
    </row>
    <row r="42" spans="1:6" s="274" customFormat="1" x14ac:dyDescent="0.25">
      <c r="A42" s="278" t="s">
        <v>4502</v>
      </c>
      <c r="B42" s="278" t="s">
        <v>4503</v>
      </c>
      <c r="C42" s="278" t="s">
        <v>435</v>
      </c>
      <c r="D42" s="283" t="s">
        <v>939</v>
      </c>
      <c r="E42" s="278" t="s">
        <v>5749</v>
      </c>
      <c r="F42" s="278" t="s">
        <v>489</v>
      </c>
    </row>
    <row r="43" spans="1:6" s="274" customFormat="1" x14ac:dyDescent="0.25">
      <c r="A43" s="278" t="s">
        <v>4504</v>
      </c>
      <c r="B43" s="278" t="s">
        <v>4505</v>
      </c>
      <c r="C43" s="278" t="s">
        <v>435</v>
      </c>
      <c r="D43" s="283" t="s">
        <v>939</v>
      </c>
      <c r="E43" s="278" t="s">
        <v>5749</v>
      </c>
      <c r="F43" s="278" t="s">
        <v>489</v>
      </c>
    </row>
    <row r="44" spans="1:6" s="274" customFormat="1" x14ac:dyDescent="0.25">
      <c r="A44" s="278" t="s">
        <v>4506</v>
      </c>
      <c r="B44" s="278" t="s">
        <v>4507</v>
      </c>
      <c r="C44" s="278" t="s">
        <v>435</v>
      </c>
      <c r="D44" s="283" t="s">
        <v>939</v>
      </c>
      <c r="E44" s="278" t="s">
        <v>5749</v>
      </c>
      <c r="F44" s="278" t="s">
        <v>489</v>
      </c>
    </row>
    <row r="45" spans="1:6" s="274" customFormat="1" x14ac:dyDescent="0.25">
      <c r="A45" s="278" t="s">
        <v>4508</v>
      </c>
      <c r="B45" s="278" t="s">
        <v>4509</v>
      </c>
      <c r="C45" s="278" t="s">
        <v>435</v>
      </c>
      <c r="D45" s="283" t="s">
        <v>939</v>
      </c>
      <c r="E45" s="278" t="s">
        <v>5749</v>
      </c>
      <c r="F45" s="278" t="s">
        <v>489</v>
      </c>
    </row>
    <row r="46" spans="1:6" s="274" customFormat="1" x14ac:dyDescent="0.25">
      <c r="A46" s="278" t="s">
        <v>4508</v>
      </c>
      <c r="B46" s="278" t="s">
        <v>4510</v>
      </c>
      <c r="C46" s="278" t="s">
        <v>435</v>
      </c>
      <c r="D46" s="283" t="s">
        <v>939</v>
      </c>
      <c r="E46" s="278" t="s">
        <v>5749</v>
      </c>
      <c r="F46" s="278" t="s">
        <v>489</v>
      </c>
    </row>
    <row r="47" spans="1:6" s="274" customFormat="1" x14ac:dyDescent="0.25">
      <c r="A47" s="278" t="s">
        <v>4511</v>
      </c>
      <c r="B47" s="278" t="s">
        <v>4512</v>
      </c>
      <c r="C47" s="278" t="s">
        <v>435</v>
      </c>
      <c r="D47" s="283" t="s">
        <v>939</v>
      </c>
      <c r="E47" s="278" t="s">
        <v>5749</v>
      </c>
      <c r="F47" s="278" t="s">
        <v>489</v>
      </c>
    </row>
    <row r="48" spans="1:6" s="274" customFormat="1" x14ac:dyDescent="0.25">
      <c r="A48" s="278" t="s">
        <v>4513</v>
      </c>
      <c r="B48" s="278" t="s">
        <v>4514</v>
      </c>
      <c r="C48" s="278" t="s">
        <v>435</v>
      </c>
      <c r="D48" s="283" t="s">
        <v>939</v>
      </c>
      <c r="E48" s="278" t="s">
        <v>5749</v>
      </c>
      <c r="F48" s="278" t="s">
        <v>489</v>
      </c>
    </row>
    <row r="49" spans="1:6" s="274" customFormat="1" x14ac:dyDescent="0.25">
      <c r="A49" s="278" t="s">
        <v>4515</v>
      </c>
      <c r="B49" s="278" t="s">
        <v>4516</v>
      </c>
      <c r="C49" s="278" t="s">
        <v>435</v>
      </c>
      <c r="D49" s="283" t="s">
        <v>939</v>
      </c>
      <c r="E49" s="278" t="s">
        <v>5749</v>
      </c>
      <c r="F49" s="278" t="s">
        <v>489</v>
      </c>
    </row>
    <row r="50" spans="1:6" s="274" customFormat="1" x14ac:dyDescent="0.25">
      <c r="A50" s="278" t="s">
        <v>4517</v>
      </c>
      <c r="B50" s="278" t="s">
        <v>4518</v>
      </c>
      <c r="C50" s="278" t="s">
        <v>435</v>
      </c>
      <c r="D50" s="283" t="s">
        <v>939</v>
      </c>
      <c r="E50" s="278" t="s">
        <v>5749</v>
      </c>
      <c r="F50" s="278" t="s">
        <v>489</v>
      </c>
    </row>
    <row r="51" spans="1:6" s="274" customFormat="1" x14ac:dyDescent="0.25">
      <c r="A51" s="278" t="s">
        <v>4519</v>
      </c>
      <c r="B51" s="278" t="s">
        <v>4520</v>
      </c>
      <c r="C51" s="278" t="s">
        <v>435</v>
      </c>
      <c r="D51" s="283" t="s">
        <v>939</v>
      </c>
      <c r="E51" s="278" t="s">
        <v>5749</v>
      </c>
      <c r="F51" s="278" t="s">
        <v>489</v>
      </c>
    </row>
    <row r="52" spans="1:6" s="274" customFormat="1" x14ac:dyDescent="0.25">
      <c r="A52" s="278" t="s">
        <v>4521</v>
      </c>
      <c r="B52" s="278" t="s">
        <v>4522</v>
      </c>
      <c r="C52" s="278" t="s">
        <v>453</v>
      </c>
      <c r="D52" s="283" t="s">
        <v>939</v>
      </c>
      <c r="E52" s="278" t="s">
        <v>5750</v>
      </c>
      <c r="F52" s="278" t="s">
        <v>489</v>
      </c>
    </row>
    <row r="53" spans="1:6" s="274" customFormat="1" x14ac:dyDescent="0.25">
      <c r="A53" s="278" t="s">
        <v>4523</v>
      </c>
      <c r="B53" s="278" t="s">
        <v>4524</v>
      </c>
      <c r="C53" s="278" t="s">
        <v>453</v>
      </c>
      <c r="D53" s="283" t="s">
        <v>939</v>
      </c>
      <c r="E53" s="278" t="s">
        <v>5750</v>
      </c>
      <c r="F53" s="278" t="s">
        <v>489</v>
      </c>
    </row>
    <row r="54" spans="1:6" s="274" customFormat="1" x14ac:dyDescent="0.25">
      <c r="A54" s="278" t="s">
        <v>4525</v>
      </c>
      <c r="B54" s="278" t="s">
        <v>4526</v>
      </c>
      <c r="C54" s="278" t="s">
        <v>453</v>
      </c>
      <c r="D54" s="283" t="s">
        <v>939</v>
      </c>
      <c r="E54" s="278" t="s">
        <v>5750</v>
      </c>
      <c r="F54" s="278" t="s">
        <v>489</v>
      </c>
    </row>
    <row r="55" spans="1:6" s="274" customFormat="1" x14ac:dyDescent="0.25">
      <c r="A55" s="278" t="s">
        <v>4527</v>
      </c>
      <c r="B55" s="278" t="s">
        <v>4528</v>
      </c>
      <c r="C55" s="278" t="s">
        <v>443</v>
      </c>
      <c r="D55" s="283" t="s">
        <v>939</v>
      </c>
      <c r="E55" s="278" t="s">
        <v>5750</v>
      </c>
      <c r="F55" s="278" t="s">
        <v>489</v>
      </c>
    </row>
    <row r="56" spans="1:6" s="274" customFormat="1" x14ac:dyDescent="0.25">
      <c r="A56" s="278" t="s">
        <v>4529</v>
      </c>
      <c r="B56" s="278" t="s">
        <v>4530</v>
      </c>
      <c r="C56" s="278" t="s">
        <v>466</v>
      </c>
      <c r="D56" s="283" t="s">
        <v>939</v>
      </c>
      <c r="E56" s="278" t="s">
        <v>5750</v>
      </c>
      <c r="F56" s="278" t="s">
        <v>489</v>
      </c>
    </row>
    <row r="57" spans="1:6" s="274" customFormat="1" x14ac:dyDescent="0.25">
      <c r="A57" s="278" t="s">
        <v>4531</v>
      </c>
      <c r="B57" s="278" t="s">
        <v>4532</v>
      </c>
      <c r="C57" s="278" t="s">
        <v>973</v>
      </c>
      <c r="D57" s="283" t="s">
        <v>939</v>
      </c>
      <c r="E57" s="278" t="s">
        <v>5750</v>
      </c>
      <c r="F57" s="278" t="s">
        <v>489</v>
      </c>
    </row>
    <row r="58" spans="1:6" s="274" customFormat="1" x14ac:dyDescent="0.25">
      <c r="A58" s="278" t="s">
        <v>4533</v>
      </c>
      <c r="B58" s="278" t="s">
        <v>4534</v>
      </c>
      <c r="C58" s="278" t="s">
        <v>462</v>
      </c>
      <c r="D58" s="283" t="s">
        <v>939</v>
      </c>
      <c r="E58" s="278" t="s">
        <v>5750</v>
      </c>
      <c r="F58" s="278" t="s">
        <v>489</v>
      </c>
    </row>
    <row r="59" spans="1:6" s="274" customFormat="1" x14ac:dyDescent="0.25">
      <c r="A59" s="278" t="s">
        <v>4535</v>
      </c>
      <c r="B59" s="278" t="s">
        <v>4536</v>
      </c>
      <c r="C59" s="278" t="s">
        <v>973</v>
      </c>
      <c r="D59" s="283" t="s">
        <v>939</v>
      </c>
      <c r="E59" s="278" t="s">
        <v>5750</v>
      </c>
      <c r="F59" s="278" t="s">
        <v>489</v>
      </c>
    </row>
    <row r="60" spans="1:6" s="274" customFormat="1" x14ac:dyDescent="0.25">
      <c r="A60" s="278" t="s">
        <v>4537</v>
      </c>
      <c r="B60" s="278" t="s">
        <v>4538</v>
      </c>
      <c r="C60" s="278" t="s">
        <v>462</v>
      </c>
      <c r="D60" s="283" t="s">
        <v>939</v>
      </c>
      <c r="E60" s="278" t="s">
        <v>5750</v>
      </c>
      <c r="F60" s="278" t="s">
        <v>489</v>
      </c>
    </row>
    <row r="61" spans="1:6" s="274" customFormat="1" x14ac:dyDescent="0.25">
      <c r="A61" s="278" t="s">
        <v>4539</v>
      </c>
      <c r="B61" s="278" t="s">
        <v>4540</v>
      </c>
      <c r="C61" s="278" t="s">
        <v>462</v>
      </c>
      <c r="D61" s="283" t="s">
        <v>939</v>
      </c>
      <c r="E61" s="278" t="s">
        <v>5750</v>
      </c>
      <c r="F61" s="278" t="s">
        <v>489</v>
      </c>
    </row>
    <row r="62" spans="1:6" s="274" customFormat="1" x14ac:dyDescent="0.25">
      <c r="A62" s="278" t="s">
        <v>4541</v>
      </c>
      <c r="B62" s="278" t="s">
        <v>4542</v>
      </c>
      <c r="C62" s="278" t="s">
        <v>453</v>
      </c>
      <c r="D62" s="283" t="s">
        <v>939</v>
      </c>
      <c r="E62" s="278" t="s">
        <v>5750</v>
      </c>
      <c r="F62" s="278" t="s">
        <v>489</v>
      </c>
    </row>
    <row r="63" spans="1:6" s="274" customFormat="1" x14ac:dyDescent="0.25">
      <c r="A63" s="278" t="s">
        <v>4543</v>
      </c>
      <c r="B63" s="278" t="s">
        <v>4544</v>
      </c>
      <c r="C63" s="278" t="s">
        <v>973</v>
      </c>
      <c r="D63" s="283" t="s">
        <v>939</v>
      </c>
      <c r="E63" s="278" t="s">
        <v>5750</v>
      </c>
      <c r="F63" s="278" t="s">
        <v>489</v>
      </c>
    </row>
    <row r="64" spans="1:6" s="274" customFormat="1" x14ac:dyDescent="0.25">
      <c r="A64" s="278" t="s">
        <v>4545</v>
      </c>
      <c r="B64" s="278" t="s">
        <v>4546</v>
      </c>
      <c r="C64" s="278" t="s">
        <v>462</v>
      </c>
      <c r="D64" s="283" t="s">
        <v>939</v>
      </c>
      <c r="E64" s="278" t="s">
        <v>5750</v>
      </c>
      <c r="F64" s="278" t="s">
        <v>489</v>
      </c>
    </row>
    <row r="65" spans="1:6" s="274" customFormat="1" x14ac:dyDescent="0.25">
      <c r="A65" s="278" t="s">
        <v>4547</v>
      </c>
      <c r="B65" s="278" t="s">
        <v>4548</v>
      </c>
      <c r="C65" s="278" t="s">
        <v>453</v>
      </c>
      <c r="D65" s="283" t="s">
        <v>939</v>
      </c>
      <c r="E65" s="278" t="s">
        <v>5750</v>
      </c>
      <c r="F65" s="278" t="s">
        <v>489</v>
      </c>
    </row>
    <row r="66" spans="1:6" s="274" customFormat="1" x14ac:dyDescent="0.25">
      <c r="A66" s="278" t="s">
        <v>4549</v>
      </c>
      <c r="B66" s="278" t="s">
        <v>4550</v>
      </c>
      <c r="C66" s="278" t="s">
        <v>447</v>
      </c>
      <c r="D66" s="283" t="s">
        <v>939</v>
      </c>
      <c r="E66" s="278" t="s">
        <v>5750</v>
      </c>
      <c r="F66" s="278" t="s">
        <v>489</v>
      </c>
    </row>
    <row r="67" spans="1:6" s="274" customFormat="1" x14ac:dyDescent="0.25">
      <c r="A67" s="278" t="s">
        <v>4551</v>
      </c>
      <c r="B67" s="278" t="s">
        <v>4552</v>
      </c>
      <c r="C67" s="278" t="s">
        <v>462</v>
      </c>
      <c r="D67" s="283" t="s">
        <v>939</v>
      </c>
      <c r="E67" s="278" t="s">
        <v>5750</v>
      </c>
      <c r="F67" s="278" t="s">
        <v>489</v>
      </c>
    </row>
    <row r="68" spans="1:6" s="274" customFormat="1" x14ac:dyDescent="0.25">
      <c r="A68" s="278" t="s">
        <v>4553</v>
      </c>
      <c r="B68" s="278" t="s">
        <v>4554</v>
      </c>
      <c r="C68" s="278" t="s">
        <v>466</v>
      </c>
      <c r="D68" s="283" t="s">
        <v>939</v>
      </c>
      <c r="E68" s="278" t="s">
        <v>5750</v>
      </c>
      <c r="F68" s="278" t="s">
        <v>489</v>
      </c>
    </row>
    <row r="69" spans="1:6" s="274" customFormat="1" x14ac:dyDescent="0.25">
      <c r="A69" s="278" t="s">
        <v>4555</v>
      </c>
      <c r="B69" s="278" t="s">
        <v>4556</v>
      </c>
      <c r="C69" s="278" t="s">
        <v>462</v>
      </c>
      <c r="D69" s="283" t="s">
        <v>939</v>
      </c>
      <c r="E69" s="278" t="s">
        <v>5750</v>
      </c>
      <c r="F69" s="278" t="s">
        <v>489</v>
      </c>
    </row>
    <row r="70" spans="1:6" s="274" customFormat="1" x14ac:dyDescent="0.25">
      <c r="A70" s="278" t="s">
        <v>4557</v>
      </c>
      <c r="B70" s="278" t="s">
        <v>4558</v>
      </c>
      <c r="C70" s="278" t="s">
        <v>453</v>
      </c>
      <c r="D70" s="283" t="s">
        <v>939</v>
      </c>
      <c r="E70" s="278" t="s">
        <v>5750</v>
      </c>
      <c r="F70" s="278" t="s">
        <v>489</v>
      </c>
    </row>
    <row r="71" spans="1:6" s="274" customFormat="1" x14ac:dyDescent="0.25">
      <c r="A71" s="278" t="s">
        <v>4559</v>
      </c>
      <c r="B71" s="278" t="s">
        <v>4560</v>
      </c>
      <c r="C71" s="278" t="s">
        <v>453</v>
      </c>
      <c r="D71" s="283" t="s">
        <v>939</v>
      </c>
      <c r="E71" s="278" t="s">
        <v>5750</v>
      </c>
      <c r="F71" s="278" t="s">
        <v>489</v>
      </c>
    </row>
    <row r="72" spans="1:6" s="274" customFormat="1" x14ac:dyDescent="0.25">
      <c r="A72" s="278" t="s">
        <v>4561</v>
      </c>
      <c r="B72" s="278" t="s">
        <v>4562</v>
      </c>
      <c r="C72" s="278" t="s">
        <v>466</v>
      </c>
      <c r="D72" s="283" t="s">
        <v>939</v>
      </c>
      <c r="E72" s="278" t="s">
        <v>5750</v>
      </c>
      <c r="F72" s="278" t="s">
        <v>489</v>
      </c>
    </row>
    <row r="73" spans="1:6" s="274" customFormat="1" x14ac:dyDescent="0.25">
      <c r="A73" s="278" t="s">
        <v>4563</v>
      </c>
      <c r="B73" s="278" t="s">
        <v>4564</v>
      </c>
      <c r="C73" s="278" t="s">
        <v>455</v>
      </c>
      <c r="D73" s="283" t="s">
        <v>939</v>
      </c>
      <c r="E73" s="278" t="s">
        <v>5750</v>
      </c>
      <c r="F73" s="278" t="s">
        <v>489</v>
      </c>
    </row>
    <row r="74" spans="1:6" s="274" customFormat="1" x14ac:dyDescent="0.25">
      <c r="A74" s="278" t="s">
        <v>4565</v>
      </c>
      <c r="B74" s="278" t="s">
        <v>4566</v>
      </c>
      <c r="C74" s="278" t="s">
        <v>462</v>
      </c>
      <c r="D74" s="283" t="s">
        <v>939</v>
      </c>
      <c r="E74" s="278" t="s">
        <v>5750</v>
      </c>
      <c r="F74" s="278" t="s">
        <v>489</v>
      </c>
    </row>
    <row r="75" spans="1:6" s="274" customFormat="1" x14ac:dyDescent="0.25">
      <c r="A75" s="278" t="s">
        <v>4567</v>
      </c>
      <c r="B75" s="278" t="s">
        <v>4568</v>
      </c>
      <c r="C75" s="278" t="s">
        <v>466</v>
      </c>
      <c r="D75" s="283" t="s">
        <v>939</v>
      </c>
      <c r="E75" s="278" t="s">
        <v>5750</v>
      </c>
      <c r="F75" s="278" t="s">
        <v>489</v>
      </c>
    </row>
    <row r="76" spans="1:6" s="274" customFormat="1" x14ac:dyDescent="0.25">
      <c r="A76" s="278" t="s">
        <v>4569</v>
      </c>
      <c r="B76" s="278" t="s">
        <v>4570</v>
      </c>
      <c r="C76" s="278" t="s">
        <v>453</v>
      </c>
      <c r="D76" s="283" t="s">
        <v>939</v>
      </c>
      <c r="E76" s="278" t="s">
        <v>5750</v>
      </c>
      <c r="F76" s="278" t="s">
        <v>489</v>
      </c>
    </row>
    <row r="77" spans="1:6" s="274" customFormat="1" x14ac:dyDescent="0.25">
      <c r="A77" s="278" t="s">
        <v>4571</v>
      </c>
      <c r="B77" s="278" t="s">
        <v>4572</v>
      </c>
      <c r="C77" s="278" t="s">
        <v>973</v>
      </c>
      <c r="D77" s="283" t="s">
        <v>939</v>
      </c>
      <c r="E77" s="278" t="s">
        <v>5750</v>
      </c>
      <c r="F77" s="278" t="s">
        <v>489</v>
      </c>
    </row>
    <row r="78" spans="1:6" s="274" customFormat="1" x14ac:dyDescent="0.25">
      <c r="A78" s="278" t="s">
        <v>4573</v>
      </c>
      <c r="B78" s="278" t="s">
        <v>4574</v>
      </c>
      <c r="C78" s="278" t="s">
        <v>435</v>
      </c>
      <c r="D78" s="283" t="s">
        <v>939</v>
      </c>
      <c r="E78" s="278" t="s">
        <v>5750</v>
      </c>
      <c r="F78" s="278" t="s">
        <v>489</v>
      </c>
    </row>
    <row r="79" spans="1:6" s="274" customFormat="1" x14ac:dyDescent="0.25">
      <c r="A79" s="278" t="s">
        <v>4575</v>
      </c>
      <c r="B79" s="278" t="s">
        <v>4576</v>
      </c>
      <c r="C79" s="278" t="s">
        <v>453</v>
      </c>
      <c r="D79" s="283" t="s">
        <v>939</v>
      </c>
      <c r="E79" s="278" t="s">
        <v>5750</v>
      </c>
      <c r="F79" s="278" t="s">
        <v>489</v>
      </c>
    </row>
    <row r="80" spans="1:6" s="274" customFormat="1" x14ac:dyDescent="0.25">
      <c r="A80" s="278" t="s">
        <v>4577</v>
      </c>
      <c r="B80" s="278" t="s">
        <v>4578</v>
      </c>
      <c r="C80" s="278" t="s">
        <v>462</v>
      </c>
      <c r="D80" s="283" t="s">
        <v>939</v>
      </c>
      <c r="E80" s="278" t="s">
        <v>5750</v>
      </c>
      <c r="F80" s="278" t="s">
        <v>489</v>
      </c>
    </row>
    <row r="81" spans="1:6" s="274" customFormat="1" x14ac:dyDescent="0.25">
      <c r="A81" s="278" t="s">
        <v>4579</v>
      </c>
      <c r="B81" s="278" t="s">
        <v>4580</v>
      </c>
      <c r="C81" s="278" t="s">
        <v>466</v>
      </c>
      <c r="D81" s="283" t="s">
        <v>939</v>
      </c>
      <c r="E81" s="278" t="s">
        <v>5750</v>
      </c>
      <c r="F81" s="278" t="s">
        <v>489</v>
      </c>
    </row>
    <row r="82" spans="1:6" s="274" customFormat="1" x14ac:dyDescent="0.25">
      <c r="A82" s="278" t="s">
        <v>4581</v>
      </c>
      <c r="B82" s="278" t="s">
        <v>4582</v>
      </c>
      <c r="C82" s="278" t="s">
        <v>462</v>
      </c>
      <c r="D82" s="283" t="s">
        <v>939</v>
      </c>
      <c r="E82" s="278" t="s">
        <v>5750</v>
      </c>
      <c r="F82" s="278" t="s">
        <v>489</v>
      </c>
    </row>
    <row r="83" spans="1:6" s="274" customFormat="1" x14ac:dyDescent="0.25">
      <c r="A83" s="278" t="s">
        <v>4583</v>
      </c>
      <c r="B83" s="278" t="s">
        <v>4584</v>
      </c>
      <c r="C83" s="278" t="s">
        <v>466</v>
      </c>
      <c r="D83" s="283" t="s">
        <v>939</v>
      </c>
      <c r="E83" s="278" t="s">
        <v>5750</v>
      </c>
      <c r="F83" s="278" t="s">
        <v>489</v>
      </c>
    </row>
    <row r="84" spans="1:6" s="274" customFormat="1" x14ac:dyDescent="0.25">
      <c r="A84" s="278" t="s">
        <v>4585</v>
      </c>
      <c r="B84" s="278" t="s">
        <v>4586</v>
      </c>
      <c r="C84" s="278" t="s">
        <v>462</v>
      </c>
      <c r="D84" s="283" t="s">
        <v>939</v>
      </c>
      <c r="E84" s="278" t="s">
        <v>5750</v>
      </c>
      <c r="F84" s="278" t="s">
        <v>489</v>
      </c>
    </row>
    <row r="85" spans="1:6" s="274" customFormat="1" x14ac:dyDescent="0.25">
      <c r="A85" s="278" t="s">
        <v>4587</v>
      </c>
      <c r="B85" s="278" t="s">
        <v>4588</v>
      </c>
      <c r="C85" s="278" t="s">
        <v>462</v>
      </c>
      <c r="D85" s="283" t="s">
        <v>939</v>
      </c>
      <c r="E85" s="278" t="s">
        <v>5750</v>
      </c>
      <c r="F85" s="278" t="s">
        <v>489</v>
      </c>
    </row>
    <row r="86" spans="1:6" s="274" customFormat="1" x14ac:dyDescent="0.25">
      <c r="A86" s="278" t="s">
        <v>4589</v>
      </c>
      <c r="B86" s="278" t="s">
        <v>4590</v>
      </c>
      <c r="C86" s="278" t="s">
        <v>466</v>
      </c>
      <c r="D86" s="283" t="s">
        <v>939</v>
      </c>
      <c r="E86" s="278" t="s">
        <v>5750</v>
      </c>
      <c r="F86" s="278" t="s">
        <v>489</v>
      </c>
    </row>
    <row r="87" spans="1:6" s="274" customFormat="1" x14ac:dyDescent="0.25">
      <c r="A87" s="278" t="s">
        <v>4591</v>
      </c>
      <c r="B87" s="278" t="s">
        <v>4592</v>
      </c>
      <c r="C87" s="278" t="s">
        <v>973</v>
      </c>
      <c r="D87" s="283" t="s">
        <v>939</v>
      </c>
      <c r="E87" s="278" t="s">
        <v>5750</v>
      </c>
      <c r="F87" s="278" t="s">
        <v>489</v>
      </c>
    </row>
    <row r="88" spans="1:6" s="274" customFormat="1" x14ac:dyDescent="0.25">
      <c r="A88" s="278" t="s">
        <v>4593</v>
      </c>
      <c r="B88" s="278" t="s">
        <v>4594</v>
      </c>
      <c r="C88" s="278" t="s">
        <v>466</v>
      </c>
      <c r="D88" s="283" t="s">
        <v>939</v>
      </c>
      <c r="E88" s="278" t="s">
        <v>5750</v>
      </c>
      <c r="F88" s="278" t="s">
        <v>489</v>
      </c>
    </row>
    <row r="89" spans="1:6" s="274" customFormat="1" x14ac:dyDescent="0.25">
      <c r="A89" s="278" t="s">
        <v>4595</v>
      </c>
      <c r="B89" s="278" t="s">
        <v>4596</v>
      </c>
      <c r="C89" s="278" t="s">
        <v>466</v>
      </c>
      <c r="D89" s="283" t="s">
        <v>939</v>
      </c>
      <c r="E89" s="278" t="s">
        <v>5750</v>
      </c>
      <c r="F89" s="278" t="s">
        <v>489</v>
      </c>
    </row>
    <row r="90" spans="1:6" s="274" customFormat="1" x14ac:dyDescent="0.25">
      <c r="A90" s="278" t="s">
        <v>4597</v>
      </c>
      <c r="B90" s="278" t="s">
        <v>4598</v>
      </c>
      <c r="C90" s="278" t="s">
        <v>453</v>
      </c>
      <c r="D90" s="283" t="s">
        <v>939</v>
      </c>
      <c r="E90" s="278" t="s">
        <v>5750</v>
      </c>
      <c r="F90" s="278" t="s">
        <v>489</v>
      </c>
    </row>
    <row r="91" spans="1:6" s="274" customFormat="1" x14ac:dyDescent="0.25">
      <c r="A91" s="278" t="s">
        <v>4599</v>
      </c>
      <c r="B91" s="278" t="s">
        <v>4600</v>
      </c>
      <c r="C91" s="278" t="s">
        <v>973</v>
      </c>
      <c r="D91" s="283" t="s">
        <v>939</v>
      </c>
      <c r="E91" s="278" t="s">
        <v>5750</v>
      </c>
      <c r="F91" s="278" t="s">
        <v>489</v>
      </c>
    </row>
    <row r="92" spans="1:6" s="274" customFormat="1" x14ac:dyDescent="0.25">
      <c r="A92" s="278" t="s">
        <v>4601</v>
      </c>
      <c r="B92" s="278" t="s">
        <v>4602</v>
      </c>
      <c r="C92" s="278" t="s">
        <v>453</v>
      </c>
      <c r="D92" s="283" t="s">
        <v>939</v>
      </c>
      <c r="E92" s="278" t="s">
        <v>5750</v>
      </c>
      <c r="F92" s="278" t="s">
        <v>489</v>
      </c>
    </row>
    <row r="93" spans="1:6" s="274" customFormat="1" x14ac:dyDescent="0.25">
      <c r="A93" s="278" t="s">
        <v>4603</v>
      </c>
      <c r="B93" s="278" t="s">
        <v>4604</v>
      </c>
      <c r="C93" s="278" t="s">
        <v>973</v>
      </c>
      <c r="D93" s="283" t="s">
        <v>939</v>
      </c>
      <c r="E93" s="278" t="s">
        <v>5750</v>
      </c>
      <c r="F93" s="278" t="s">
        <v>489</v>
      </c>
    </row>
    <row r="94" spans="1:6" s="274" customFormat="1" x14ac:dyDescent="0.25">
      <c r="A94" s="278" t="s">
        <v>4605</v>
      </c>
      <c r="B94" s="278" t="s">
        <v>4606</v>
      </c>
      <c r="C94" s="278" t="s">
        <v>973</v>
      </c>
      <c r="D94" s="283" t="s">
        <v>939</v>
      </c>
      <c r="E94" s="278" t="s">
        <v>5750</v>
      </c>
      <c r="F94" s="278" t="s">
        <v>489</v>
      </c>
    </row>
    <row r="95" spans="1:6" s="274" customFormat="1" x14ac:dyDescent="0.25">
      <c r="A95" s="278" t="s">
        <v>4607</v>
      </c>
      <c r="B95" s="278" t="s">
        <v>4608</v>
      </c>
      <c r="C95" s="278" t="s">
        <v>466</v>
      </c>
      <c r="D95" s="283" t="s">
        <v>939</v>
      </c>
      <c r="E95" s="278" t="s">
        <v>5750</v>
      </c>
      <c r="F95" s="278" t="s">
        <v>489</v>
      </c>
    </row>
    <row r="96" spans="1:6" s="274" customFormat="1" x14ac:dyDescent="0.25">
      <c r="A96" s="278" t="s">
        <v>4609</v>
      </c>
      <c r="B96" s="278" t="s">
        <v>4610</v>
      </c>
      <c r="C96" s="278" t="s">
        <v>466</v>
      </c>
      <c r="D96" s="283" t="s">
        <v>939</v>
      </c>
      <c r="E96" s="278" t="s">
        <v>5750</v>
      </c>
      <c r="F96" s="278" t="s">
        <v>489</v>
      </c>
    </row>
    <row r="97" spans="1:6" s="274" customFormat="1" x14ac:dyDescent="0.25">
      <c r="A97" s="278" t="s">
        <v>4611</v>
      </c>
      <c r="B97" s="278" t="s">
        <v>4612</v>
      </c>
      <c r="C97" s="278" t="s">
        <v>466</v>
      </c>
      <c r="D97" s="283" t="s">
        <v>939</v>
      </c>
      <c r="E97" s="278" t="s">
        <v>5750</v>
      </c>
      <c r="F97" s="278" t="s">
        <v>489</v>
      </c>
    </row>
    <row r="98" spans="1:6" s="274" customFormat="1" x14ac:dyDescent="0.25">
      <c r="A98" s="278" t="s">
        <v>4613</v>
      </c>
      <c r="B98" s="278" t="s">
        <v>4614</v>
      </c>
      <c r="C98" s="278" t="s">
        <v>973</v>
      </c>
      <c r="D98" s="283" t="s">
        <v>939</v>
      </c>
      <c r="E98" s="278" t="s">
        <v>5750</v>
      </c>
      <c r="F98" s="278" t="s">
        <v>489</v>
      </c>
    </row>
    <row r="99" spans="1:6" s="274" customFormat="1" x14ac:dyDescent="0.25">
      <c r="A99" s="278" t="s">
        <v>4615</v>
      </c>
      <c r="B99" s="278" t="s">
        <v>4616</v>
      </c>
      <c r="C99" s="278" t="s">
        <v>466</v>
      </c>
      <c r="D99" s="283" t="s">
        <v>939</v>
      </c>
      <c r="E99" s="278" t="s">
        <v>5750</v>
      </c>
      <c r="F99" s="278" t="s">
        <v>489</v>
      </c>
    </row>
    <row r="100" spans="1:6" s="274" customFormat="1" x14ac:dyDescent="0.25">
      <c r="A100" s="278" t="s">
        <v>4617</v>
      </c>
      <c r="B100" s="278" t="s">
        <v>4618</v>
      </c>
      <c r="C100" s="278" t="s">
        <v>455</v>
      </c>
      <c r="D100" s="283" t="s">
        <v>939</v>
      </c>
      <c r="E100" s="278" t="s">
        <v>5750</v>
      </c>
      <c r="F100" s="278" t="s">
        <v>489</v>
      </c>
    </row>
    <row r="101" spans="1:6" s="274" customFormat="1" x14ac:dyDescent="0.25">
      <c r="A101" s="278" t="s">
        <v>4619</v>
      </c>
      <c r="B101" s="278" t="s">
        <v>4620</v>
      </c>
      <c r="C101" s="278" t="s">
        <v>973</v>
      </c>
      <c r="D101" s="283" t="s">
        <v>939</v>
      </c>
      <c r="E101" s="278" t="s">
        <v>5750</v>
      </c>
      <c r="F101" s="278" t="s">
        <v>489</v>
      </c>
    </row>
    <row r="102" spans="1:6" s="274" customFormat="1" x14ac:dyDescent="0.25">
      <c r="A102" s="278" t="s">
        <v>4621</v>
      </c>
      <c r="B102" s="278" t="s">
        <v>4622</v>
      </c>
      <c r="C102" s="278" t="s">
        <v>462</v>
      </c>
      <c r="D102" s="283" t="s">
        <v>939</v>
      </c>
      <c r="E102" s="278" t="s">
        <v>5750</v>
      </c>
      <c r="F102" s="278" t="s">
        <v>489</v>
      </c>
    </row>
    <row r="103" spans="1:6" s="274" customFormat="1" x14ac:dyDescent="0.25">
      <c r="A103" s="278" t="s">
        <v>4623</v>
      </c>
      <c r="B103" s="278" t="s">
        <v>4624</v>
      </c>
      <c r="C103" s="278" t="s">
        <v>447</v>
      </c>
      <c r="D103" s="283" t="s">
        <v>939</v>
      </c>
      <c r="E103" s="278" t="s">
        <v>5750</v>
      </c>
      <c r="F103" s="278" t="s">
        <v>489</v>
      </c>
    </row>
    <row r="104" spans="1:6" s="274" customFormat="1" x14ac:dyDescent="0.25">
      <c r="A104" s="278" t="s">
        <v>4625</v>
      </c>
      <c r="B104" s="278" t="s">
        <v>4626</v>
      </c>
      <c r="C104" s="278" t="s">
        <v>466</v>
      </c>
      <c r="D104" s="283" t="s">
        <v>939</v>
      </c>
      <c r="E104" s="278" t="s">
        <v>5750</v>
      </c>
      <c r="F104" s="278" t="s">
        <v>489</v>
      </c>
    </row>
    <row r="105" spans="1:6" s="274" customFormat="1" x14ac:dyDescent="0.25">
      <c r="A105" s="278" t="s">
        <v>4627</v>
      </c>
      <c r="B105" s="278" t="s">
        <v>4628</v>
      </c>
      <c r="C105" s="278" t="s">
        <v>973</v>
      </c>
      <c r="D105" s="283" t="s">
        <v>939</v>
      </c>
      <c r="E105" s="278" t="s">
        <v>5750</v>
      </c>
      <c r="F105" s="278" t="s">
        <v>489</v>
      </c>
    </row>
    <row r="106" spans="1:6" s="274" customFormat="1" x14ac:dyDescent="0.25">
      <c r="A106" s="278" t="s">
        <v>4629</v>
      </c>
      <c r="B106" s="278" t="s">
        <v>4630</v>
      </c>
      <c r="C106" s="278" t="s">
        <v>973</v>
      </c>
      <c r="D106" s="283" t="s">
        <v>939</v>
      </c>
      <c r="E106" s="278" t="s">
        <v>5750</v>
      </c>
      <c r="F106" s="278" t="s">
        <v>489</v>
      </c>
    </row>
    <row r="107" spans="1:6" s="274" customFormat="1" x14ac:dyDescent="0.25">
      <c r="A107" s="278" t="s">
        <v>4631</v>
      </c>
      <c r="B107" s="278" t="s">
        <v>4632</v>
      </c>
      <c r="C107" s="278" t="s">
        <v>462</v>
      </c>
      <c r="D107" s="283" t="s">
        <v>939</v>
      </c>
      <c r="E107" s="278" t="s">
        <v>5750</v>
      </c>
      <c r="F107" s="278" t="s">
        <v>489</v>
      </c>
    </row>
    <row r="108" spans="1:6" s="274" customFormat="1" x14ac:dyDescent="0.25">
      <c r="A108" s="278" t="s">
        <v>4633</v>
      </c>
      <c r="B108" s="278" t="s">
        <v>4634</v>
      </c>
      <c r="C108" s="278" t="s">
        <v>974</v>
      </c>
      <c r="D108" s="283" t="s">
        <v>939</v>
      </c>
      <c r="E108" s="278" t="s">
        <v>5750</v>
      </c>
      <c r="F108" s="278" t="s">
        <v>489</v>
      </c>
    </row>
    <row r="109" spans="1:6" s="274" customFormat="1" x14ac:dyDescent="0.25">
      <c r="A109" s="278" t="s">
        <v>4635</v>
      </c>
      <c r="B109" s="278" t="s">
        <v>4636</v>
      </c>
      <c r="C109" s="278" t="s">
        <v>462</v>
      </c>
      <c r="D109" s="283" t="s">
        <v>939</v>
      </c>
      <c r="E109" s="278" t="s">
        <v>5750</v>
      </c>
      <c r="F109" s="278" t="s">
        <v>489</v>
      </c>
    </row>
    <row r="110" spans="1:6" s="274" customFormat="1" x14ac:dyDescent="0.25">
      <c r="A110" s="278" t="s">
        <v>4637</v>
      </c>
      <c r="B110" s="278" t="s">
        <v>4638</v>
      </c>
      <c r="C110" s="278" t="s">
        <v>973</v>
      </c>
      <c r="D110" s="283" t="s">
        <v>939</v>
      </c>
      <c r="E110" s="278" t="s">
        <v>5750</v>
      </c>
      <c r="F110" s="278" t="s">
        <v>489</v>
      </c>
    </row>
    <row r="111" spans="1:6" s="274" customFormat="1" x14ac:dyDescent="0.25">
      <c r="A111" s="278" t="s">
        <v>4639</v>
      </c>
      <c r="B111" s="278" t="s">
        <v>4640</v>
      </c>
      <c r="C111" s="278" t="s">
        <v>462</v>
      </c>
      <c r="D111" s="283" t="s">
        <v>939</v>
      </c>
      <c r="E111" s="278" t="s">
        <v>5750</v>
      </c>
      <c r="F111" s="278" t="s">
        <v>489</v>
      </c>
    </row>
    <row r="112" spans="1:6" s="274" customFormat="1" x14ac:dyDescent="0.25">
      <c r="A112" s="278" t="s">
        <v>4641</v>
      </c>
      <c r="B112" s="278" t="s">
        <v>4642</v>
      </c>
      <c r="C112" s="278" t="s">
        <v>973</v>
      </c>
      <c r="D112" s="283" t="s">
        <v>939</v>
      </c>
      <c r="E112" s="278" t="s">
        <v>5750</v>
      </c>
      <c r="F112" s="278" t="s">
        <v>489</v>
      </c>
    </row>
    <row r="113" spans="1:6" s="274" customFormat="1" x14ac:dyDescent="0.25">
      <c r="A113" s="278" t="s">
        <v>4643</v>
      </c>
      <c r="B113" s="278" t="s">
        <v>4644</v>
      </c>
      <c r="C113" s="278" t="s">
        <v>466</v>
      </c>
      <c r="D113" s="283" t="s">
        <v>939</v>
      </c>
      <c r="E113" s="278" t="s">
        <v>5750</v>
      </c>
      <c r="F113" s="278" t="s">
        <v>489</v>
      </c>
    </row>
    <row r="114" spans="1:6" s="274" customFormat="1" x14ac:dyDescent="0.25">
      <c r="A114" s="278" t="s">
        <v>4645</v>
      </c>
      <c r="B114" s="278" t="s">
        <v>4646</v>
      </c>
      <c r="C114" s="278" t="s">
        <v>466</v>
      </c>
      <c r="D114" s="283" t="s">
        <v>939</v>
      </c>
      <c r="E114" s="278" t="s">
        <v>5750</v>
      </c>
      <c r="F114" s="278" t="s">
        <v>489</v>
      </c>
    </row>
    <row r="115" spans="1:6" s="274" customFormat="1" x14ac:dyDescent="0.25">
      <c r="A115" s="278" t="s">
        <v>4647</v>
      </c>
      <c r="B115" s="278" t="s">
        <v>4648</v>
      </c>
      <c r="C115" s="278" t="s">
        <v>973</v>
      </c>
      <c r="D115" s="283" t="s">
        <v>939</v>
      </c>
      <c r="E115" s="278" t="s">
        <v>5750</v>
      </c>
      <c r="F115" s="278" t="s">
        <v>489</v>
      </c>
    </row>
    <row r="116" spans="1:6" s="274" customFormat="1" x14ac:dyDescent="0.25">
      <c r="A116" s="278" t="s">
        <v>4649</v>
      </c>
      <c r="B116" s="278" t="s">
        <v>4650</v>
      </c>
      <c r="C116" s="278" t="s">
        <v>973</v>
      </c>
      <c r="D116" s="283" t="s">
        <v>939</v>
      </c>
      <c r="E116" s="278" t="s">
        <v>5750</v>
      </c>
      <c r="F116" s="278" t="s">
        <v>489</v>
      </c>
    </row>
    <row r="117" spans="1:6" s="274" customFormat="1" x14ac:dyDescent="0.25">
      <c r="A117" s="278" t="s">
        <v>4651</v>
      </c>
      <c r="B117" s="278" t="s">
        <v>4652</v>
      </c>
      <c r="C117" s="278" t="s">
        <v>440</v>
      </c>
      <c r="D117" s="283" t="s">
        <v>939</v>
      </c>
      <c r="E117" s="278" t="s">
        <v>5750</v>
      </c>
      <c r="F117" s="278" t="s">
        <v>489</v>
      </c>
    </row>
    <row r="118" spans="1:6" s="274" customFormat="1" x14ac:dyDescent="0.25">
      <c r="A118" s="278" t="s">
        <v>4653</v>
      </c>
      <c r="B118" s="278" t="s">
        <v>4654</v>
      </c>
      <c r="C118" s="278" t="s">
        <v>466</v>
      </c>
      <c r="D118" s="283" t="s">
        <v>939</v>
      </c>
      <c r="E118" s="278" t="s">
        <v>5750</v>
      </c>
      <c r="F118" s="278" t="s">
        <v>489</v>
      </c>
    </row>
    <row r="119" spans="1:6" s="274" customFormat="1" x14ac:dyDescent="0.25">
      <c r="A119" s="278" t="s">
        <v>4655</v>
      </c>
      <c r="B119" s="278" t="s">
        <v>4656</v>
      </c>
      <c r="C119" s="278" t="s">
        <v>466</v>
      </c>
      <c r="D119" s="283" t="s">
        <v>939</v>
      </c>
      <c r="E119" s="278" t="s">
        <v>5750</v>
      </c>
      <c r="F119" s="278" t="s">
        <v>489</v>
      </c>
    </row>
    <row r="120" spans="1:6" s="274" customFormat="1" x14ac:dyDescent="0.25">
      <c r="A120" s="278" t="s">
        <v>4657</v>
      </c>
      <c r="B120" s="278" t="s">
        <v>4658</v>
      </c>
      <c r="C120" s="278" t="s">
        <v>466</v>
      </c>
      <c r="D120" s="283" t="s">
        <v>939</v>
      </c>
      <c r="E120" s="278" t="s">
        <v>5750</v>
      </c>
      <c r="F120" s="278" t="s">
        <v>489</v>
      </c>
    </row>
    <row r="121" spans="1:6" s="274" customFormat="1" x14ac:dyDescent="0.25">
      <c r="A121" s="278" t="s">
        <v>4659</v>
      </c>
      <c r="B121" s="278" t="s">
        <v>4660</v>
      </c>
      <c r="C121" s="278" t="s">
        <v>466</v>
      </c>
      <c r="D121" s="283" t="s">
        <v>939</v>
      </c>
      <c r="E121" s="278" t="s">
        <v>5750</v>
      </c>
      <c r="F121" s="278" t="s">
        <v>489</v>
      </c>
    </row>
    <row r="122" spans="1:6" s="274" customFormat="1" x14ac:dyDescent="0.25">
      <c r="A122" s="278" t="s">
        <v>4661</v>
      </c>
      <c r="B122" s="278" t="s">
        <v>4662</v>
      </c>
      <c r="C122" s="278" t="s">
        <v>466</v>
      </c>
      <c r="D122" s="283" t="s">
        <v>939</v>
      </c>
      <c r="E122" s="278" t="s">
        <v>5750</v>
      </c>
      <c r="F122" s="278" t="s">
        <v>489</v>
      </c>
    </row>
    <row r="123" spans="1:6" s="274" customFormat="1" x14ac:dyDescent="0.25">
      <c r="A123" s="278" t="s">
        <v>4663</v>
      </c>
      <c r="B123" s="278" t="s">
        <v>4664</v>
      </c>
      <c r="C123" s="278" t="s">
        <v>453</v>
      </c>
      <c r="D123" s="283" t="s">
        <v>939</v>
      </c>
      <c r="E123" s="278" t="s">
        <v>5750</v>
      </c>
      <c r="F123" s="278" t="s">
        <v>489</v>
      </c>
    </row>
    <row r="124" spans="1:6" s="274" customFormat="1" x14ac:dyDescent="0.25">
      <c r="A124" s="278" t="s">
        <v>4665</v>
      </c>
      <c r="B124" s="278" t="s">
        <v>4666</v>
      </c>
      <c r="C124" s="278" t="s">
        <v>455</v>
      </c>
      <c r="D124" s="283" t="s">
        <v>939</v>
      </c>
      <c r="E124" s="278" t="s">
        <v>5750</v>
      </c>
      <c r="F124" s="278" t="s">
        <v>489</v>
      </c>
    </row>
    <row r="125" spans="1:6" s="274" customFormat="1" x14ac:dyDescent="0.25">
      <c r="A125" s="278" t="s">
        <v>4667</v>
      </c>
      <c r="B125" s="278" t="s">
        <v>4668</v>
      </c>
      <c r="C125" s="278" t="s">
        <v>462</v>
      </c>
      <c r="D125" s="283" t="s">
        <v>939</v>
      </c>
      <c r="E125" s="278" t="s">
        <v>5750</v>
      </c>
      <c r="F125" s="278" t="s">
        <v>489</v>
      </c>
    </row>
    <row r="126" spans="1:6" s="274" customFormat="1" x14ac:dyDescent="0.25">
      <c r="A126" s="278" t="s">
        <v>4669</v>
      </c>
      <c r="B126" s="278" t="s">
        <v>4670</v>
      </c>
      <c r="C126" s="278" t="s">
        <v>466</v>
      </c>
      <c r="D126" s="283" t="s">
        <v>939</v>
      </c>
      <c r="E126" s="278" t="s">
        <v>5750</v>
      </c>
      <c r="F126" s="278" t="s">
        <v>489</v>
      </c>
    </row>
    <row r="127" spans="1:6" s="274" customFormat="1" x14ac:dyDescent="0.25">
      <c r="A127" s="278" t="s">
        <v>4671</v>
      </c>
      <c r="B127" s="278" t="s">
        <v>4672</v>
      </c>
      <c r="C127" s="278" t="s">
        <v>466</v>
      </c>
      <c r="D127" s="283" t="s">
        <v>939</v>
      </c>
      <c r="E127" s="278" t="s">
        <v>5750</v>
      </c>
      <c r="F127" s="278" t="s">
        <v>489</v>
      </c>
    </row>
    <row r="128" spans="1:6" s="274" customFormat="1" x14ac:dyDescent="0.25">
      <c r="A128" s="278" t="s">
        <v>4673</v>
      </c>
      <c r="B128" s="278" t="s">
        <v>4674</v>
      </c>
      <c r="C128" s="278" t="s">
        <v>466</v>
      </c>
      <c r="D128" s="283" t="s">
        <v>939</v>
      </c>
      <c r="E128" s="278" t="s">
        <v>5750</v>
      </c>
      <c r="F128" s="278" t="s">
        <v>489</v>
      </c>
    </row>
    <row r="129" spans="1:6" s="274" customFormat="1" x14ac:dyDescent="0.25">
      <c r="A129" s="278" t="s">
        <v>4675</v>
      </c>
      <c r="B129" s="278" t="s">
        <v>4676</v>
      </c>
      <c r="C129" s="278" t="s">
        <v>453</v>
      </c>
      <c r="D129" s="283" t="s">
        <v>939</v>
      </c>
      <c r="E129" s="278" t="s">
        <v>5750</v>
      </c>
      <c r="F129" s="278" t="s">
        <v>489</v>
      </c>
    </row>
    <row r="130" spans="1:6" s="274" customFormat="1" x14ac:dyDescent="0.25">
      <c r="A130" s="278" t="s">
        <v>4677</v>
      </c>
      <c r="B130" s="278" t="s">
        <v>4678</v>
      </c>
      <c r="C130" s="278" t="s">
        <v>462</v>
      </c>
      <c r="D130" s="283" t="s">
        <v>939</v>
      </c>
      <c r="E130" s="278" t="s">
        <v>5750</v>
      </c>
      <c r="F130" s="278" t="s">
        <v>489</v>
      </c>
    </row>
    <row r="131" spans="1:6" s="274" customFormat="1" x14ac:dyDescent="0.25">
      <c r="A131" s="278" t="s">
        <v>4679</v>
      </c>
      <c r="B131" s="278" t="s">
        <v>4680</v>
      </c>
      <c r="C131" s="278" t="s">
        <v>443</v>
      </c>
      <c r="D131" s="283" t="s">
        <v>939</v>
      </c>
      <c r="E131" s="278" t="s">
        <v>5750</v>
      </c>
      <c r="F131" s="278" t="s">
        <v>489</v>
      </c>
    </row>
    <row r="132" spans="1:6" s="274" customFormat="1" x14ac:dyDescent="0.25">
      <c r="A132" s="278" t="s">
        <v>4681</v>
      </c>
      <c r="B132" s="278" t="s">
        <v>4682</v>
      </c>
      <c r="C132" s="278" t="s">
        <v>453</v>
      </c>
      <c r="D132" s="283" t="s">
        <v>939</v>
      </c>
      <c r="E132" s="278" t="s">
        <v>5750</v>
      </c>
      <c r="F132" s="278" t="s">
        <v>489</v>
      </c>
    </row>
    <row r="133" spans="1:6" s="274" customFormat="1" x14ac:dyDescent="0.25">
      <c r="A133" s="278" t="s">
        <v>4683</v>
      </c>
      <c r="B133" s="278" t="s">
        <v>4684</v>
      </c>
      <c r="C133" s="278" t="s">
        <v>462</v>
      </c>
      <c r="D133" s="283" t="s">
        <v>939</v>
      </c>
      <c r="E133" s="278" t="s">
        <v>5750</v>
      </c>
      <c r="F133" s="278" t="s">
        <v>489</v>
      </c>
    </row>
    <row r="134" spans="1:6" s="274" customFormat="1" x14ac:dyDescent="0.25">
      <c r="A134" s="278" t="s">
        <v>4685</v>
      </c>
      <c r="B134" s="278" t="s">
        <v>4686</v>
      </c>
      <c r="C134" s="278" t="s">
        <v>466</v>
      </c>
      <c r="D134" s="283" t="s">
        <v>939</v>
      </c>
      <c r="E134" s="278" t="s">
        <v>5750</v>
      </c>
      <c r="F134" s="278" t="s">
        <v>489</v>
      </c>
    </row>
    <row r="135" spans="1:6" s="274" customFormat="1" x14ac:dyDescent="0.25">
      <c r="A135" s="278" t="s">
        <v>4687</v>
      </c>
      <c r="B135" s="278" t="s">
        <v>4688</v>
      </c>
      <c r="C135" s="278" t="s">
        <v>466</v>
      </c>
      <c r="D135" s="283" t="s">
        <v>939</v>
      </c>
      <c r="E135" s="278" t="s">
        <v>5750</v>
      </c>
      <c r="F135" s="278" t="s">
        <v>489</v>
      </c>
    </row>
    <row r="136" spans="1:6" s="274" customFormat="1" x14ac:dyDescent="0.25">
      <c r="A136" s="278" t="s">
        <v>4689</v>
      </c>
      <c r="B136" s="278" t="s">
        <v>4690</v>
      </c>
      <c r="C136" s="278" t="s">
        <v>973</v>
      </c>
      <c r="D136" s="283" t="s">
        <v>939</v>
      </c>
      <c r="E136" s="278" t="s">
        <v>5750</v>
      </c>
      <c r="F136" s="278" t="s">
        <v>489</v>
      </c>
    </row>
    <row r="137" spans="1:6" s="274" customFormat="1" x14ac:dyDescent="0.25">
      <c r="A137" s="278" t="s">
        <v>4691</v>
      </c>
      <c r="B137" s="278" t="s">
        <v>4692</v>
      </c>
      <c r="C137" s="278" t="s">
        <v>466</v>
      </c>
      <c r="D137" s="283" t="s">
        <v>939</v>
      </c>
      <c r="E137" s="278" t="s">
        <v>5750</v>
      </c>
      <c r="F137" s="278" t="s">
        <v>489</v>
      </c>
    </row>
    <row r="138" spans="1:6" s="274" customFormat="1" x14ac:dyDescent="0.25">
      <c r="A138" s="278" t="s">
        <v>4693</v>
      </c>
      <c r="B138" s="278" t="s">
        <v>4694</v>
      </c>
      <c r="C138" s="278" t="s">
        <v>973</v>
      </c>
      <c r="D138" s="283" t="s">
        <v>939</v>
      </c>
      <c r="E138" s="278" t="s">
        <v>5750</v>
      </c>
      <c r="F138" s="278" t="s">
        <v>489</v>
      </c>
    </row>
    <row r="139" spans="1:6" s="274" customFormat="1" x14ac:dyDescent="0.25">
      <c r="A139" s="278" t="s">
        <v>4695</v>
      </c>
      <c r="B139" s="278" t="s">
        <v>4696</v>
      </c>
      <c r="C139" s="278" t="s">
        <v>462</v>
      </c>
      <c r="D139" s="283" t="s">
        <v>939</v>
      </c>
      <c r="E139" s="278" t="s">
        <v>5750</v>
      </c>
      <c r="F139" s="278" t="s">
        <v>489</v>
      </c>
    </row>
    <row r="140" spans="1:6" s="274" customFormat="1" x14ac:dyDescent="0.25">
      <c r="A140" s="278" t="s">
        <v>4697</v>
      </c>
      <c r="B140" s="278" t="s">
        <v>4698</v>
      </c>
      <c r="C140" s="278" t="s">
        <v>466</v>
      </c>
      <c r="D140" s="283" t="s">
        <v>939</v>
      </c>
      <c r="E140" s="278" t="s">
        <v>5752</v>
      </c>
      <c r="F140" s="278" t="s">
        <v>489</v>
      </c>
    </row>
    <row r="141" spans="1:6" s="274" customFormat="1" x14ac:dyDescent="0.25">
      <c r="A141" s="278" t="s">
        <v>4699</v>
      </c>
      <c r="B141" s="278" t="s">
        <v>4700</v>
      </c>
      <c r="C141" s="278" t="s">
        <v>447</v>
      </c>
      <c r="D141" s="283" t="s">
        <v>939</v>
      </c>
      <c r="E141" s="278" t="s">
        <v>5752</v>
      </c>
      <c r="F141" s="278" t="s">
        <v>489</v>
      </c>
    </row>
    <row r="142" spans="1:6" s="274" customFormat="1" x14ac:dyDescent="0.25">
      <c r="A142" s="278" t="s">
        <v>4701</v>
      </c>
      <c r="B142" s="278" t="s">
        <v>4702</v>
      </c>
      <c r="C142" s="278" t="s">
        <v>455</v>
      </c>
      <c r="D142" s="283" t="s">
        <v>939</v>
      </c>
      <c r="E142" s="278" t="s">
        <v>5752</v>
      </c>
      <c r="F142" s="278" t="s">
        <v>489</v>
      </c>
    </row>
    <row r="143" spans="1:6" s="274" customFormat="1" x14ac:dyDescent="0.25">
      <c r="A143" s="278" t="s">
        <v>4703</v>
      </c>
      <c r="B143" s="278" t="s">
        <v>4704</v>
      </c>
      <c r="C143" s="278" t="s">
        <v>455</v>
      </c>
      <c r="D143" s="283" t="s">
        <v>939</v>
      </c>
      <c r="E143" s="278" t="s">
        <v>5752</v>
      </c>
      <c r="F143" s="278" t="s">
        <v>489</v>
      </c>
    </row>
    <row r="144" spans="1:6" s="274" customFormat="1" x14ac:dyDescent="0.25">
      <c r="A144" s="278" t="s">
        <v>4705</v>
      </c>
      <c r="B144" s="278" t="s">
        <v>4706</v>
      </c>
      <c r="C144" s="278" t="s">
        <v>455</v>
      </c>
      <c r="D144" s="283" t="s">
        <v>939</v>
      </c>
      <c r="E144" s="278" t="s">
        <v>5752</v>
      </c>
      <c r="F144" s="278" t="s">
        <v>489</v>
      </c>
    </row>
    <row r="145" spans="1:6" s="274" customFormat="1" x14ac:dyDescent="0.25">
      <c r="A145" s="278" t="s">
        <v>4707</v>
      </c>
      <c r="B145" s="278" t="s">
        <v>4708</v>
      </c>
      <c r="C145" s="278" t="s">
        <v>455</v>
      </c>
      <c r="D145" s="283" t="s">
        <v>939</v>
      </c>
      <c r="E145" s="278" t="s">
        <v>5752</v>
      </c>
      <c r="F145" s="278" t="s">
        <v>489</v>
      </c>
    </row>
    <row r="146" spans="1:6" s="274" customFormat="1" x14ac:dyDescent="0.25">
      <c r="A146" s="278" t="s">
        <v>4709</v>
      </c>
      <c r="B146" s="278" t="s">
        <v>4710</v>
      </c>
      <c r="C146" s="278" t="s">
        <v>955</v>
      </c>
      <c r="D146" s="283" t="s">
        <v>939</v>
      </c>
      <c r="E146" s="278" t="s">
        <v>5752</v>
      </c>
      <c r="F146" s="278" t="s">
        <v>489</v>
      </c>
    </row>
    <row r="147" spans="1:6" s="274" customFormat="1" x14ac:dyDescent="0.25">
      <c r="A147" s="278" t="s">
        <v>4711</v>
      </c>
      <c r="B147" s="278" t="s">
        <v>4712</v>
      </c>
      <c r="C147" s="278" t="s">
        <v>447</v>
      </c>
      <c r="D147" s="283" t="s">
        <v>939</v>
      </c>
      <c r="E147" s="278" t="s">
        <v>5752</v>
      </c>
      <c r="F147" s="278" t="s">
        <v>489</v>
      </c>
    </row>
    <row r="148" spans="1:6" s="274" customFormat="1" x14ac:dyDescent="0.25">
      <c r="A148" s="278" t="s">
        <v>4713</v>
      </c>
      <c r="B148" s="278" t="s">
        <v>4714</v>
      </c>
      <c r="C148" s="278" t="s">
        <v>455</v>
      </c>
      <c r="D148" s="283" t="s">
        <v>939</v>
      </c>
      <c r="E148" s="278" t="s">
        <v>5752</v>
      </c>
      <c r="F148" s="278" t="s">
        <v>489</v>
      </c>
    </row>
    <row r="149" spans="1:6" s="274" customFormat="1" x14ac:dyDescent="0.25">
      <c r="A149" s="278" t="s">
        <v>4715</v>
      </c>
      <c r="B149" s="278" t="s">
        <v>4716</v>
      </c>
      <c r="C149" s="278" t="s">
        <v>455</v>
      </c>
      <c r="D149" s="283" t="s">
        <v>939</v>
      </c>
      <c r="E149" s="278" t="s">
        <v>5752</v>
      </c>
      <c r="F149" s="278" t="s">
        <v>489</v>
      </c>
    </row>
    <row r="150" spans="1:6" s="274" customFormat="1" x14ac:dyDescent="0.25">
      <c r="A150" s="278" t="s">
        <v>4717</v>
      </c>
      <c r="B150" s="278" t="s">
        <v>4718</v>
      </c>
      <c r="C150" s="278" t="s">
        <v>455</v>
      </c>
      <c r="D150" s="283" t="s">
        <v>939</v>
      </c>
      <c r="E150" s="278" t="s">
        <v>5752</v>
      </c>
      <c r="F150" s="278" t="s">
        <v>489</v>
      </c>
    </row>
    <row r="151" spans="1:6" s="274" customFormat="1" x14ac:dyDescent="0.25">
      <c r="A151" s="278" t="s">
        <v>4719</v>
      </c>
      <c r="B151" s="278" t="s">
        <v>4720</v>
      </c>
      <c r="C151" s="278" t="s">
        <v>447</v>
      </c>
      <c r="D151" s="283" t="s">
        <v>939</v>
      </c>
      <c r="E151" s="278" t="s">
        <v>5752</v>
      </c>
      <c r="F151" s="278" t="s">
        <v>489</v>
      </c>
    </row>
    <row r="152" spans="1:6" s="274" customFormat="1" x14ac:dyDescent="0.25">
      <c r="A152" s="278" t="s">
        <v>4721</v>
      </c>
      <c r="B152" s="278" t="s">
        <v>4722</v>
      </c>
      <c r="C152" s="278" t="s">
        <v>466</v>
      </c>
      <c r="D152" s="283" t="s">
        <v>939</v>
      </c>
      <c r="E152" s="278" t="s">
        <v>5752</v>
      </c>
      <c r="F152" s="278" t="s">
        <v>489</v>
      </c>
    </row>
    <row r="153" spans="1:6" s="274" customFormat="1" x14ac:dyDescent="0.25">
      <c r="A153" s="278" t="s">
        <v>4723</v>
      </c>
      <c r="B153" s="278" t="s">
        <v>4724</v>
      </c>
      <c r="C153" s="278" t="s">
        <v>447</v>
      </c>
      <c r="D153" s="283" t="s">
        <v>939</v>
      </c>
      <c r="E153" s="278" t="s">
        <v>5752</v>
      </c>
      <c r="F153" s="278" t="s">
        <v>489</v>
      </c>
    </row>
    <row r="154" spans="1:6" s="274" customFormat="1" x14ac:dyDescent="0.25">
      <c r="A154" s="278" t="s">
        <v>4725</v>
      </c>
      <c r="B154" s="278" t="s">
        <v>4726</v>
      </c>
      <c r="C154" s="278" t="s">
        <v>447</v>
      </c>
      <c r="D154" s="283" t="s">
        <v>939</v>
      </c>
      <c r="E154" s="278" t="s">
        <v>5752</v>
      </c>
      <c r="F154" s="278" t="s">
        <v>489</v>
      </c>
    </row>
    <row r="155" spans="1:6" s="274" customFormat="1" x14ac:dyDescent="0.25">
      <c r="A155" s="278" t="s">
        <v>4727</v>
      </c>
      <c r="B155" s="278" t="s">
        <v>4728</v>
      </c>
      <c r="C155" s="278" t="s">
        <v>455</v>
      </c>
      <c r="D155" s="283" t="s">
        <v>939</v>
      </c>
      <c r="E155" s="278" t="s">
        <v>5752</v>
      </c>
      <c r="F155" s="278" t="s">
        <v>489</v>
      </c>
    </row>
    <row r="156" spans="1:6" s="274" customFormat="1" x14ac:dyDescent="0.25">
      <c r="A156" s="278" t="s">
        <v>4729</v>
      </c>
      <c r="B156" s="278" t="s">
        <v>4730</v>
      </c>
      <c r="C156" s="278" t="s">
        <v>963</v>
      </c>
      <c r="D156" s="283" t="s">
        <v>939</v>
      </c>
      <c r="E156" s="278" t="s">
        <v>5752</v>
      </c>
      <c r="F156" s="278" t="s">
        <v>489</v>
      </c>
    </row>
    <row r="157" spans="1:6" s="274" customFormat="1" x14ac:dyDescent="0.25">
      <c r="A157" s="278" t="s">
        <v>4731</v>
      </c>
      <c r="B157" s="278" t="s">
        <v>4732</v>
      </c>
      <c r="C157" s="278" t="s">
        <v>455</v>
      </c>
      <c r="D157" s="283" t="s">
        <v>939</v>
      </c>
      <c r="E157" s="278" t="s">
        <v>5752</v>
      </c>
      <c r="F157" s="278" t="s">
        <v>489</v>
      </c>
    </row>
    <row r="158" spans="1:6" s="274" customFormat="1" x14ac:dyDescent="0.25">
      <c r="A158" s="278" t="s">
        <v>4733</v>
      </c>
      <c r="B158" s="278" t="s">
        <v>4734</v>
      </c>
      <c r="C158" s="278" t="s">
        <v>447</v>
      </c>
      <c r="D158" s="283" t="s">
        <v>939</v>
      </c>
      <c r="E158" s="278" t="s">
        <v>5752</v>
      </c>
      <c r="F158" s="278" t="s">
        <v>489</v>
      </c>
    </row>
    <row r="159" spans="1:6" s="274" customFormat="1" x14ac:dyDescent="0.25">
      <c r="A159" s="278" t="s">
        <v>4735</v>
      </c>
      <c r="B159" s="278" t="s">
        <v>4736</v>
      </c>
      <c r="C159" s="278" t="s">
        <v>466</v>
      </c>
      <c r="D159" s="283" t="s">
        <v>939</v>
      </c>
      <c r="E159" s="278" t="s">
        <v>5752</v>
      </c>
      <c r="F159" s="278" t="s">
        <v>489</v>
      </c>
    </row>
    <row r="160" spans="1:6" s="274" customFormat="1" x14ac:dyDescent="0.25">
      <c r="A160" s="278" t="s">
        <v>4737</v>
      </c>
      <c r="B160" s="278" t="s">
        <v>4738</v>
      </c>
      <c r="C160" s="278" t="s">
        <v>447</v>
      </c>
      <c r="D160" s="283" t="s">
        <v>947</v>
      </c>
      <c r="E160" s="278" t="s">
        <v>5750</v>
      </c>
      <c r="F160" s="278" t="s">
        <v>489</v>
      </c>
    </row>
    <row r="161" spans="1:6" s="274" customFormat="1" x14ac:dyDescent="0.25">
      <c r="A161" s="278" t="s">
        <v>4739</v>
      </c>
      <c r="B161" s="278" t="s">
        <v>4740</v>
      </c>
      <c r="C161" s="278" t="s">
        <v>455</v>
      </c>
      <c r="D161" s="283" t="s">
        <v>947</v>
      </c>
      <c r="E161" s="278" t="s">
        <v>5750</v>
      </c>
      <c r="F161" s="278" t="s">
        <v>489</v>
      </c>
    </row>
    <row r="162" spans="1:6" s="274" customFormat="1" x14ac:dyDescent="0.25">
      <c r="A162" s="278" t="s">
        <v>4741</v>
      </c>
      <c r="B162" s="278" t="s">
        <v>4742</v>
      </c>
      <c r="C162" s="278" t="s">
        <v>466</v>
      </c>
      <c r="D162" s="283" t="s">
        <v>947</v>
      </c>
      <c r="E162" s="278" t="s">
        <v>5752</v>
      </c>
      <c r="F162" s="278" t="s">
        <v>489</v>
      </c>
    </row>
    <row r="163" spans="1:6" s="274" customFormat="1" x14ac:dyDescent="0.25">
      <c r="A163" s="278" t="s">
        <v>4743</v>
      </c>
      <c r="B163" s="278" t="s">
        <v>4744</v>
      </c>
      <c r="C163" s="278" t="s">
        <v>466</v>
      </c>
      <c r="D163" s="283" t="s">
        <v>947</v>
      </c>
      <c r="E163" s="278" t="s">
        <v>5752</v>
      </c>
      <c r="F163" s="278" t="s">
        <v>489</v>
      </c>
    </row>
    <row r="164" spans="1:6" s="274" customFormat="1" x14ac:dyDescent="0.25">
      <c r="A164" s="278" t="s">
        <v>4745</v>
      </c>
      <c r="B164" s="278" t="s">
        <v>4746</v>
      </c>
      <c r="C164" s="278" t="s">
        <v>455</v>
      </c>
      <c r="D164" s="283" t="s">
        <v>947</v>
      </c>
      <c r="E164" s="278" t="s">
        <v>5752</v>
      </c>
      <c r="F164" s="278" t="s">
        <v>489</v>
      </c>
    </row>
    <row r="165" spans="1:6" s="274" customFormat="1" x14ac:dyDescent="0.25">
      <c r="A165" s="278" t="s">
        <v>4747</v>
      </c>
      <c r="B165" s="278" t="s">
        <v>4748</v>
      </c>
      <c r="C165" s="278" t="s">
        <v>467</v>
      </c>
      <c r="D165" s="283" t="s">
        <v>938</v>
      </c>
      <c r="E165" s="278" t="s">
        <v>5754</v>
      </c>
      <c r="F165" s="278" t="s">
        <v>489</v>
      </c>
    </row>
    <row r="166" spans="1:6" s="274" customFormat="1" x14ac:dyDescent="0.25">
      <c r="A166" s="278" t="s">
        <v>4749</v>
      </c>
      <c r="B166" s="278" t="s">
        <v>4750</v>
      </c>
      <c r="C166" s="278" t="s">
        <v>453</v>
      </c>
      <c r="D166" s="283" t="s">
        <v>938</v>
      </c>
      <c r="E166" s="278" t="s">
        <v>5754</v>
      </c>
      <c r="F166" s="278" t="s">
        <v>489</v>
      </c>
    </row>
    <row r="167" spans="1:6" s="274" customFormat="1" x14ac:dyDescent="0.25">
      <c r="A167" s="278" t="s">
        <v>4751</v>
      </c>
      <c r="B167" s="278" t="s">
        <v>4752</v>
      </c>
      <c r="C167" s="278" t="s">
        <v>467</v>
      </c>
      <c r="D167" s="283" t="s">
        <v>938</v>
      </c>
      <c r="E167" s="278" t="s">
        <v>5754</v>
      </c>
      <c r="F167" s="278" t="s">
        <v>489</v>
      </c>
    </row>
    <row r="168" spans="1:6" s="274" customFormat="1" x14ac:dyDescent="0.25">
      <c r="A168" s="278" t="s">
        <v>4753</v>
      </c>
      <c r="B168" s="278" t="s">
        <v>4754</v>
      </c>
      <c r="C168" s="278" t="s">
        <v>453</v>
      </c>
      <c r="D168" s="283" t="s">
        <v>938</v>
      </c>
      <c r="E168" s="278" t="s">
        <v>5754</v>
      </c>
      <c r="F168" s="278" t="s">
        <v>489</v>
      </c>
    </row>
    <row r="169" spans="1:6" s="274" customFormat="1" x14ac:dyDescent="0.25">
      <c r="A169" s="278" t="s">
        <v>4755</v>
      </c>
      <c r="B169" s="278" t="s">
        <v>4756</v>
      </c>
      <c r="C169" s="278" t="s">
        <v>453</v>
      </c>
      <c r="D169" s="283" t="s">
        <v>938</v>
      </c>
      <c r="E169" s="278" t="s">
        <v>5754</v>
      </c>
      <c r="F169" s="278" t="s">
        <v>489</v>
      </c>
    </row>
    <row r="170" spans="1:6" s="274" customFormat="1" x14ac:dyDescent="0.25">
      <c r="A170" s="278" t="s">
        <v>4757</v>
      </c>
      <c r="B170" s="278" t="s">
        <v>4758</v>
      </c>
      <c r="C170" s="278" t="s">
        <v>467</v>
      </c>
      <c r="D170" s="283" t="s">
        <v>938</v>
      </c>
      <c r="E170" s="278" t="s">
        <v>5754</v>
      </c>
      <c r="F170" s="278" t="s">
        <v>489</v>
      </c>
    </row>
    <row r="171" spans="1:6" s="274" customFormat="1" x14ac:dyDescent="0.25">
      <c r="A171" s="278" t="s">
        <v>4759</v>
      </c>
      <c r="B171" s="278" t="s">
        <v>4760</v>
      </c>
      <c r="C171" s="278" t="s">
        <v>467</v>
      </c>
      <c r="D171" s="283" t="s">
        <v>938</v>
      </c>
      <c r="E171" s="278" t="s">
        <v>5754</v>
      </c>
      <c r="F171" s="278" t="s">
        <v>489</v>
      </c>
    </row>
    <row r="172" spans="1:6" s="274" customFormat="1" x14ac:dyDescent="0.25">
      <c r="A172" s="278" t="s">
        <v>4761</v>
      </c>
      <c r="B172" s="278" t="s">
        <v>4762</v>
      </c>
      <c r="C172" s="278" t="s">
        <v>467</v>
      </c>
      <c r="D172" s="283" t="s">
        <v>938</v>
      </c>
      <c r="E172" s="278" t="s">
        <v>5754</v>
      </c>
      <c r="F172" s="278" t="s">
        <v>489</v>
      </c>
    </row>
    <row r="173" spans="1:6" s="274" customFormat="1" x14ac:dyDescent="0.25">
      <c r="A173" s="278" t="s">
        <v>4763</v>
      </c>
      <c r="B173" s="278" t="s">
        <v>4764</v>
      </c>
      <c r="C173" s="278" t="s">
        <v>453</v>
      </c>
      <c r="D173" s="283" t="s">
        <v>938</v>
      </c>
      <c r="E173" s="278" t="s">
        <v>5754</v>
      </c>
      <c r="F173" s="278" t="s">
        <v>489</v>
      </c>
    </row>
    <row r="174" spans="1:6" s="274" customFormat="1" x14ac:dyDescent="0.25">
      <c r="A174" s="278" t="s">
        <v>4765</v>
      </c>
      <c r="B174" s="278" t="s">
        <v>4766</v>
      </c>
      <c r="C174" s="278" t="s">
        <v>453</v>
      </c>
      <c r="D174" s="283" t="s">
        <v>938</v>
      </c>
      <c r="E174" s="278" t="s">
        <v>5754</v>
      </c>
      <c r="F174" s="278" t="s">
        <v>489</v>
      </c>
    </row>
    <row r="175" spans="1:6" s="274" customFormat="1" x14ac:dyDescent="0.25">
      <c r="A175" s="278" t="s">
        <v>4767</v>
      </c>
      <c r="B175" s="278" t="s">
        <v>4768</v>
      </c>
      <c r="C175" s="278" t="s">
        <v>467</v>
      </c>
      <c r="D175" s="283" t="s">
        <v>938</v>
      </c>
      <c r="E175" s="278" t="s">
        <v>5754</v>
      </c>
      <c r="F175" s="278" t="s">
        <v>489</v>
      </c>
    </row>
    <row r="176" spans="1:6" s="274" customFormat="1" x14ac:dyDescent="0.25">
      <c r="A176" s="278" t="s">
        <v>4769</v>
      </c>
      <c r="B176" s="278" t="s">
        <v>4770</v>
      </c>
      <c r="C176" s="278" t="s">
        <v>467</v>
      </c>
      <c r="D176" s="283" t="s">
        <v>938</v>
      </c>
      <c r="E176" s="278" t="s">
        <v>5754</v>
      </c>
      <c r="F176" s="278" t="s">
        <v>489</v>
      </c>
    </row>
    <row r="177" spans="1:6" s="274" customFormat="1" x14ac:dyDescent="0.25">
      <c r="A177" s="278" t="s">
        <v>4771</v>
      </c>
      <c r="B177" s="278" t="s">
        <v>4772</v>
      </c>
      <c r="C177" s="278" t="s">
        <v>458</v>
      </c>
      <c r="D177" s="283" t="s">
        <v>938</v>
      </c>
      <c r="E177" s="278" t="s">
        <v>5751</v>
      </c>
      <c r="F177" s="278" t="s">
        <v>489</v>
      </c>
    </row>
    <row r="178" spans="1:6" s="274" customFormat="1" x14ac:dyDescent="0.25">
      <c r="A178" s="278" t="s">
        <v>4773</v>
      </c>
      <c r="B178" s="278" t="s">
        <v>4774</v>
      </c>
      <c r="C178" s="278" t="s">
        <v>447</v>
      </c>
      <c r="D178" s="283" t="s">
        <v>938</v>
      </c>
      <c r="E178" s="278" t="s">
        <v>5750</v>
      </c>
      <c r="F178" s="278" t="s">
        <v>489</v>
      </c>
    </row>
    <row r="179" spans="1:6" s="274" customFormat="1" x14ac:dyDescent="0.25">
      <c r="A179" s="278" t="s">
        <v>4775</v>
      </c>
      <c r="B179" s="278" t="s">
        <v>4776</v>
      </c>
      <c r="C179" s="278" t="s">
        <v>447</v>
      </c>
      <c r="D179" s="283" t="s">
        <v>938</v>
      </c>
      <c r="E179" s="278" t="s">
        <v>5750</v>
      </c>
      <c r="F179" s="278" t="s">
        <v>489</v>
      </c>
    </row>
    <row r="180" spans="1:6" s="274" customFormat="1" x14ac:dyDescent="0.25">
      <c r="A180" s="278" t="s">
        <v>4777</v>
      </c>
      <c r="B180" s="278" t="s">
        <v>4778</v>
      </c>
      <c r="C180" s="278" t="s">
        <v>458</v>
      </c>
      <c r="D180" s="283" t="s">
        <v>938</v>
      </c>
      <c r="E180" s="278" t="s">
        <v>5750</v>
      </c>
      <c r="F180" s="278" t="s">
        <v>489</v>
      </c>
    </row>
    <row r="181" spans="1:6" s="274" customFormat="1" x14ac:dyDescent="0.25">
      <c r="A181" s="278" t="s">
        <v>4779</v>
      </c>
      <c r="B181" s="278" t="s">
        <v>4780</v>
      </c>
      <c r="C181" s="278" t="s">
        <v>435</v>
      </c>
      <c r="D181" s="283" t="s">
        <v>938</v>
      </c>
      <c r="E181" s="278" t="s">
        <v>5750</v>
      </c>
      <c r="F181" s="278" t="s">
        <v>489</v>
      </c>
    </row>
    <row r="182" spans="1:6" s="274" customFormat="1" x14ac:dyDescent="0.25">
      <c r="A182" s="278" t="s">
        <v>4781</v>
      </c>
      <c r="B182" s="278" t="s">
        <v>4782</v>
      </c>
      <c r="C182" s="278" t="s">
        <v>435</v>
      </c>
      <c r="D182" s="283" t="s">
        <v>938</v>
      </c>
      <c r="E182" s="278" t="s">
        <v>5750</v>
      </c>
      <c r="F182" s="278" t="s">
        <v>489</v>
      </c>
    </row>
    <row r="183" spans="1:6" s="274" customFormat="1" x14ac:dyDescent="0.25">
      <c r="A183" s="278" t="s">
        <v>4783</v>
      </c>
      <c r="B183" s="278" t="s">
        <v>4784</v>
      </c>
      <c r="C183" s="278" t="s">
        <v>455</v>
      </c>
      <c r="D183" s="283" t="s">
        <v>938</v>
      </c>
      <c r="E183" s="278" t="s">
        <v>5750</v>
      </c>
      <c r="F183" s="278" t="s">
        <v>489</v>
      </c>
    </row>
    <row r="184" spans="1:6" s="274" customFormat="1" x14ac:dyDescent="0.25">
      <c r="A184" s="278" t="s">
        <v>4785</v>
      </c>
      <c r="B184" s="278" t="s">
        <v>4786</v>
      </c>
      <c r="C184" s="278" t="s">
        <v>458</v>
      </c>
      <c r="D184" s="283" t="s">
        <v>954</v>
      </c>
      <c r="E184" s="278" t="s">
        <v>5750</v>
      </c>
      <c r="F184" s="278" t="s">
        <v>489</v>
      </c>
    </row>
    <row r="185" spans="1:6" s="274" customFormat="1" x14ac:dyDescent="0.25">
      <c r="A185" s="278" t="s">
        <v>4787</v>
      </c>
      <c r="B185" s="278" t="s">
        <v>4788</v>
      </c>
      <c r="C185" s="278" t="s">
        <v>435</v>
      </c>
      <c r="D185" s="283" t="s">
        <v>954</v>
      </c>
      <c r="E185" s="278" t="s">
        <v>5750</v>
      </c>
      <c r="F185" s="278" t="s">
        <v>489</v>
      </c>
    </row>
    <row r="186" spans="1:6" s="274" customFormat="1" x14ac:dyDescent="0.25">
      <c r="A186" s="278" t="s">
        <v>4789</v>
      </c>
      <c r="B186" s="278" t="s">
        <v>4790</v>
      </c>
      <c r="C186" s="278" t="s">
        <v>466</v>
      </c>
      <c r="D186" s="283" t="s">
        <v>954</v>
      </c>
      <c r="E186" s="278" t="s">
        <v>5750</v>
      </c>
      <c r="F186" s="278" t="s">
        <v>489</v>
      </c>
    </row>
    <row r="187" spans="1:6" s="274" customFormat="1" x14ac:dyDescent="0.25">
      <c r="A187" s="278" t="s">
        <v>4791</v>
      </c>
      <c r="B187" s="278" t="s">
        <v>4792</v>
      </c>
      <c r="C187" s="278" t="s">
        <v>435</v>
      </c>
      <c r="D187" s="283" t="s">
        <v>954</v>
      </c>
      <c r="E187" s="278" t="s">
        <v>5750</v>
      </c>
      <c r="F187" s="278" t="s">
        <v>489</v>
      </c>
    </row>
    <row r="188" spans="1:6" s="274" customFormat="1" x14ac:dyDescent="0.25">
      <c r="A188" s="278" t="s">
        <v>4793</v>
      </c>
      <c r="B188" s="278" t="s">
        <v>4794</v>
      </c>
      <c r="C188" s="278" t="s">
        <v>466</v>
      </c>
      <c r="D188" s="283" t="s">
        <v>954</v>
      </c>
      <c r="E188" s="278" t="s">
        <v>5750</v>
      </c>
      <c r="F188" s="278" t="s">
        <v>489</v>
      </c>
    </row>
    <row r="189" spans="1:6" s="274" customFormat="1" x14ac:dyDescent="0.25">
      <c r="A189" s="278" t="s">
        <v>4795</v>
      </c>
      <c r="B189" s="278" t="s">
        <v>4796</v>
      </c>
      <c r="C189" s="278" t="s">
        <v>435</v>
      </c>
      <c r="D189" s="283" t="s">
        <v>954</v>
      </c>
      <c r="E189" s="278" t="s">
        <v>5750</v>
      </c>
      <c r="F189" s="278" t="s">
        <v>489</v>
      </c>
    </row>
    <row r="190" spans="1:6" s="274" customFormat="1" x14ac:dyDescent="0.25">
      <c r="A190" s="278" t="s">
        <v>4797</v>
      </c>
      <c r="B190" s="278" t="s">
        <v>4798</v>
      </c>
      <c r="C190" s="278" t="s">
        <v>435</v>
      </c>
      <c r="D190" s="283" t="s">
        <v>954</v>
      </c>
      <c r="E190" s="278" t="s">
        <v>5750</v>
      </c>
      <c r="F190" s="278" t="s">
        <v>489</v>
      </c>
    </row>
    <row r="191" spans="1:6" s="274" customFormat="1" x14ac:dyDescent="0.25">
      <c r="A191" s="278" t="s">
        <v>4799</v>
      </c>
      <c r="B191" s="278" t="s">
        <v>4800</v>
      </c>
      <c r="C191" s="278" t="s">
        <v>435</v>
      </c>
      <c r="D191" s="283" t="s">
        <v>954</v>
      </c>
      <c r="E191" s="278" t="s">
        <v>5750</v>
      </c>
      <c r="F191" s="278" t="s">
        <v>489</v>
      </c>
    </row>
    <row r="192" spans="1:6" s="274" customFormat="1" x14ac:dyDescent="0.25">
      <c r="A192" s="278" t="s">
        <v>4801</v>
      </c>
      <c r="B192" s="278" t="s">
        <v>4802</v>
      </c>
      <c r="C192" s="278" t="s">
        <v>435</v>
      </c>
      <c r="D192" s="283" t="s">
        <v>954</v>
      </c>
      <c r="E192" s="278" t="s">
        <v>5750</v>
      </c>
      <c r="F192" s="278" t="s">
        <v>489</v>
      </c>
    </row>
    <row r="193" spans="1:6" s="274" customFormat="1" x14ac:dyDescent="0.25">
      <c r="A193" s="278" t="s">
        <v>4803</v>
      </c>
      <c r="B193" s="278" t="s">
        <v>4804</v>
      </c>
      <c r="C193" s="278" t="s">
        <v>435</v>
      </c>
      <c r="D193" s="283" t="s">
        <v>954</v>
      </c>
      <c r="E193" s="278" t="s">
        <v>5750</v>
      </c>
      <c r="F193" s="278" t="s">
        <v>489</v>
      </c>
    </row>
    <row r="194" spans="1:6" s="274" customFormat="1" x14ac:dyDescent="0.25">
      <c r="A194" s="278" t="s">
        <v>4805</v>
      </c>
      <c r="B194" s="278" t="s">
        <v>4806</v>
      </c>
      <c r="C194" s="278" t="s">
        <v>435</v>
      </c>
      <c r="D194" s="283" t="s">
        <v>954</v>
      </c>
      <c r="E194" s="278" t="s">
        <v>5750</v>
      </c>
      <c r="F194" s="278" t="s">
        <v>489</v>
      </c>
    </row>
    <row r="195" spans="1:6" s="274" customFormat="1" x14ac:dyDescent="0.25">
      <c r="A195" s="278" t="s">
        <v>4807</v>
      </c>
      <c r="B195" s="278" t="s">
        <v>4808</v>
      </c>
      <c r="C195" s="278" t="s">
        <v>435</v>
      </c>
      <c r="D195" s="283" t="s">
        <v>954</v>
      </c>
      <c r="E195" s="278" t="s">
        <v>5750</v>
      </c>
      <c r="F195" s="278" t="s">
        <v>489</v>
      </c>
    </row>
    <row r="196" spans="1:6" s="274" customFormat="1" x14ac:dyDescent="0.25">
      <c r="A196" s="278" t="s">
        <v>4809</v>
      </c>
      <c r="B196" s="278" t="s">
        <v>4810</v>
      </c>
      <c r="C196" s="278" t="s">
        <v>435</v>
      </c>
      <c r="D196" s="283" t="s">
        <v>954</v>
      </c>
      <c r="E196" s="278" t="s">
        <v>5750</v>
      </c>
      <c r="F196" s="278" t="s">
        <v>489</v>
      </c>
    </row>
    <row r="197" spans="1:6" s="274" customFormat="1" x14ac:dyDescent="0.25">
      <c r="A197" s="278" t="s">
        <v>4811</v>
      </c>
      <c r="B197" s="278" t="s">
        <v>4812</v>
      </c>
      <c r="C197" s="278" t="s">
        <v>435</v>
      </c>
      <c r="D197" s="283" t="s">
        <v>954</v>
      </c>
      <c r="E197" s="278" t="s">
        <v>5750</v>
      </c>
      <c r="F197" s="278" t="s">
        <v>489</v>
      </c>
    </row>
    <row r="198" spans="1:6" s="274" customFormat="1" x14ac:dyDescent="0.25">
      <c r="A198" s="278" t="s">
        <v>4813</v>
      </c>
      <c r="B198" s="278" t="s">
        <v>4814</v>
      </c>
      <c r="C198" s="278" t="s">
        <v>435</v>
      </c>
      <c r="D198" s="283" t="s">
        <v>954</v>
      </c>
      <c r="E198" s="278" t="s">
        <v>5750</v>
      </c>
      <c r="F198" s="278" t="s">
        <v>489</v>
      </c>
    </row>
    <row r="199" spans="1:6" s="274" customFormat="1" x14ac:dyDescent="0.25">
      <c r="A199" s="278" t="s">
        <v>4815</v>
      </c>
      <c r="B199" s="278" t="s">
        <v>4816</v>
      </c>
      <c r="C199" s="278" t="s">
        <v>435</v>
      </c>
      <c r="D199" s="283" t="s">
        <v>954</v>
      </c>
      <c r="E199" s="278" t="s">
        <v>5750</v>
      </c>
      <c r="F199" s="278" t="s">
        <v>489</v>
      </c>
    </row>
    <row r="200" spans="1:6" s="274" customFormat="1" x14ac:dyDescent="0.25">
      <c r="A200" s="278" t="s">
        <v>4817</v>
      </c>
      <c r="B200" s="278" t="s">
        <v>4818</v>
      </c>
      <c r="C200" s="278" t="s">
        <v>435</v>
      </c>
      <c r="D200" s="283" t="s">
        <v>954</v>
      </c>
      <c r="E200" s="278" t="s">
        <v>5750</v>
      </c>
      <c r="F200" s="278" t="s">
        <v>489</v>
      </c>
    </row>
    <row r="201" spans="1:6" s="274" customFormat="1" x14ac:dyDescent="0.25">
      <c r="A201" s="278" t="s">
        <v>4819</v>
      </c>
      <c r="B201" s="278" t="s">
        <v>4820</v>
      </c>
      <c r="C201" s="278" t="s">
        <v>466</v>
      </c>
      <c r="D201" s="283" t="s">
        <v>954</v>
      </c>
      <c r="E201" s="278" t="s">
        <v>5750</v>
      </c>
      <c r="F201" s="278" t="s">
        <v>489</v>
      </c>
    </row>
    <row r="202" spans="1:6" s="274" customFormat="1" x14ac:dyDescent="0.25">
      <c r="A202" s="278" t="s">
        <v>4821</v>
      </c>
      <c r="B202" s="278" t="s">
        <v>4822</v>
      </c>
      <c r="C202" s="278" t="s">
        <v>435</v>
      </c>
      <c r="D202" s="283" t="s">
        <v>954</v>
      </c>
      <c r="E202" s="278" t="s">
        <v>5750</v>
      </c>
      <c r="F202" s="278" t="s">
        <v>489</v>
      </c>
    </row>
    <row r="203" spans="1:6" s="274" customFormat="1" x14ac:dyDescent="0.25">
      <c r="A203" s="278" t="s">
        <v>4823</v>
      </c>
      <c r="B203" s="278" t="s">
        <v>4824</v>
      </c>
      <c r="C203" s="278" t="s">
        <v>435</v>
      </c>
      <c r="D203" s="283" t="s">
        <v>954</v>
      </c>
      <c r="E203" s="278" t="s">
        <v>5750</v>
      </c>
      <c r="F203" s="278" t="s">
        <v>489</v>
      </c>
    </row>
    <row r="204" spans="1:6" s="274" customFormat="1" x14ac:dyDescent="0.25">
      <c r="A204" s="278" t="s">
        <v>4825</v>
      </c>
      <c r="B204" s="278" t="s">
        <v>4826</v>
      </c>
      <c r="C204" s="278" t="s">
        <v>455</v>
      </c>
      <c r="D204" s="283" t="s">
        <v>954</v>
      </c>
      <c r="E204" s="278" t="s">
        <v>5750</v>
      </c>
      <c r="F204" s="278" t="s">
        <v>489</v>
      </c>
    </row>
    <row r="205" spans="1:6" s="274" customFormat="1" x14ac:dyDescent="0.25">
      <c r="A205" s="278" t="s">
        <v>4827</v>
      </c>
      <c r="B205" s="278" t="s">
        <v>4828</v>
      </c>
      <c r="C205" s="278" t="s">
        <v>435</v>
      </c>
      <c r="D205" s="283" t="s">
        <v>954</v>
      </c>
      <c r="E205" s="278" t="s">
        <v>5750</v>
      </c>
      <c r="F205" s="278" t="s">
        <v>489</v>
      </c>
    </row>
    <row r="206" spans="1:6" s="274" customFormat="1" x14ac:dyDescent="0.25">
      <c r="A206" s="278" t="s">
        <v>4829</v>
      </c>
      <c r="B206" s="278" t="s">
        <v>4830</v>
      </c>
      <c r="C206" s="278" t="s">
        <v>435</v>
      </c>
      <c r="D206" s="283" t="s">
        <v>954</v>
      </c>
      <c r="E206" s="278" t="s">
        <v>5750</v>
      </c>
      <c r="F206" s="278" t="s">
        <v>489</v>
      </c>
    </row>
    <row r="207" spans="1:6" s="274" customFormat="1" x14ac:dyDescent="0.25">
      <c r="A207" s="278" t="s">
        <v>4831</v>
      </c>
      <c r="B207" s="278" t="s">
        <v>4832</v>
      </c>
      <c r="C207" s="278" t="s">
        <v>435</v>
      </c>
      <c r="D207" s="283" t="s">
        <v>954</v>
      </c>
      <c r="E207" s="278" t="s">
        <v>5750</v>
      </c>
      <c r="F207" s="278" t="s">
        <v>489</v>
      </c>
    </row>
    <row r="208" spans="1:6" s="274" customFormat="1" x14ac:dyDescent="0.25">
      <c r="A208" s="278" t="s">
        <v>4833</v>
      </c>
      <c r="B208" s="278" t="s">
        <v>4834</v>
      </c>
      <c r="C208" s="278" t="s">
        <v>435</v>
      </c>
      <c r="D208" s="283" t="s">
        <v>954</v>
      </c>
      <c r="E208" s="278" t="s">
        <v>5750</v>
      </c>
      <c r="F208" s="278" t="s">
        <v>489</v>
      </c>
    </row>
    <row r="209" spans="1:6" s="274" customFormat="1" x14ac:dyDescent="0.25">
      <c r="A209" s="278" t="s">
        <v>4835</v>
      </c>
      <c r="B209" s="278" t="s">
        <v>4836</v>
      </c>
      <c r="C209" s="278" t="s">
        <v>435</v>
      </c>
      <c r="D209" s="283" t="s">
        <v>954</v>
      </c>
      <c r="E209" s="278" t="s">
        <v>5750</v>
      </c>
      <c r="F209" s="278" t="s">
        <v>489</v>
      </c>
    </row>
    <row r="210" spans="1:6" s="274" customFormat="1" x14ac:dyDescent="0.25">
      <c r="A210" s="278" t="s">
        <v>4837</v>
      </c>
      <c r="B210" s="278" t="s">
        <v>4838</v>
      </c>
      <c r="C210" s="278" t="s">
        <v>455</v>
      </c>
      <c r="D210" s="283" t="s">
        <v>954</v>
      </c>
      <c r="E210" s="278" t="s">
        <v>5750</v>
      </c>
      <c r="F210" s="278" t="s">
        <v>489</v>
      </c>
    </row>
    <row r="211" spans="1:6" s="274" customFormat="1" x14ac:dyDescent="0.25">
      <c r="A211" s="278" t="s">
        <v>4839</v>
      </c>
      <c r="B211" s="278" t="s">
        <v>4840</v>
      </c>
      <c r="C211" s="278" t="s">
        <v>435</v>
      </c>
      <c r="D211" s="283" t="s">
        <v>954</v>
      </c>
      <c r="E211" s="278" t="s">
        <v>5750</v>
      </c>
      <c r="F211" s="278" t="s">
        <v>489</v>
      </c>
    </row>
    <row r="212" spans="1:6" s="274" customFormat="1" x14ac:dyDescent="0.25">
      <c r="A212" s="278" t="s">
        <v>4841</v>
      </c>
      <c r="B212" s="278" t="s">
        <v>4842</v>
      </c>
      <c r="C212" s="278" t="s">
        <v>435</v>
      </c>
      <c r="D212" s="283" t="s">
        <v>954</v>
      </c>
      <c r="E212" s="278" t="s">
        <v>5750</v>
      </c>
      <c r="F212" s="278" t="s">
        <v>489</v>
      </c>
    </row>
    <row r="213" spans="1:6" s="274" customFormat="1" x14ac:dyDescent="0.25">
      <c r="A213" s="278" t="s">
        <v>4843</v>
      </c>
      <c r="B213" s="278" t="s">
        <v>4844</v>
      </c>
      <c r="C213" s="278" t="s">
        <v>435</v>
      </c>
      <c r="D213" s="283" t="s">
        <v>954</v>
      </c>
      <c r="E213" s="278" t="s">
        <v>5750</v>
      </c>
      <c r="F213" s="278" t="s">
        <v>489</v>
      </c>
    </row>
    <row r="214" spans="1:6" s="274" customFormat="1" x14ac:dyDescent="0.25">
      <c r="A214" s="278" t="s">
        <v>4845</v>
      </c>
      <c r="B214" s="278" t="s">
        <v>4846</v>
      </c>
      <c r="C214" s="278" t="s">
        <v>435</v>
      </c>
      <c r="D214" s="283" t="s">
        <v>954</v>
      </c>
      <c r="E214" s="278" t="s">
        <v>5750</v>
      </c>
      <c r="F214" s="278" t="s">
        <v>489</v>
      </c>
    </row>
    <row r="215" spans="1:6" s="274" customFormat="1" x14ac:dyDescent="0.25">
      <c r="A215" s="278" t="s">
        <v>4847</v>
      </c>
      <c r="B215" s="278" t="s">
        <v>4848</v>
      </c>
      <c r="C215" s="278" t="s">
        <v>435</v>
      </c>
      <c r="D215" s="283" t="s">
        <v>954</v>
      </c>
      <c r="E215" s="278" t="s">
        <v>5750</v>
      </c>
      <c r="F215" s="278" t="s">
        <v>489</v>
      </c>
    </row>
    <row r="216" spans="1:6" s="274" customFormat="1" x14ac:dyDescent="0.25">
      <c r="A216" s="278" t="s">
        <v>4849</v>
      </c>
      <c r="B216" s="278" t="s">
        <v>4850</v>
      </c>
      <c r="C216" s="278" t="s">
        <v>435</v>
      </c>
      <c r="D216" s="283" t="s">
        <v>954</v>
      </c>
      <c r="E216" s="278" t="s">
        <v>5750</v>
      </c>
      <c r="F216" s="278" t="s">
        <v>489</v>
      </c>
    </row>
    <row r="217" spans="1:6" s="274" customFormat="1" x14ac:dyDescent="0.25">
      <c r="A217" s="278" t="s">
        <v>4851</v>
      </c>
      <c r="B217" s="278" t="s">
        <v>4852</v>
      </c>
      <c r="C217" s="278" t="s">
        <v>435</v>
      </c>
      <c r="D217" s="283" t="s">
        <v>954</v>
      </c>
      <c r="E217" s="278" t="s">
        <v>5750</v>
      </c>
      <c r="F217" s="278" t="s">
        <v>489</v>
      </c>
    </row>
    <row r="218" spans="1:6" s="274" customFormat="1" x14ac:dyDescent="0.25">
      <c r="A218" s="278" t="s">
        <v>4853</v>
      </c>
      <c r="B218" s="278" t="s">
        <v>4854</v>
      </c>
      <c r="C218" s="278" t="s">
        <v>435</v>
      </c>
      <c r="D218" s="283" t="s">
        <v>954</v>
      </c>
      <c r="E218" s="278" t="s">
        <v>5750</v>
      </c>
      <c r="F218" s="278" t="s">
        <v>489</v>
      </c>
    </row>
    <row r="219" spans="1:6" s="274" customFormat="1" x14ac:dyDescent="0.25">
      <c r="A219" s="278" t="s">
        <v>4855</v>
      </c>
      <c r="B219" s="278" t="s">
        <v>4856</v>
      </c>
      <c r="C219" s="278" t="s">
        <v>435</v>
      </c>
      <c r="D219" s="283" t="s">
        <v>954</v>
      </c>
      <c r="E219" s="278" t="s">
        <v>5750</v>
      </c>
      <c r="F219" s="278" t="s">
        <v>489</v>
      </c>
    </row>
    <row r="220" spans="1:6" s="274" customFormat="1" x14ac:dyDescent="0.25">
      <c r="A220" s="278" t="s">
        <v>4857</v>
      </c>
      <c r="B220" s="278" t="s">
        <v>4858</v>
      </c>
      <c r="C220" s="278" t="s">
        <v>455</v>
      </c>
      <c r="D220" s="283" t="s">
        <v>954</v>
      </c>
      <c r="E220" s="278" t="s">
        <v>5750</v>
      </c>
      <c r="F220" s="278" t="s">
        <v>489</v>
      </c>
    </row>
    <row r="221" spans="1:6" s="274" customFormat="1" x14ac:dyDescent="0.25">
      <c r="A221" s="278" t="s">
        <v>4859</v>
      </c>
      <c r="B221" s="278" t="s">
        <v>4860</v>
      </c>
      <c r="C221" s="278" t="s">
        <v>435</v>
      </c>
      <c r="D221" s="283" t="s">
        <v>954</v>
      </c>
      <c r="E221" s="278" t="s">
        <v>5750</v>
      </c>
      <c r="F221" s="278" t="s">
        <v>489</v>
      </c>
    </row>
    <row r="222" spans="1:6" s="274" customFormat="1" x14ac:dyDescent="0.25">
      <c r="A222" s="278" t="s">
        <v>4861</v>
      </c>
      <c r="B222" s="278" t="s">
        <v>4862</v>
      </c>
      <c r="C222" s="278" t="s">
        <v>466</v>
      </c>
      <c r="D222" s="283" t="s">
        <v>954</v>
      </c>
      <c r="E222" s="278" t="s">
        <v>5750</v>
      </c>
      <c r="F222" s="278" t="s">
        <v>489</v>
      </c>
    </row>
    <row r="223" spans="1:6" s="274" customFormat="1" x14ac:dyDescent="0.25">
      <c r="A223" s="278" t="s">
        <v>4863</v>
      </c>
      <c r="B223" s="278" t="s">
        <v>4864</v>
      </c>
      <c r="C223" s="278" t="s">
        <v>447</v>
      </c>
      <c r="D223" s="283" t="s">
        <v>954</v>
      </c>
      <c r="E223" s="278" t="s">
        <v>5750</v>
      </c>
      <c r="F223" s="278" t="s">
        <v>489</v>
      </c>
    </row>
    <row r="224" spans="1:6" s="274" customFormat="1" x14ac:dyDescent="0.25">
      <c r="A224" s="278" t="s">
        <v>4865</v>
      </c>
      <c r="B224" s="278" t="s">
        <v>4866</v>
      </c>
      <c r="C224" s="278" t="s">
        <v>435</v>
      </c>
      <c r="D224" s="283" t="s">
        <v>954</v>
      </c>
      <c r="E224" s="278" t="s">
        <v>5750</v>
      </c>
      <c r="F224" s="278" t="s">
        <v>489</v>
      </c>
    </row>
    <row r="225" spans="1:6" s="274" customFormat="1" x14ac:dyDescent="0.25">
      <c r="A225" s="278" t="s">
        <v>4867</v>
      </c>
      <c r="B225" s="278" t="s">
        <v>4868</v>
      </c>
      <c r="C225" s="278" t="s">
        <v>447</v>
      </c>
      <c r="D225" s="283" t="s">
        <v>954</v>
      </c>
      <c r="E225" s="278" t="s">
        <v>5752</v>
      </c>
      <c r="F225" s="278" t="s">
        <v>489</v>
      </c>
    </row>
    <row r="226" spans="1:6" s="274" customFormat="1" x14ac:dyDescent="0.25">
      <c r="A226" s="278" t="s">
        <v>4869</v>
      </c>
      <c r="B226" s="278" t="s">
        <v>4870</v>
      </c>
      <c r="C226" s="278" t="s">
        <v>447</v>
      </c>
      <c r="D226" s="283" t="s">
        <v>954</v>
      </c>
      <c r="E226" s="278" t="s">
        <v>5752</v>
      </c>
      <c r="F226" s="278" t="s">
        <v>489</v>
      </c>
    </row>
    <row r="227" spans="1:6" s="274" customFormat="1" x14ac:dyDescent="0.25">
      <c r="A227" s="278" t="s">
        <v>4871</v>
      </c>
      <c r="B227" s="278" t="s">
        <v>4872</v>
      </c>
      <c r="C227" s="278" t="s">
        <v>455</v>
      </c>
      <c r="D227" s="283" t="s">
        <v>954</v>
      </c>
      <c r="E227" s="278" t="s">
        <v>5752</v>
      </c>
      <c r="F227" s="278" t="s">
        <v>489</v>
      </c>
    </row>
    <row r="228" spans="1:6" s="274" customFormat="1" x14ac:dyDescent="0.25">
      <c r="A228" s="278" t="s">
        <v>4873</v>
      </c>
      <c r="B228" s="278" t="s">
        <v>4874</v>
      </c>
      <c r="C228" s="278" t="s">
        <v>447</v>
      </c>
      <c r="D228" s="283" t="s">
        <v>954</v>
      </c>
      <c r="E228" s="278" t="s">
        <v>5752</v>
      </c>
      <c r="F228" s="278" t="s">
        <v>489</v>
      </c>
    </row>
    <row r="229" spans="1:6" s="274" customFormat="1" x14ac:dyDescent="0.25">
      <c r="A229" s="278" t="s">
        <v>4875</v>
      </c>
      <c r="B229" s="278" t="s">
        <v>4876</v>
      </c>
      <c r="C229" s="278" t="s">
        <v>449</v>
      </c>
      <c r="D229" s="283" t="s">
        <v>954</v>
      </c>
      <c r="E229" s="278" t="s">
        <v>5752</v>
      </c>
      <c r="F229" s="278" t="s">
        <v>489</v>
      </c>
    </row>
    <row r="230" spans="1:6" s="274" customFormat="1" x14ac:dyDescent="0.25">
      <c r="A230" s="278" t="s">
        <v>4877</v>
      </c>
      <c r="B230" s="278" t="s">
        <v>4878</v>
      </c>
      <c r="C230" s="278" t="s">
        <v>453</v>
      </c>
      <c r="D230" s="283" t="s">
        <v>953</v>
      </c>
      <c r="E230" s="278" t="s">
        <v>5753</v>
      </c>
      <c r="F230" s="278" t="s">
        <v>489</v>
      </c>
    </row>
    <row r="231" spans="1:6" s="274" customFormat="1" x14ac:dyDescent="0.25">
      <c r="A231" s="278" t="s">
        <v>4879</v>
      </c>
      <c r="B231" s="278" t="s">
        <v>4880</v>
      </c>
      <c r="C231" s="278" t="s">
        <v>985</v>
      </c>
      <c r="D231" s="283" t="s">
        <v>953</v>
      </c>
      <c r="E231" s="278" t="s">
        <v>5749</v>
      </c>
      <c r="F231" s="278" t="s">
        <v>489</v>
      </c>
    </row>
    <row r="232" spans="1:6" s="274" customFormat="1" x14ac:dyDescent="0.25">
      <c r="A232" s="278" t="s">
        <v>4881</v>
      </c>
      <c r="B232" s="278" t="s">
        <v>4882</v>
      </c>
      <c r="C232" s="278" t="s">
        <v>468</v>
      </c>
      <c r="D232" s="283" t="s">
        <v>953</v>
      </c>
      <c r="E232" s="278" t="s">
        <v>5749</v>
      </c>
      <c r="F232" s="278" t="s">
        <v>489</v>
      </c>
    </row>
    <row r="233" spans="1:6" s="274" customFormat="1" x14ac:dyDescent="0.25">
      <c r="A233" s="278" t="s">
        <v>4883</v>
      </c>
      <c r="B233" s="278" t="s">
        <v>4884</v>
      </c>
      <c r="C233" s="278" t="s">
        <v>455</v>
      </c>
      <c r="D233" s="283" t="s">
        <v>953</v>
      </c>
      <c r="E233" s="278" t="s">
        <v>5750</v>
      </c>
      <c r="F233" s="278" t="s">
        <v>489</v>
      </c>
    </row>
    <row r="234" spans="1:6" s="274" customFormat="1" x14ac:dyDescent="0.25">
      <c r="A234" s="278" t="s">
        <v>4885</v>
      </c>
      <c r="B234" s="278" t="s">
        <v>4886</v>
      </c>
      <c r="C234" s="278" t="s">
        <v>447</v>
      </c>
      <c r="D234" s="283" t="s">
        <v>953</v>
      </c>
      <c r="E234" s="278" t="s">
        <v>5750</v>
      </c>
      <c r="F234" s="278" t="s">
        <v>489</v>
      </c>
    </row>
    <row r="235" spans="1:6" s="274" customFormat="1" x14ac:dyDescent="0.25">
      <c r="A235" s="278" t="s">
        <v>4887</v>
      </c>
      <c r="B235" s="278" t="s">
        <v>4888</v>
      </c>
      <c r="C235" s="278" t="s">
        <v>435</v>
      </c>
      <c r="D235" s="283" t="s">
        <v>953</v>
      </c>
      <c r="E235" s="278" t="s">
        <v>5750</v>
      </c>
      <c r="F235" s="278" t="s">
        <v>489</v>
      </c>
    </row>
    <row r="236" spans="1:6" s="274" customFormat="1" x14ac:dyDescent="0.25">
      <c r="A236" s="278" t="s">
        <v>4889</v>
      </c>
      <c r="B236" s="278" t="s">
        <v>4890</v>
      </c>
      <c r="C236" s="278" t="s">
        <v>466</v>
      </c>
      <c r="D236" s="283" t="s">
        <v>953</v>
      </c>
      <c r="E236" s="278" t="s">
        <v>5750</v>
      </c>
      <c r="F236" s="278" t="s">
        <v>489</v>
      </c>
    </row>
    <row r="237" spans="1:6" s="274" customFormat="1" x14ac:dyDescent="0.25">
      <c r="A237" s="278" t="s">
        <v>4891</v>
      </c>
      <c r="B237" s="278" t="s">
        <v>4892</v>
      </c>
      <c r="C237" s="278" t="s">
        <v>447</v>
      </c>
      <c r="D237" s="283" t="s">
        <v>953</v>
      </c>
      <c r="E237" s="278" t="s">
        <v>5750</v>
      </c>
      <c r="F237" s="278" t="s">
        <v>489</v>
      </c>
    </row>
    <row r="238" spans="1:6" s="274" customFormat="1" x14ac:dyDescent="0.25">
      <c r="A238" s="278" t="s">
        <v>4893</v>
      </c>
      <c r="B238" s="278" t="s">
        <v>4894</v>
      </c>
      <c r="C238" s="278" t="s">
        <v>466</v>
      </c>
      <c r="D238" s="283" t="s">
        <v>953</v>
      </c>
      <c r="E238" s="278" t="s">
        <v>5750</v>
      </c>
      <c r="F238" s="278" t="s">
        <v>489</v>
      </c>
    </row>
    <row r="239" spans="1:6" s="274" customFormat="1" x14ac:dyDescent="0.25">
      <c r="A239" s="278" t="s">
        <v>4895</v>
      </c>
      <c r="B239" s="278" t="s">
        <v>4896</v>
      </c>
      <c r="C239" s="278" t="s">
        <v>447</v>
      </c>
      <c r="D239" s="283" t="s">
        <v>953</v>
      </c>
      <c r="E239" s="278" t="s">
        <v>5750</v>
      </c>
      <c r="F239" s="278" t="s">
        <v>489</v>
      </c>
    </row>
    <row r="240" spans="1:6" s="274" customFormat="1" x14ac:dyDescent="0.25">
      <c r="A240" s="278" t="s">
        <v>4897</v>
      </c>
      <c r="B240" s="278" t="s">
        <v>4898</v>
      </c>
      <c r="C240" s="278" t="s">
        <v>458</v>
      </c>
      <c r="D240" s="283" t="s">
        <v>953</v>
      </c>
      <c r="E240" s="278" t="s">
        <v>5750</v>
      </c>
      <c r="F240" s="278" t="s">
        <v>489</v>
      </c>
    </row>
    <row r="241" spans="1:6" s="274" customFormat="1" x14ac:dyDescent="0.25">
      <c r="A241" s="278" t="s">
        <v>4899</v>
      </c>
      <c r="B241" s="278" t="s">
        <v>4900</v>
      </c>
      <c r="C241" s="278" t="s">
        <v>447</v>
      </c>
      <c r="D241" s="283" t="s">
        <v>953</v>
      </c>
      <c r="E241" s="278" t="s">
        <v>5750</v>
      </c>
      <c r="F241" s="278" t="s">
        <v>489</v>
      </c>
    </row>
    <row r="242" spans="1:6" s="274" customFormat="1" x14ac:dyDescent="0.25">
      <c r="A242" s="278" t="s">
        <v>4901</v>
      </c>
      <c r="B242" s="278" t="s">
        <v>4902</v>
      </c>
      <c r="C242" s="278" t="s">
        <v>455</v>
      </c>
      <c r="D242" s="283" t="s">
        <v>953</v>
      </c>
      <c r="E242" s="278" t="s">
        <v>5750</v>
      </c>
      <c r="F242" s="278" t="s">
        <v>489</v>
      </c>
    </row>
    <row r="243" spans="1:6" s="274" customFormat="1" x14ac:dyDescent="0.25">
      <c r="A243" s="278" t="s">
        <v>4903</v>
      </c>
      <c r="B243" s="278" t="s">
        <v>4904</v>
      </c>
      <c r="C243" s="278" t="s">
        <v>447</v>
      </c>
      <c r="D243" s="283" t="s">
        <v>953</v>
      </c>
      <c r="E243" s="278" t="s">
        <v>5750</v>
      </c>
      <c r="F243" s="278" t="s">
        <v>489</v>
      </c>
    </row>
    <row r="244" spans="1:6" s="274" customFormat="1" x14ac:dyDescent="0.25">
      <c r="A244" s="278" t="s">
        <v>4905</v>
      </c>
      <c r="B244" s="278" t="s">
        <v>4906</v>
      </c>
      <c r="C244" s="278" t="s">
        <v>447</v>
      </c>
      <c r="D244" s="283" t="s">
        <v>953</v>
      </c>
      <c r="E244" s="278" t="s">
        <v>5750</v>
      </c>
      <c r="F244" s="278" t="s">
        <v>489</v>
      </c>
    </row>
    <row r="245" spans="1:6" s="274" customFormat="1" x14ac:dyDescent="0.25">
      <c r="A245" s="278" t="s">
        <v>4907</v>
      </c>
      <c r="B245" s="278" t="s">
        <v>4908</v>
      </c>
      <c r="C245" s="278" t="s">
        <v>435</v>
      </c>
      <c r="D245" s="283" t="s">
        <v>953</v>
      </c>
      <c r="E245" s="278" t="s">
        <v>5750</v>
      </c>
      <c r="F245" s="278" t="s">
        <v>489</v>
      </c>
    </row>
    <row r="246" spans="1:6" s="274" customFormat="1" x14ac:dyDescent="0.25">
      <c r="A246" s="278" t="s">
        <v>4909</v>
      </c>
      <c r="B246" s="278" t="s">
        <v>4910</v>
      </c>
      <c r="C246" s="278" t="s">
        <v>447</v>
      </c>
      <c r="D246" s="283" t="s">
        <v>953</v>
      </c>
      <c r="E246" s="278" t="s">
        <v>5750</v>
      </c>
      <c r="F246" s="278" t="s">
        <v>489</v>
      </c>
    </row>
    <row r="247" spans="1:6" s="274" customFormat="1" x14ac:dyDescent="0.25">
      <c r="A247" s="278" t="s">
        <v>4911</v>
      </c>
      <c r="B247" s="278" t="s">
        <v>4912</v>
      </c>
      <c r="C247" s="278" t="s">
        <v>447</v>
      </c>
      <c r="D247" s="283" t="s">
        <v>953</v>
      </c>
      <c r="E247" s="278" t="s">
        <v>5750</v>
      </c>
      <c r="F247" s="278" t="s">
        <v>489</v>
      </c>
    </row>
    <row r="248" spans="1:6" s="274" customFormat="1" x14ac:dyDescent="0.25">
      <c r="A248" s="278" t="s">
        <v>4913</v>
      </c>
      <c r="B248" s="278" t="s">
        <v>4914</v>
      </c>
      <c r="C248" s="278" t="s">
        <v>455</v>
      </c>
      <c r="D248" s="283" t="s">
        <v>953</v>
      </c>
      <c r="E248" s="278" t="s">
        <v>5750</v>
      </c>
      <c r="F248" s="278" t="s">
        <v>489</v>
      </c>
    </row>
    <row r="249" spans="1:6" s="274" customFormat="1" x14ac:dyDescent="0.25">
      <c r="A249" s="278" t="s">
        <v>4915</v>
      </c>
      <c r="B249" s="278" t="s">
        <v>4916</v>
      </c>
      <c r="C249" s="278" t="s">
        <v>455</v>
      </c>
      <c r="D249" s="283" t="s">
        <v>953</v>
      </c>
      <c r="E249" s="278" t="s">
        <v>5750</v>
      </c>
      <c r="F249" s="278" t="s">
        <v>489</v>
      </c>
    </row>
    <row r="250" spans="1:6" s="274" customFormat="1" x14ac:dyDescent="0.25">
      <c r="A250" s="278" t="s">
        <v>4917</v>
      </c>
      <c r="B250" s="278" t="s">
        <v>4918</v>
      </c>
      <c r="C250" s="278" t="s">
        <v>447</v>
      </c>
      <c r="D250" s="283" t="s">
        <v>953</v>
      </c>
      <c r="E250" s="278" t="s">
        <v>5752</v>
      </c>
      <c r="F250" s="278" t="s">
        <v>489</v>
      </c>
    </row>
    <row r="251" spans="1:6" s="274" customFormat="1" x14ac:dyDescent="0.25">
      <c r="A251" s="278" t="s">
        <v>4919</v>
      </c>
      <c r="B251" s="278" t="s">
        <v>4920</v>
      </c>
      <c r="C251" s="278" t="s">
        <v>455</v>
      </c>
      <c r="D251" s="283" t="s">
        <v>940</v>
      </c>
      <c r="E251" s="278" t="s">
        <v>5754</v>
      </c>
      <c r="F251" s="278" t="s">
        <v>489</v>
      </c>
    </row>
    <row r="252" spans="1:6" s="274" customFormat="1" x14ac:dyDescent="0.25">
      <c r="A252" s="278" t="s">
        <v>4921</v>
      </c>
      <c r="B252" s="278" t="s">
        <v>4922</v>
      </c>
      <c r="C252" s="278" t="s">
        <v>453</v>
      </c>
      <c r="D252" s="283" t="s">
        <v>940</v>
      </c>
      <c r="E252" s="278" t="s">
        <v>5753</v>
      </c>
      <c r="F252" s="278" t="s">
        <v>489</v>
      </c>
    </row>
    <row r="253" spans="1:6" s="274" customFormat="1" x14ac:dyDescent="0.25">
      <c r="A253" s="278" t="s">
        <v>4923</v>
      </c>
      <c r="B253" s="278" t="s">
        <v>4924</v>
      </c>
      <c r="C253" s="278" t="s">
        <v>453</v>
      </c>
      <c r="D253" s="283" t="s">
        <v>940</v>
      </c>
      <c r="E253" s="278" t="s">
        <v>5752</v>
      </c>
      <c r="F253" s="278" t="s">
        <v>489</v>
      </c>
    </row>
    <row r="254" spans="1:6" s="274" customFormat="1" x14ac:dyDescent="0.25">
      <c r="A254" s="278" t="s">
        <v>4925</v>
      </c>
      <c r="B254" s="278" t="s">
        <v>4926</v>
      </c>
      <c r="C254" s="278" t="s">
        <v>453</v>
      </c>
      <c r="D254" s="283" t="s">
        <v>940</v>
      </c>
      <c r="E254" s="278" t="s">
        <v>5752</v>
      </c>
      <c r="F254" s="278" t="s">
        <v>489</v>
      </c>
    </row>
    <row r="255" spans="1:6" s="274" customFormat="1" x14ac:dyDescent="0.25">
      <c r="A255" s="278" t="s">
        <v>4927</v>
      </c>
      <c r="B255" s="278" t="s">
        <v>4928</v>
      </c>
      <c r="C255" s="278" t="s">
        <v>455</v>
      </c>
      <c r="D255" s="283" t="s">
        <v>940</v>
      </c>
      <c r="E255" s="278" t="s">
        <v>5752</v>
      </c>
      <c r="F255" s="278" t="s">
        <v>489</v>
      </c>
    </row>
    <row r="256" spans="1:6" s="274" customFormat="1" x14ac:dyDescent="0.25">
      <c r="A256" s="278" t="s">
        <v>4929</v>
      </c>
      <c r="B256" s="278" t="s">
        <v>4930</v>
      </c>
      <c r="C256" s="278" t="s">
        <v>453</v>
      </c>
      <c r="D256" s="283" t="s">
        <v>940</v>
      </c>
      <c r="E256" s="278" t="s">
        <v>5752</v>
      </c>
      <c r="F256" s="278" t="s">
        <v>489</v>
      </c>
    </row>
    <row r="257" spans="1:6" s="274" customFormat="1" x14ac:dyDescent="0.25">
      <c r="A257" s="278" t="s">
        <v>4931</v>
      </c>
      <c r="B257" s="278" t="s">
        <v>4932</v>
      </c>
      <c r="C257" s="278" t="s">
        <v>455</v>
      </c>
      <c r="D257" s="283" t="s">
        <v>940</v>
      </c>
      <c r="E257" s="278" t="s">
        <v>5752</v>
      </c>
      <c r="F257" s="278" t="s">
        <v>489</v>
      </c>
    </row>
    <row r="258" spans="1:6" s="274" customFormat="1" x14ac:dyDescent="0.25">
      <c r="A258" s="278" t="s">
        <v>4933</v>
      </c>
      <c r="B258" s="278" t="s">
        <v>4934</v>
      </c>
      <c r="C258" s="278" t="s">
        <v>453</v>
      </c>
      <c r="D258" s="283" t="s">
        <v>940</v>
      </c>
      <c r="E258" s="278" t="s">
        <v>5752</v>
      </c>
      <c r="F258" s="278" t="s">
        <v>489</v>
      </c>
    </row>
    <row r="259" spans="1:6" s="274" customFormat="1" x14ac:dyDescent="0.25">
      <c r="A259" s="278" t="s">
        <v>4935</v>
      </c>
      <c r="B259" s="278" t="s">
        <v>4936</v>
      </c>
      <c r="C259" s="278" t="s">
        <v>453</v>
      </c>
      <c r="D259" s="283" t="s">
        <v>940</v>
      </c>
      <c r="E259" s="278" t="s">
        <v>5752</v>
      </c>
      <c r="F259" s="278" t="s">
        <v>489</v>
      </c>
    </row>
    <row r="260" spans="1:6" s="274" customFormat="1" x14ac:dyDescent="0.25">
      <c r="A260" s="278" t="s">
        <v>4937</v>
      </c>
      <c r="B260" s="278" t="s">
        <v>4938</v>
      </c>
      <c r="C260" s="278" t="s">
        <v>455</v>
      </c>
      <c r="D260" s="283" t="s">
        <v>940</v>
      </c>
      <c r="E260" s="278" t="s">
        <v>5752</v>
      </c>
      <c r="F260" s="278" t="s">
        <v>489</v>
      </c>
    </row>
    <row r="261" spans="1:6" s="274" customFormat="1" x14ac:dyDescent="0.25">
      <c r="A261" s="278" t="s">
        <v>4939</v>
      </c>
      <c r="B261" s="278" t="s">
        <v>4940</v>
      </c>
      <c r="C261" s="278" t="s">
        <v>455</v>
      </c>
      <c r="D261" s="283" t="s">
        <v>940</v>
      </c>
      <c r="E261" s="278" t="s">
        <v>5752</v>
      </c>
      <c r="F261" s="278" t="s">
        <v>489</v>
      </c>
    </row>
    <row r="262" spans="1:6" s="274" customFormat="1" x14ac:dyDescent="0.25">
      <c r="A262" s="278" t="s">
        <v>4941</v>
      </c>
      <c r="B262" s="278" t="s">
        <v>4942</v>
      </c>
      <c r="C262" s="278" t="s">
        <v>455</v>
      </c>
      <c r="D262" s="283" t="s">
        <v>940</v>
      </c>
      <c r="E262" s="278" t="s">
        <v>5752</v>
      </c>
      <c r="F262" s="278" t="s">
        <v>489</v>
      </c>
    </row>
    <row r="263" spans="1:6" s="274" customFormat="1" x14ac:dyDescent="0.25">
      <c r="A263" s="278" t="s">
        <v>4943</v>
      </c>
      <c r="B263" s="278" t="s">
        <v>4944</v>
      </c>
      <c r="C263" s="278" t="s">
        <v>453</v>
      </c>
      <c r="D263" s="283" t="s">
        <v>940</v>
      </c>
      <c r="E263" s="278" t="s">
        <v>5752</v>
      </c>
      <c r="F263" s="278" t="s">
        <v>489</v>
      </c>
    </row>
    <row r="264" spans="1:6" s="274" customFormat="1" x14ac:dyDescent="0.25">
      <c r="A264" s="278" t="s">
        <v>4945</v>
      </c>
      <c r="B264" s="278" t="s">
        <v>4946</v>
      </c>
      <c r="C264" s="278" t="s">
        <v>447</v>
      </c>
      <c r="D264" s="283" t="s">
        <v>940</v>
      </c>
      <c r="E264" s="278" t="s">
        <v>5752</v>
      </c>
      <c r="F264" s="278" t="s">
        <v>489</v>
      </c>
    </row>
    <row r="265" spans="1:6" s="274" customFormat="1" x14ac:dyDescent="0.25">
      <c r="A265" s="278" t="s">
        <v>4947</v>
      </c>
      <c r="B265" s="278" t="s">
        <v>4948</v>
      </c>
      <c r="C265" s="278" t="s">
        <v>455</v>
      </c>
      <c r="D265" s="283" t="s">
        <v>940</v>
      </c>
      <c r="E265" s="278" t="s">
        <v>5752</v>
      </c>
      <c r="F265" s="278" t="s">
        <v>489</v>
      </c>
    </row>
    <row r="266" spans="1:6" s="274" customFormat="1" x14ac:dyDescent="0.25">
      <c r="A266" s="278" t="s">
        <v>4949</v>
      </c>
      <c r="B266" s="278" t="s">
        <v>4950</v>
      </c>
      <c r="C266" s="278" t="s">
        <v>458</v>
      </c>
      <c r="D266" s="283" t="s">
        <v>971</v>
      </c>
      <c r="E266" s="278" t="s">
        <v>5753</v>
      </c>
      <c r="F266" s="278" t="s">
        <v>489</v>
      </c>
    </row>
    <row r="267" spans="1:6" s="274" customFormat="1" x14ac:dyDescent="0.25">
      <c r="A267" s="278" t="s">
        <v>4951</v>
      </c>
      <c r="B267" s="278" t="s">
        <v>4952</v>
      </c>
      <c r="C267" s="278" t="s">
        <v>447</v>
      </c>
      <c r="D267" s="283" t="s">
        <v>971</v>
      </c>
      <c r="E267" s="278" t="s">
        <v>5753</v>
      </c>
      <c r="F267" s="278" t="s">
        <v>489</v>
      </c>
    </row>
    <row r="268" spans="1:6" s="274" customFormat="1" x14ac:dyDescent="0.25">
      <c r="A268" s="278" t="s">
        <v>4953</v>
      </c>
      <c r="B268" s="278" t="s">
        <v>972</v>
      </c>
      <c r="C268" s="278" t="s">
        <v>435</v>
      </c>
      <c r="D268" s="283" t="s">
        <v>971</v>
      </c>
      <c r="E268" s="278" t="s">
        <v>5750</v>
      </c>
      <c r="F268" s="278" t="s">
        <v>489</v>
      </c>
    </row>
    <row r="269" spans="1:6" s="274" customFormat="1" x14ac:dyDescent="0.25">
      <c r="A269" s="278" t="s">
        <v>4954</v>
      </c>
      <c r="B269" s="278" t="s">
        <v>4955</v>
      </c>
      <c r="C269" s="278" t="s">
        <v>447</v>
      </c>
      <c r="D269" s="283" t="s">
        <v>971</v>
      </c>
      <c r="E269" s="278" t="s">
        <v>5750</v>
      </c>
      <c r="F269" s="278" t="s">
        <v>489</v>
      </c>
    </row>
    <row r="270" spans="1:6" s="274" customFormat="1" x14ac:dyDescent="0.25">
      <c r="A270" s="278" t="s">
        <v>4956</v>
      </c>
      <c r="B270" s="278" t="s">
        <v>4957</v>
      </c>
      <c r="C270" s="278" t="s">
        <v>447</v>
      </c>
      <c r="D270" s="283" t="s">
        <v>971</v>
      </c>
      <c r="E270" s="278" t="s">
        <v>5750</v>
      </c>
      <c r="F270" s="278" t="s">
        <v>489</v>
      </c>
    </row>
    <row r="271" spans="1:6" s="274" customFormat="1" x14ac:dyDescent="0.25">
      <c r="A271" s="278" t="s">
        <v>4958</v>
      </c>
      <c r="B271" s="278" t="s">
        <v>4959</v>
      </c>
      <c r="C271" s="278" t="s">
        <v>447</v>
      </c>
      <c r="D271" s="283" t="s">
        <v>971</v>
      </c>
      <c r="E271" s="278" t="s">
        <v>5750</v>
      </c>
      <c r="F271" s="278" t="s">
        <v>489</v>
      </c>
    </row>
    <row r="272" spans="1:6" s="274" customFormat="1" x14ac:dyDescent="0.25">
      <c r="A272" s="278" t="s">
        <v>4960</v>
      </c>
      <c r="B272" s="278" t="s">
        <v>4961</v>
      </c>
      <c r="C272" s="278" t="s">
        <v>447</v>
      </c>
      <c r="D272" s="283" t="s">
        <v>971</v>
      </c>
      <c r="E272" s="278" t="s">
        <v>5750</v>
      </c>
      <c r="F272" s="278" t="s">
        <v>489</v>
      </c>
    </row>
    <row r="273" spans="1:6" s="274" customFormat="1" x14ac:dyDescent="0.25">
      <c r="A273" s="278" t="s">
        <v>4962</v>
      </c>
      <c r="B273" s="278" t="s">
        <v>4963</v>
      </c>
      <c r="C273" s="278" t="s">
        <v>447</v>
      </c>
      <c r="D273" s="283" t="s">
        <v>971</v>
      </c>
      <c r="E273" s="278" t="s">
        <v>5750</v>
      </c>
      <c r="F273" s="278" t="s">
        <v>489</v>
      </c>
    </row>
    <row r="274" spans="1:6" s="274" customFormat="1" x14ac:dyDescent="0.25">
      <c r="A274" s="278" t="s">
        <v>4964</v>
      </c>
      <c r="B274" s="278" t="s">
        <v>4965</v>
      </c>
      <c r="C274" s="278" t="s">
        <v>455</v>
      </c>
      <c r="D274" s="283" t="s">
        <v>971</v>
      </c>
      <c r="E274" s="278" t="s">
        <v>5750</v>
      </c>
      <c r="F274" s="278" t="s">
        <v>489</v>
      </c>
    </row>
    <row r="275" spans="1:6" s="274" customFormat="1" x14ac:dyDescent="0.25">
      <c r="A275" s="278" t="s">
        <v>4966</v>
      </c>
      <c r="B275" s="278" t="s">
        <v>4967</v>
      </c>
      <c r="C275" s="278" t="s">
        <v>447</v>
      </c>
      <c r="D275" s="283" t="s">
        <v>968</v>
      </c>
      <c r="E275" s="278" t="s">
        <v>5753</v>
      </c>
      <c r="F275" s="278" t="s">
        <v>489</v>
      </c>
    </row>
    <row r="276" spans="1:6" s="274" customFormat="1" x14ac:dyDescent="0.25">
      <c r="A276" s="278" t="s">
        <v>4968</v>
      </c>
      <c r="B276" s="278" t="s">
        <v>4969</v>
      </c>
      <c r="C276" s="278" t="s">
        <v>458</v>
      </c>
      <c r="D276" s="283" t="s">
        <v>968</v>
      </c>
      <c r="E276" s="278" t="s">
        <v>5753</v>
      </c>
      <c r="F276" s="278" t="s">
        <v>489</v>
      </c>
    </row>
    <row r="277" spans="1:6" s="274" customFormat="1" x14ac:dyDescent="0.25">
      <c r="A277" s="278" t="s">
        <v>4970</v>
      </c>
      <c r="B277" s="278" t="s">
        <v>4971</v>
      </c>
      <c r="C277" s="278" t="s">
        <v>455</v>
      </c>
      <c r="D277" s="283" t="s">
        <v>968</v>
      </c>
      <c r="E277" s="278" t="s">
        <v>5750</v>
      </c>
      <c r="F277" s="278" t="s">
        <v>489</v>
      </c>
    </row>
    <row r="278" spans="1:6" s="274" customFormat="1" x14ac:dyDescent="0.25">
      <c r="A278" s="278" t="s">
        <v>4972</v>
      </c>
      <c r="B278" s="278" t="s">
        <v>4973</v>
      </c>
      <c r="C278" s="278" t="s">
        <v>455</v>
      </c>
      <c r="D278" s="283" t="s">
        <v>968</v>
      </c>
      <c r="E278" s="278" t="s">
        <v>5750</v>
      </c>
      <c r="F278" s="278" t="s">
        <v>489</v>
      </c>
    </row>
    <row r="279" spans="1:6" s="274" customFormat="1" x14ac:dyDescent="0.25">
      <c r="A279" s="278" t="s">
        <v>4974</v>
      </c>
      <c r="B279" s="278" t="s">
        <v>4975</v>
      </c>
      <c r="C279" s="278" t="s">
        <v>458</v>
      </c>
      <c r="D279" s="283" t="s">
        <v>968</v>
      </c>
      <c r="E279" s="278" t="s">
        <v>5750</v>
      </c>
      <c r="F279" s="278" t="s">
        <v>489</v>
      </c>
    </row>
    <row r="280" spans="1:6" s="274" customFormat="1" x14ac:dyDescent="0.25">
      <c r="A280" s="278" t="s">
        <v>4976</v>
      </c>
      <c r="B280" s="278" t="s">
        <v>4977</v>
      </c>
      <c r="C280" s="278" t="s">
        <v>447</v>
      </c>
      <c r="D280" s="283" t="s">
        <v>968</v>
      </c>
      <c r="E280" s="278" t="s">
        <v>5750</v>
      </c>
      <c r="F280" s="278" t="s">
        <v>489</v>
      </c>
    </row>
    <row r="281" spans="1:6" s="274" customFormat="1" x14ac:dyDescent="0.25">
      <c r="A281" s="278" t="s">
        <v>4978</v>
      </c>
      <c r="B281" s="278" t="s">
        <v>4979</v>
      </c>
      <c r="C281" s="278" t="s">
        <v>455</v>
      </c>
      <c r="D281" s="283" t="s">
        <v>968</v>
      </c>
      <c r="E281" s="278" t="s">
        <v>5750</v>
      </c>
      <c r="F281" s="278" t="s">
        <v>489</v>
      </c>
    </row>
    <row r="282" spans="1:6" s="274" customFormat="1" x14ac:dyDescent="0.25">
      <c r="A282" s="278" t="s">
        <v>4980</v>
      </c>
      <c r="B282" s="278" t="s">
        <v>4981</v>
      </c>
      <c r="C282" s="278" t="s">
        <v>458</v>
      </c>
      <c r="D282" s="283" t="s">
        <v>968</v>
      </c>
      <c r="E282" s="278" t="s">
        <v>5750</v>
      </c>
      <c r="F282" s="278" t="s">
        <v>489</v>
      </c>
    </row>
    <row r="283" spans="1:6" s="274" customFormat="1" x14ac:dyDescent="0.25">
      <c r="A283" s="278" t="s">
        <v>4982</v>
      </c>
      <c r="B283" s="278" t="s">
        <v>4983</v>
      </c>
      <c r="C283" s="278" t="s">
        <v>455</v>
      </c>
      <c r="D283" s="283" t="s">
        <v>968</v>
      </c>
      <c r="E283" s="278" t="s">
        <v>5750</v>
      </c>
      <c r="F283" s="278" t="s">
        <v>489</v>
      </c>
    </row>
    <row r="284" spans="1:6" s="274" customFormat="1" x14ac:dyDescent="0.25">
      <c r="A284" s="278" t="s">
        <v>4984</v>
      </c>
      <c r="B284" s="278" t="s">
        <v>4985</v>
      </c>
      <c r="C284" s="278" t="s">
        <v>455</v>
      </c>
      <c r="D284" s="283" t="s">
        <v>968</v>
      </c>
      <c r="E284" s="278" t="s">
        <v>5750</v>
      </c>
      <c r="F284" s="278" t="s">
        <v>489</v>
      </c>
    </row>
    <row r="285" spans="1:6" s="274" customFormat="1" x14ac:dyDescent="0.25">
      <c r="A285" s="278" t="s">
        <v>4986</v>
      </c>
      <c r="B285" s="278" t="s">
        <v>4987</v>
      </c>
      <c r="C285" s="278" t="s">
        <v>455</v>
      </c>
      <c r="D285" s="283" t="s">
        <v>968</v>
      </c>
      <c r="E285" s="278" t="s">
        <v>5752</v>
      </c>
      <c r="F285" s="278" t="s">
        <v>489</v>
      </c>
    </row>
    <row r="286" spans="1:6" s="274" customFormat="1" x14ac:dyDescent="0.25">
      <c r="A286" s="278" t="s">
        <v>4988</v>
      </c>
      <c r="B286" s="278" t="s">
        <v>4989</v>
      </c>
      <c r="C286" s="278" t="s">
        <v>455</v>
      </c>
      <c r="D286" s="283" t="s">
        <v>943</v>
      </c>
      <c r="E286" s="278" t="s">
        <v>5754</v>
      </c>
      <c r="F286" s="278" t="s">
        <v>489</v>
      </c>
    </row>
    <row r="287" spans="1:6" s="274" customFormat="1" x14ac:dyDescent="0.25">
      <c r="A287" s="278" t="s">
        <v>4990</v>
      </c>
      <c r="B287" s="278" t="s">
        <v>4991</v>
      </c>
      <c r="C287" s="278" t="s">
        <v>453</v>
      </c>
      <c r="D287" s="283" t="s">
        <v>943</v>
      </c>
      <c r="E287" s="278" t="s">
        <v>5753</v>
      </c>
      <c r="F287" s="278" t="s">
        <v>489</v>
      </c>
    </row>
    <row r="288" spans="1:6" s="274" customFormat="1" x14ac:dyDescent="0.25">
      <c r="A288" s="278" t="s">
        <v>4992</v>
      </c>
      <c r="B288" s="278" t="s">
        <v>4993</v>
      </c>
      <c r="C288" s="278" t="s">
        <v>447</v>
      </c>
      <c r="D288" s="283" t="s">
        <v>943</v>
      </c>
      <c r="E288" s="278" t="s">
        <v>5753</v>
      </c>
      <c r="F288" s="278" t="s">
        <v>489</v>
      </c>
    </row>
    <row r="289" spans="1:6" s="274" customFormat="1" x14ac:dyDescent="0.25">
      <c r="A289" s="278" t="s">
        <v>4994</v>
      </c>
      <c r="B289" s="278" t="s">
        <v>4995</v>
      </c>
      <c r="C289" s="278" t="s">
        <v>447</v>
      </c>
      <c r="D289" s="283" t="s">
        <v>943</v>
      </c>
      <c r="E289" s="278" t="s">
        <v>5750</v>
      </c>
      <c r="F289" s="278" t="s">
        <v>489</v>
      </c>
    </row>
    <row r="290" spans="1:6" s="274" customFormat="1" x14ac:dyDescent="0.25">
      <c r="A290" s="278" t="s">
        <v>4996</v>
      </c>
      <c r="B290" s="278" t="s">
        <v>4997</v>
      </c>
      <c r="C290" s="278" t="s">
        <v>977</v>
      </c>
      <c r="D290" s="283" t="s">
        <v>978</v>
      </c>
      <c r="E290" s="278" t="s">
        <v>5750</v>
      </c>
      <c r="F290" s="278" t="s">
        <v>489</v>
      </c>
    </row>
    <row r="291" spans="1:6" s="274" customFormat="1" x14ac:dyDescent="0.25">
      <c r="A291" s="278" t="s">
        <v>4998</v>
      </c>
      <c r="B291" s="278" t="s">
        <v>4999</v>
      </c>
      <c r="C291" s="278" t="s">
        <v>470</v>
      </c>
      <c r="D291" s="283" t="s">
        <v>970</v>
      </c>
      <c r="E291" s="278" t="s">
        <v>5753</v>
      </c>
      <c r="F291" s="278" t="s">
        <v>489</v>
      </c>
    </row>
    <row r="292" spans="1:6" s="274" customFormat="1" x14ac:dyDescent="0.25">
      <c r="A292" s="278" t="s">
        <v>5000</v>
      </c>
      <c r="B292" s="278" t="s">
        <v>5001</v>
      </c>
      <c r="C292" s="278" t="s">
        <v>453</v>
      </c>
      <c r="D292" s="283" t="s">
        <v>970</v>
      </c>
      <c r="E292" s="278" t="s">
        <v>5753</v>
      </c>
      <c r="F292" s="278" t="s">
        <v>489</v>
      </c>
    </row>
    <row r="293" spans="1:6" s="274" customFormat="1" x14ac:dyDescent="0.25">
      <c r="A293" s="278" t="s">
        <v>5002</v>
      </c>
      <c r="B293" s="278" t="s">
        <v>5003</v>
      </c>
      <c r="C293" s="278" t="s">
        <v>466</v>
      </c>
      <c r="D293" s="283" t="s">
        <v>970</v>
      </c>
      <c r="E293" s="278" t="s">
        <v>5750</v>
      </c>
      <c r="F293" s="278" t="s">
        <v>489</v>
      </c>
    </row>
    <row r="294" spans="1:6" s="274" customFormat="1" x14ac:dyDescent="0.25">
      <c r="A294" s="278" t="s">
        <v>5004</v>
      </c>
      <c r="B294" s="278" t="s">
        <v>5005</v>
      </c>
      <c r="C294" s="278" t="s">
        <v>447</v>
      </c>
      <c r="D294" s="283" t="s">
        <v>970</v>
      </c>
      <c r="E294" s="278" t="s">
        <v>5750</v>
      </c>
      <c r="F294" s="278" t="s">
        <v>489</v>
      </c>
    </row>
    <row r="295" spans="1:6" s="274" customFormat="1" x14ac:dyDescent="0.25">
      <c r="A295" s="278" t="s">
        <v>5006</v>
      </c>
      <c r="B295" s="278" t="s">
        <v>5007</v>
      </c>
      <c r="C295" s="278" t="s">
        <v>973</v>
      </c>
      <c r="D295" s="283" t="s">
        <v>990</v>
      </c>
      <c r="E295" s="278" t="s">
        <v>5751</v>
      </c>
      <c r="F295" s="278" t="s">
        <v>489</v>
      </c>
    </row>
    <row r="296" spans="1:6" s="274" customFormat="1" x14ac:dyDescent="0.25">
      <c r="A296" s="278" t="s">
        <v>5008</v>
      </c>
      <c r="B296" s="278" t="s">
        <v>5009</v>
      </c>
      <c r="C296" s="278" t="s">
        <v>447</v>
      </c>
      <c r="D296" s="283" t="s">
        <v>990</v>
      </c>
      <c r="E296" s="278" t="s">
        <v>5751</v>
      </c>
      <c r="F296" s="278" t="s">
        <v>489</v>
      </c>
    </row>
    <row r="297" spans="1:6" s="274" customFormat="1" x14ac:dyDescent="0.25">
      <c r="A297" s="278" t="s">
        <v>5010</v>
      </c>
      <c r="B297" s="278" t="s">
        <v>5011</v>
      </c>
      <c r="C297" s="278" t="s">
        <v>447</v>
      </c>
      <c r="D297" s="283" t="s">
        <v>990</v>
      </c>
      <c r="E297" s="278" t="s">
        <v>5751</v>
      </c>
      <c r="F297" s="278" t="s">
        <v>489</v>
      </c>
    </row>
    <row r="298" spans="1:6" s="274" customFormat="1" x14ac:dyDescent="0.25">
      <c r="A298" s="278" t="s">
        <v>5012</v>
      </c>
      <c r="B298" s="278" t="s">
        <v>5013</v>
      </c>
      <c r="C298" s="278" t="s">
        <v>466</v>
      </c>
      <c r="D298" s="283" t="s">
        <v>990</v>
      </c>
      <c r="E298" s="278" t="s">
        <v>5751</v>
      </c>
      <c r="F298" s="278" t="s">
        <v>489</v>
      </c>
    </row>
    <row r="299" spans="1:6" s="274" customFormat="1" x14ac:dyDescent="0.25">
      <c r="A299" s="278" t="s">
        <v>5014</v>
      </c>
      <c r="B299" s="278" t="s">
        <v>5015</v>
      </c>
      <c r="C299" s="278" t="s">
        <v>973</v>
      </c>
      <c r="D299" s="283" t="s">
        <v>993</v>
      </c>
      <c r="E299" s="278" t="s">
        <v>5751</v>
      </c>
      <c r="F299" s="278" t="s">
        <v>489</v>
      </c>
    </row>
    <row r="300" spans="1:6" s="274" customFormat="1" x14ac:dyDescent="0.25">
      <c r="A300" s="278" t="s">
        <v>5016</v>
      </c>
      <c r="B300" s="278" t="s">
        <v>5017</v>
      </c>
      <c r="C300" s="278" t="s">
        <v>447</v>
      </c>
      <c r="D300" s="283" t="s">
        <v>993</v>
      </c>
      <c r="E300" s="278" t="s">
        <v>5751</v>
      </c>
      <c r="F300" s="278" t="s">
        <v>489</v>
      </c>
    </row>
    <row r="301" spans="1:6" s="274" customFormat="1" x14ac:dyDescent="0.25">
      <c r="A301" s="278" t="s">
        <v>5018</v>
      </c>
      <c r="B301" s="278" t="s">
        <v>5019</v>
      </c>
      <c r="C301" s="278" t="s">
        <v>466</v>
      </c>
      <c r="D301" s="283" t="s">
        <v>993</v>
      </c>
      <c r="E301" s="278" t="s">
        <v>5751</v>
      </c>
      <c r="F301" s="278" t="s">
        <v>489</v>
      </c>
    </row>
    <row r="302" spans="1:6" s="274" customFormat="1" x14ac:dyDescent="0.25">
      <c r="A302" s="278" t="s">
        <v>5020</v>
      </c>
      <c r="B302" s="278" t="s">
        <v>5021</v>
      </c>
      <c r="C302" s="278" t="s">
        <v>458</v>
      </c>
      <c r="D302" s="283" t="s">
        <v>993</v>
      </c>
      <c r="E302" s="278" t="s">
        <v>5751</v>
      </c>
      <c r="F302" s="278" t="s">
        <v>489</v>
      </c>
    </row>
    <row r="303" spans="1:6" s="274" customFormat="1" x14ac:dyDescent="0.25">
      <c r="A303" s="278" t="s">
        <v>5022</v>
      </c>
      <c r="B303" s="278" t="s">
        <v>5023</v>
      </c>
      <c r="C303" s="278" t="s">
        <v>455</v>
      </c>
      <c r="D303" s="283" t="s">
        <v>993</v>
      </c>
      <c r="E303" s="278" t="s">
        <v>5751</v>
      </c>
      <c r="F303" s="278" t="s">
        <v>489</v>
      </c>
    </row>
    <row r="304" spans="1:6" s="274" customFormat="1" x14ac:dyDescent="0.25">
      <c r="A304" s="278" t="s">
        <v>5024</v>
      </c>
      <c r="B304" s="278" t="s">
        <v>5025</v>
      </c>
      <c r="C304" s="278" t="s">
        <v>435</v>
      </c>
      <c r="D304" s="283" t="s">
        <v>993</v>
      </c>
      <c r="E304" s="278" t="s">
        <v>5751</v>
      </c>
      <c r="F304" s="278" t="s">
        <v>489</v>
      </c>
    </row>
    <row r="305" spans="1:6" s="274" customFormat="1" x14ac:dyDescent="0.25">
      <c r="A305" s="278" t="s">
        <v>5026</v>
      </c>
      <c r="B305" s="278" t="s">
        <v>5027</v>
      </c>
      <c r="C305" s="278" t="s">
        <v>455</v>
      </c>
      <c r="D305" s="283" t="s">
        <v>945</v>
      </c>
      <c r="E305" s="278" t="s">
        <v>5752</v>
      </c>
      <c r="F305" s="278" t="s">
        <v>489</v>
      </c>
    </row>
    <row r="306" spans="1:6" s="274" customFormat="1" x14ac:dyDescent="0.25">
      <c r="A306" s="278" t="s">
        <v>5028</v>
      </c>
      <c r="B306" s="278" t="s">
        <v>5029</v>
      </c>
      <c r="C306" s="278" t="s">
        <v>447</v>
      </c>
      <c r="D306" s="283" t="s">
        <v>996</v>
      </c>
      <c r="E306" s="278" t="s">
        <v>5751</v>
      </c>
      <c r="F306" s="278" t="s">
        <v>489</v>
      </c>
    </row>
    <row r="307" spans="1:6" s="274" customFormat="1" x14ac:dyDescent="0.25">
      <c r="A307" s="278" t="s">
        <v>5030</v>
      </c>
      <c r="B307" s="278" t="s">
        <v>5031</v>
      </c>
      <c r="C307" s="278" t="s">
        <v>447</v>
      </c>
      <c r="D307" s="283" t="s">
        <v>975</v>
      </c>
      <c r="E307" s="278" t="s">
        <v>5750</v>
      </c>
      <c r="F307" s="278" t="s">
        <v>489</v>
      </c>
    </row>
    <row r="308" spans="1:6" s="274" customFormat="1" x14ac:dyDescent="0.25">
      <c r="A308" s="278" t="s">
        <v>5032</v>
      </c>
      <c r="B308" s="278" t="s">
        <v>5033</v>
      </c>
      <c r="C308" s="278" t="s">
        <v>447</v>
      </c>
      <c r="D308" s="283" t="s">
        <v>984</v>
      </c>
      <c r="E308" s="278" t="s">
        <v>5749</v>
      </c>
      <c r="F308" s="278" t="s">
        <v>489</v>
      </c>
    </row>
    <row r="309" spans="1:6" s="274" customFormat="1" x14ac:dyDescent="0.25">
      <c r="A309" s="278" t="s">
        <v>5034</v>
      </c>
      <c r="B309" s="278" t="s">
        <v>5035</v>
      </c>
      <c r="C309" s="278" t="s">
        <v>447</v>
      </c>
      <c r="D309" s="283" t="s">
        <v>942</v>
      </c>
      <c r="E309" s="278" t="s">
        <v>5754</v>
      </c>
      <c r="F309" s="278" t="s">
        <v>489</v>
      </c>
    </row>
    <row r="310" spans="1:6" s="274" customFormat="1" x14ac:dyDescent="0.25">
      <c r="A310" s="278" t="s">
        <v>5036</v>
      </c>
      <c r="B310" s="278" t="s">
        <v>5037</v>
      </c>
      <c r="C310" s="278" t="s">
        <v>467</v>
      </c>
      <c r="D310" s="283" t="s">
        <v>976</v>
      </c>
      <c r="E310" s="278" t="s">
        <v>5750</v>
      </c>
      <c r="F310" s="278" t="s">
        <v>489</v>
      </c>
    </row>
    <row r="311" spans="1:6" s="274" customFormat="1" x14ac:dyDescent="0.25">
      <c r="A311" s="278" t="s">
        <v>5038</v>
      </c>
      <c r="B311" s="278" t="s">
        <v>5039</v>
      </c>
      <c r="C311" s="278" t="s">
        <v>455</v>
      </c>
      <c r="D311" s="283" t="s">
        <v>959</v>
      </c>
      <c r="E311" s="278" t="s">
        <v>5752</v>
      </c>
      <c r="F311" s="278" t="s">
        <v>489</v>
      </c>
    </row>
    <row r="312" spans="1:6" s="274" customFormat="1" x14ac:dyDescent="0.25">
      <c r="A312" s="278" t="s">
        <v>5040</v>
      </c>
      <c r="B312" s="278" t="s">
        <v>5041</v>
      </c>
      <c r="C312" s="278" t="s">
        <v>472</v>
      </c>
      <c r="D312" s="283" t="s">
        <v>959</v>
      </c>
      <c r="E312" s="278" t="s">
        <v>5752</v>
      </c>
      <c r="F312" s="278" t="s">
        <v>489</v>
      </c>
    </row>
    <row r="313" spans="1:6" s="274" customFormat="1" x14ac:dyDescent="0.25">
      <c r="A313" s="278" t="s">
        <v>5042</v>
      </c>
      <c r="B313" s="278" t="s">
        <v>5043</v>
      </c>
      <c r="C313" s="278" t="s">
        <v>455</v>
      </c>
      <c r="D313" s="283" t="s">
        <v>959</v>
      </c>
      <c r="E313" s="278" t="s">
        <v>5752</v>
      </c>
      <c r="F313" s="278" t="s">
        <v>489</v>
      </c>
    </row>
    <row r="314" spans="1:6" s="274" customFormat="1" x14ac:dyDescent="0.25">
      <c r="A314" s="278" t="s">
        <v>5044</v>
      </c>
      <c r="B314" s="278" t="s">
        <v>5045</v>
      </c>
      <c r="C314" s="278" t="s">
        <v>455</v>
      </c>
      <c r="D314" s="283" t="s">
        <v>962</v>
      </c>
      <c r="E314" s="278" t="s">
        <v>5752</v>
      </c>
      <c r="F314" s="278" t="s">
        <v>489</v>
      </c>
    </row>
    <row r="315" spans="1:6" s="274" customFormat="1" x14ac:dyDescent="0.25">
      <c r="A315" s="278" t="s">
        <v>5046</v>
      </c>
      <c r="B315" s="278" t="s">
        <v>5047</v>
      </c>
      <c r="C315" s="278" t="s">
        <v>435</v>
      </c>
      <c r="D315" s="283" t="s">
        <v>983</v>
      </c>
      <c r="E315" s="278" t="s">
        <v>5751</v>
      </c>
      <c r="F315" s="278" t="s">
        <v>489</v>
      </c>
    </row>
    <row r="316" spans="1:6" s="274" customFormat="1" x14ac:dyDescent="0.25">
      <c r="A316" s="278" t="s">
        <v>5048</v>
      </c>
      <c r="B316" s="278" t="s">
        <v>5049</v>
      </c>
      <c r="C316" s="278" t="s">
        <v>458</v>
      </c>
      <c r="D316" s="283" t="s">
        <v>983</v>
      </c>
      <c r="E316" s="278" t="s">
        <v>5749</v>
      </c>
      <c r="F316" s="278" t="s">
        <v>489</v>
      </c>
    </row>
    <row r="317" spans="1:6" s="274" customFormat="1" x14ac:dyDescent="0.25">
      <c r="A317" s="278" t="s">
        <v>5050</v>
      </c>
      <c r="B317" s="278" t="s">
        <v>5051</v>
      </c>
      <c r="C317" s="278" t="s">
        <v>458</v>
      </c>
      <c r="D317" s="283" t="s">
        <v>969</v>
      </c>
      <c r="E317" s="278" t="s">
        <v>5752</v>
      </c>
      <c r="F317" s="278" t="s">
        <v>489</v>
      </c>
    </row>
    <row r="318" spans="1:6" s="274" customFormat="1" x14ac:dyDescent="0.25">
      <c r="A318" s="278" t="s">
        <v>5052</v>
      </c>
      <c r="B318" s="278" t="s">
        <v>5053</v>
      </c>
      <c r="C318" s="278" t="s">
        <v>459</v>
      </c>
      <c r="D318" s="283" t="s">
        <v>986</v>
      </c>
      <c r="E318" s="278" t="s">
        <v>5749</v>
      </c>
      <c r="F318" s="278" t="s">
        <v>489</v>
      </c>
    </row>
    <row r="319" spans="1:6" s="274" customFormat="1" x14ac:dyDescent="0.25">
      <c r="A319" s="278" t="s">
        <v>5054</v>
      </c>
      <c r="B319" s="278" t="s">
        <v>5055</v>
      </c>
      <c r="C319" s="278" t="s">
        <v>466</v>
      </c>
      <c r="D319" s="283" t="s">
        <v>946</v>
      </c>
      <c r="E319" s="278" t="s">
        <v>5752</v>
      </c>
      <c r="F319" s="278" t="s">
        <v>489</v>
      </c>
    </row>
    <row r="320" spans="1:6" s="274" customFormat="1" x14ac:dyDescent="0.25">
      <c r="A320" s="278" t="s">
        <v>5056</v>
      </c>
      <c r="B320" s="278" t="s">
        <v>5057</v>
      </c>
      <c r="C320" s="278" t="s">
        <v>447</v>
      </c>
      <c r="D320" s="283" t="s">
        <v>956</v>
      </c>
      <c r="E320" s="278" t="s">
        <v>5752</v>
      </c>
      <c r="F320" s="278" t="s">
        <v>489</v>
      </c>
    </row>
    <row r="321" spans="1:6" s="274" customFormat="1" x14ac:dyDescent="0.25">
      <c r="A321" s="278" t="s">
        <v>5058</v>
      </c>
      <c r="B321" s="278" t="s">
        <v>5059</v>
      </c>
      <c r="C321" s="278" t="s">
        <v>447</v>
      </c>
      <c r="D321" s="283" t="s">
        <v>956</v>
      </c>
      <c r="E321" s="278" t="s">
        <v>5752</v>
      </c>
      <c r="F321" s="278" t="s">
        <v>489</v>
      </c>
    </row>
    <row r="322" spans="1:6" s="274" customFormat="1" x14ac:dyDescent="0.25">
      <c r="A322" s="278" t="s">
        <v>5060</v>
      </c>
      <c r="B322" s="278" t="s">
        <v>5061</v>
      </c>
      <c r="C322" s="278" t="s">
        <v>447</v>
      </c>
      <c r="D322" s="283" t="s">
        <v>956</v>
      </c>
      <c r="E322" s="278" t="s">
        <v>5752</v>
      </c>
      <c r="F322" s="278" t="s">
        <v>489</v>
      </c>
    </row>
    <row r="323" spans="1:6" s="274" customFormat="1" x14ac:dyDescent="0.25">
      <c r="A323" s="278" t="s">
        <v>5062</v>
      </c>
      <c r="B323" s="278" t="s">
        <v>5063</v>
      </c>
      <c r="C323" s="278" t="s">
        <v>447</v>
      </c>
      <c r="D323" s="283" t="s">
        <v>960</v>
      </c>
      <c r="E323" s="278" t="s">
        <v>5752</v>
      </c>
      <c r="F323" s="278" t="s">
        <v>489</v>
      </c>
    </row>
    <row r="324" spans="1:6" s="274" customFormat="1" x14ac:dyDescent="0.25">
      <c r="A324" s="278" t="s">
        <v>5064</v>
      </c>
      <c r="B324" s="278" t="s">
        <v>5065</v>
      </c>
      <c r="C324" s="278" t="s">
        <v>447</v>
      </c>
      <c r="D324" s="283" t="s">
        <v>960</v>
      </c>
      <c r="E324" s="278" t="s">
        <v>5752</v>
      </c>
      <c r="F324" s="278" t="s">
        <v>489</v>
      </c>
    </row>
    <row r="325" spans="1:6" s="274" customFormat="1" x14ac:dyDescent="0.25">
      <c r="A325" s="278" t="s">
        <v>5066</v>
      </c>
      <c r="B325" s="278" t="s">
        <v>5067</v>
      </c>
      <c r="C325" s="278" t="s">
        <v>447</v>
      </c>
      <c r="D325" s="283" t="s">
        <v>960</v>
      </c>
      <c r="E325" s="278" t="s">
        <v>5752</v>
      </c>
      <c r="F325" s="278" t="s">
        <v>489</v>
      </c>
    </row>
    <row r="326" spans="1:6" s="274" customFormat="1" x14ac:dyDescent="0.25">
      <c r="A326" s="278" t="s">
        <v>5068</v>
      </c>
      <c r="B326" s="278" t="s">
        <v>5069</v>
      </c>
      <c r="C326" s="278" t="s">
        <v>447</v>
      </c>
      <c r="D326" s="283" t="s">
        <v>964</v>
      </c>
      <c r="E326" s="278" t="s">
        <v>5752</v>
      </c>
      <c r="F326" s="278" t="s">
        <v>489</v>
      </c>
    </row>
    <row r="327" spans="1:6" s="274" customFormat="1" x14ac:dyDescent="0.25">
      <c r="A327" s="278" t="s">
        <v>5070</v>
      </c>
      <c r="B327" s="278" t="s">
        <v>5071</v>
      </c>
      <c r="C327" s="278" t="s">
        <v>447</v>
      </c>
      <c r="D327" s="283" t="s">
        <v>958</v>
      </c>
      <c r="E327" s="278" t="s">
        <v>5752</v>
      </c>
      <c r="F327" s="278" t="s">
        <v>489</v>
      </c>
    </row>
    <row r="328" spans="1:6" s="274" customFormat="1" x14ac:dyDescent="0.25">
      <c r="A328" s="278" t="s">
        <v>5072</v>
      </c>
      <c r="B328" s="278" t="s">
        <v>5073</v>
      </c>
      <c r="C328" s="278" t="s">
        <v>994</v>
      </c>
      <c r="D328" s="283" t="s">
        <v>995</v>
      </c>
      <c r="E328" s="278" t="s">
        <v>5751</v>
      </c>
      <c r="F328" s="278" t="s">
        <v>489</v>
      </c>
    </row>
    <row r="329" spans="1:6" s="274" customFormat="1" x14ac:dyDescent="0.25">
      <c r="A329" s="278" t="s">
        <v>5074</v>
      </c>
      <c r="B329" s="278" t="s">
        <v>5075</v>
      </c>
      <c r="C329" s="278" t="s">
        <v>443</v>
      </c>
      <c r="D329" s="283" t="s">
        <v>944</v>
      </c>
      <c r="E329" s="278" t="s">
        <v>5754</v>
      </c>
      <c r="F329" s="278" t="s">
        <v>489</v>
      </c>
    </row>
    <row r="330" spans="1:6" s="274" customFormat="1" x14ac:dyDescent="0.25">
      <c r="A330" s="278" t="s">
        <v>5076</v>
      </c>
      <c r="B330" s="278" t="s">
        <v>5077</v>
      </c>
      <c r="C330" s="278" t="s">
        <v>435</v>
      </c>
      <c r="D330" s="283" t="s">
        <v>991</v>
      </c>
      <c r="E330" s="278" t="s">
        <v>5751</v>
      </c>
      <c r="F330" s="278" t="s">
        <v>489</v>
      </c>
    </row>
    <row r="331" spans="1:6" s="274" customFormat="1" x14ac:dyDescent="0.25">
      <c r="A331" s="278" t="s">
        <v>5078</v>
      </c>
      <c r="B331" s="278" t="s">
        <v>5079</v>
      </c>
      <c r="C331" s="278" t="s">
        <v>447</v>
      </c>
      <c r="D331" s="283" t="s">
        <v>965</v>
      </c>
      <c r="E331" s="278" t="s">
        <v>5751</v>
      </c>
      <c r="F331" s="278" t="s">
        <v>489</v>
      </c>
    </row>
    <row r="332" spans="1:6" s="274" customFormat="1" x14ac:dyDescent="0.25">
      <c r="A332" s="278" t="s">
        <v>5080</v>
      </c>
      <c r="B332" s="278" t="s">
        <v>5081</v>
      </c>
      <c r="C332" s="278" t="s">
        <v>453</v>
      </c>
      <c r="D332" s="283" t="s">
        <v>965</v>
      </c>
      <c r="E332" s="278" t="s">
        <v>5752</v>
      </c>
      <c r="F332" s="278" t="s">
        <v>489</v>
      </c>
    </row>
    <row r="333" spans="1:6" s="274" customFormat="1" x14ac:dyDescent="0.25">
      <c r="A333" s="278" t="s">
        <v>5082</v>
      </c>
      <c r="B333" s="278" t="s">
        <v>5083</v>
      </c>
      <c r="C333" s="278" t="s">
        <v>447</v>
      </c>
      <c r="D333" s="283" t="s">
        <v>952</v>
      </c>
      <c r="E333" s="278" t="s">
        <v>5752</v>
      </c>
      <c r="F333" s="278" t="s">
        <v>489</v>
      </c>
    </row>
    <row r="334" spans="1:6" s="274" customFormat="1" x14ac:dyDescent="0.25">
      <c r="A334" s="278" t="s">
        <v>5084</v>
      </c>
      <c r="B334" s="278" t="s">
        <v>5085</v>
      </c>
      <c r="C334" s="278" t="s">
        <v>439</v>
      </c>
      <c r="D334" s="283" t="s">
        <v>981</v>
      </c>
      <c r="E334" s="278" t="s">
        <v>5749</v>
      </c>
      <c r="F334" s="278" t="s">
        <v>489</v>
      </c>
    </row>
    <row r="335" spans="1:6" s="274" customFormat="1" x14ac:dyDescent="0.25">
      <c r="A335" s="278" t="s">
        <v>5086</v>
      </c>
      <c r="B335" s="278" t="s">
        <v>5087</v>
      </c>
      <c r="C335" s="278" t="s">
        <v>453</v>
      </c>
      <c r="D335" s="283" t="s">
        <v>981</v>
      </c>
      <c r="E335" s="278" t="s">
        <v>5749</v>
      </c>
      <c r="F335" s="278" t="s">
        <v>489</v>
      </c>
    </row>
    <row r="336" spans="1:6" s="274" customFormat="1" x14ac:dyDescent="0.25">
      <c r="A336" s="278" t="s">
        <v>5088</v>
      </c>
      <c r="B336" s="278" t="s">
        <v>5089</v>
      </c>
      <c r="C336" s="278" t="s">
        <v>435</v>
      </c>
      <c r="D336" s="283" t="s">
        <v>981</v>
      </c>
      <c r="E336" s="278" t="s">
        <v>5749</v>
      </c>
      <c r="F336" s="278" t="s">
        <v>489</v>
      </c>
    </row>
    <row r="337" spans="1:6" s="274" customFormat="1" x14ac:dyDescent="0.25">
      <c r="A337" s="278" t="s">
        <v>5090</v>
      </c>
      <c r="B337" s="278" t="s">
        <v>5091</v>
      </c>
      <c r="C337" s="278" t="s">
        <v>435</v>
      </c>
      <c r="D337" s="283" t="s">
        <v>981</v>
      </c>
      <c r="E337" s="278" t="s">
        <v>5749</v>
      </c>
      <c r="F337" s="278" t="s">
        <v>489</v>
      </c>
    </row>
    <row r="338" spans="1:6" s="274" customFormat="1" x14ac:dyDescent="0.25">
      <c r="A338" s="278" t="s">
        <v>5092</v>
      </c>
      <c r="B338" s="278" t="s">
        <v>5093</v>
      </c>
      <c r="C338" s="278" t="s">
        <v>436</v>
      </c>
      <c r="D338" s="283" t="s">
        <v>982</v>
      </c>
      <c r="E338" s="278" t="s">
        <v>5749</v>
      </c>
      <c r="F338" s="278" t="s">
        <v>489</v>
      </c>
    </row>
    <row r="339" spans="1:6" s="274" customFormat="1" x14ac:dyDescent="0.25">
      <c r="A339" s="278" t="s">
        <v>5094</v>
      </c>
      <c r="B339" s="278" t="s">
        <v>5095</v>
      </c>
      <c r="C339" s="278" t="s">
        <v>453</v>
      </c>
      <c r="D339" s="283" t="s">
        <v>979</v>
      </c>
      <c r="E339" s="278" t="s">
        <v>5749</v>
      </c>
      <c r="F339" s="278" t="s">
        <v>489</v>
      </c>
    </row>
    <row r="340" spans="1:6" s="274" customFormat="1" x14ac:dyDescent="0.25">
      <c r="A340" s="278" t="s">
        <v>5096</v>
      </c>
      <c r="B340" s="278" t="s">
        <v>5097</v>
      </c>
      <c r="C340" s="278" t="s">
        <v>453</v>
      </c>
      <c r="D340" s="283" t="s">
        <v>979</v>
      </c>
      <c r="E340" s="278" t="s">
        <v>5749</v>
      </c>
      <c r="F340" s="278" t="s">
        <v>489</v>
      </c>
    </row>
    <row r="341" spans="1:6" s="274" customFormat="1" x14ac:dyDescent="0.25">
      <c r="A341" s="278" t="s">
        <v>5098</v>
      </c>
      <c r="B341" s="278" t="s">
        <v>5099</v>
      </c>
      <c r="C341" s="278" t="s">
        <v>453</v>
      </c>
      <c r="D341" s="283" t="s">
        <v>979</v>
      </c>
      <c r="E341" s="278" t="s">
        <v>5749</v>
      </c>
      <c r="F341" s="278" t="s">
        <v>489</v>
      </c>
    </row>
    <row r="342" spans="1:6" s="274" customFormat="1" x14ac:dyDescent="0.25">
      <c r="A342" s="278" t="s">
        <v>5100</v>
      </c>
      <c r="B342" s="278" t="s">
        <v>5101</v>
      </c>
      <c r="C342" s="278" t="s">
        <v>453</v>
      </c>
      <c r="D342" s="283" t="s">
        <v>979</v>
      </c>
      <c r="E342" s="278" t="s">
        <v>5749</v>
      </c>
      <c r="F342" s="278" t="s">
        <v>489</v>
      </c>
    </row>
    <row r="343" spans="1:6" s="274" customFormat="1" x14ac:dyDescent="0.25">
      <c r="A343" s="278" t="s">
        <v>5102</v>
      </c>
      <c r="B343" s="278" t="s">
        <v>5103</v>
      </c>
      <c r="C343" s="278" t="s">
        <v>453</v>
      </c>
      <c r="D343" s="283" t="s">
        <v>979</v>
      </c>
      <c r="E343" s="278" t="s">
        <v>5749</v>
      </c>
      <c r="F343" s="278" t="s">
        <v>489</v>
      </c>
    </row>
    <row r="344" spans="1:6" s="274" customFormat="1" x14ac:dyDescent="0.25">
      <c r="A344" s="278" t="s">
        <v>5104</v>
      </c>
      <c r="B344" s="278" t="s">
        <v>5105</v>
      </c>
      <c r="C344" s="278" t="s">
        <v>453</v>
      </c>
      <c r="D344" s="283" t="s">
        <v>979</v>
      </c>
      <c r="E344" s="278" t="s">
        <v>5749</v>
      </c>
      <c r="F344" s="278" t="s">
        <v>489</v>
      </c>
    </row>
    <row r="345" spans="1:6" s="274" customFormat="1" x14ac:dyDescent="0.25">
      <c r="A345" s="278" t="s">
        <v>5106</v>
      </c>
      <c r="B345" s="278" t="s">
        <v>5107</v>
      </c>
      <c r="C345" s="278" t="s">
        <v>443</v>
      </c>
      <c r="D345" s="283" t="s">
        <v>979</v>
      </c>
      <c r="E345" s="278" t="s">
        <v>5749</v>
      </c>
      <c r="F345" s="278" t="s">
        <v>489</v>
      </c>
    </row>
    <row r="346" spans="1:6" s="274" customFormat="1" x14ac:dyDescent="0.25">
      <c r="A346" s="278" t="s">
        <v>5108</v>
      </c>
      <c r="B346" s="278" t="s">
        <v>5109</v>
      </c>
      <c r="C346" s="278" t="s">
        <v>453</v>
      </c>
      <c r="D346" s="283" t="s">
        <v>979</v>
      </c>
      <c r="E346" s="278" t="s">
        <v>5749</v>
      </c>
      <c r="F346" s="278" t="s">
        <v>489</v>
      </c>
    </row>
    <row r="347" spans="1:6" s="274" customFormat="1" x14ac:dyDescent="0.25">
      <c r="A347" s="278" t="s">
        <v>5110</v>
      </c>
      <c r="B347" s="278" t="s">
        <v>5111</v>
      </c>
      <c r="C347" s="278" t="s">
        <v>453</v>
      </c>
      <c r="D347" s="283" t="s">
        <v>979</v>
      </c>
      <c r="E347" s="278" t="s">
        <v>5749</v>
      </c>
      <c r="F347" s="278" t="s">
        <v>489</v>
      </c>
    </row>
    <row r="348" spans="1:6" s="274" customFormat="1" x14ac:dyDescent="0.25">
      <c r="A348" s="278" t="s">
        <v>5112</v>
      </c>
      <c r="B348" s="278" t="s">
        <v>5113</v>
      </c>
      <c r="C348" s="278" t="s">
        <v>453</v>
      </c>
      <c r="D348" s="283" t="s">
        <v>979</v>
      </c>
      <c r="E348" s="278" t="s">
        <v>5749</v>
      </c>
      <c r="F348" s="278" t="s">
        <v>489</v>
      </c>
    </row>
    <row r="349" spans="1:6" s="274" customFormat="1" x14ac:dyDescent="0.25">
      <c r="A349" s="278" t="s">
        <v>5114</v>
      </c>
      <c r="B349" s="278" t="s">
        <v>5115</v>
      </c>
      <c r="C349" s="278" t="s">
        <v>453</v>
      </c>
      <c r="D349" s="283" t="s">
        <v>979</v>
      </c>
      <c r="E349" s="278" t="s">
        <v>5749</v>
      </c>
      <c r="F349" s="278" t="s">
        <v>489</v>
      </c>
    </row>
    <row r="350" spans="1:6" s="274" customFormat="1" x14ac:dyDescent="0.25">
      <c r="A350" s="278" t="s">
        <v>5116</v>
      </c>
      <c r="B350" s="278" t="s">
        <v>5117</v>
      </c>
      <c r="C350" s="278" t="s">
        <v>439</v>
      </c>
      <c r="D350" s="283" t="s">
        <v>979</v>
      </c>
      <c r="E350" s="278" t="s">
        <v>5749</v>
      </c>
      <c r="F350" s="278" t="s">
        <v>489</v>
      </c>
    </row>
    <row r="351" spans="1:6" s="274" customFormat="1" x14ac:dyDescent="0.25">
      <c r="A351" s="278" t="s">
        <v>5118</v>
      </c>
      <c r="B351" s="278" t="s">
        <v>5119</v>
      </c>
      <c r="C351" s="278" t="s">
        <v>447</v>
      </c>
      <c r="D351" s="283" t="s">
        <v>979</v>
      </c>
      <c r="E351" s="278" t="s">
        <v>5749</v>
      </c>
      <c r="F351" s="278" t="s">
        <v>489</v>
      </c>
    </row>
    <row r="352" spans="1:6" s="274" customFormat="1" x14ac:dyDescent="0.25">
      <c r="A352" s="278" t="s">
        <v>5120</v>
      </c>
      <c r="B352" s="278" t="s">
        <v>5121</v>
      </c>
      <c r="C352" s="278" t="s">
        <v>453</v>
      </c>
      <c r="D352" s="283" t="s">
        <v>979</v>
      </c>
      <c r="E352" s="278" t="s">
        <v>5749</v>
      </c>
      <c r="F352" s="278" t="s">
        <v>489</v>
      </c>
    </row>
    <row r="353" spans="1:6" s="274" customFormat="1" x14ac:dyDescent="0.25">
      <c r="A353" s="278" t="s">
        <v>5122</v>
      </c>
      <c r="B353" s="278" t="s">
        <v>5123</v>
      </c>
      <c r="C353" s="278" t="s">
        <v>453</v>
      </c>
      <c r="D353" s="283" t="s">
        <v>979</v>
      </c>
      <c r="E353" s="278" t="s">
        <v>5749</v>
      </c>
      <c r="F353" s="278" t="s">
        <v>489</v>
      </c>
    </row>
    <row r="354" spans="1:6" s="274" customFormat="1" x14ac:dyDescent="0.25">
      <c r="A354" s="278" t="s">
        <v>5124</v>
      </c>
      <c r="B354" s="278" t="s">
        <v>5125</v>
      </c>
      <c r="C354" s="278" t="s">
        <v>453</v>
      </c>
      <c r="D354" s="283" t="s">
        <v>979</v>
      </c>
      <c r="E354" s="278" t="s">
        <v>5749</v>
      </c>
      <c r="F354" s="278" t="s">
        <v>489</v>
      </c>
    </row>
    <row r="355" spans="1:6" s="274" customFormat="1" x14ac:dyDescent="0.25">
      <c r="A355" s="278" t="s">
        <v>5126</v>
      </c>
      <c r="B355" s="278" t="s">
        <v>5127</v>
      </c>
      <c r="C355" s="278" t="s">
        <v>453</v>
      </c>
      <c r="D355" s="283" t="s">
        <v>979</v>
      </c>
      <c r="E355" s="278" t="s">
        <v>5749</v>
      </c>
      <c r="F355" s="278" t="s">
        <v>489</v>
      </c>
    </row>
    <row r="356" spans="1:6" s="274" customFormat="1" x14ac:dyDescent="0.25">
      <c r="A356" s="278" t="s">
        <v>5128</v>
      </c>
      <c r="B356" s="278" t="s">
        <v>5129</v>
      </c>
      <c r="C356" s="278" t="s">
        <v>453</v>
      </c>
      <c r="D356" s="283" t="s">
        <v>979</v>
      </c>
      <c r="E356" s="278" t="s">
        <v>5749</v>
      </c>
      <c r="F356" s="278" t="s">
        <v>489</v>
      </c>
    </row>
    <row r="357" spans="1:6" s="274" customFormat="1" x14ac:dyDescent="0.25">
      <c r="A357" s="278" t="s">
        <v>5130</v>
      </c>
      <c r="B357" s="278" t="s">
        <v>5131</v>
      </c>
      <c r="C357" s="278" t="s">
        <v>453</v>
      </c>
      <c r="D357" s="283" t="s">
        <v>979</v>
      </c>
      <c r="E357" s="278" t="s">
        <v>5749</v>
      </c>
      <c r="F357" s="278" t="s">
        <v>489</v>
      </c>
    </row>
    <row r="358" spans="1:6" s="274" customFormat="1" x14ac:dyDescent="0.25">
      <c r="A358" s="278" t="s">
        <v>5132</v>
      </c>
      <c r="B358" s="278" t="s">
        <v>5133</v>
      </c>
      <c r="C358" s="278" t="s">
        <v>453</v>
      </c>
      <c r="D358" s="283" t="s">
        <v>979</v>
      </c>
      <c r="E358" s="278" t="s">
        <v>5749</v>
      </c>
      <c r="F358" s="278" t="s">
        <v>489</v>
      </c>
    </row>
    <row r="359" spans="1:6" s="274" customFormat="1" x14ac:dyDescent="0.25">
      <c r="A359" s="278" t="s">
        <v>5134</v>
      </c>
      <c r="B359" s="278" t="s">
        <v>5135</v>
      </c>
      <c r="C359" s="278" t="s">
        <v>453</v>
      </c>
      <c r="D359" s="283" t="s">
        <v>979</v>
      </c>
      <c r="E359" s="278" t="s">
        <v>5749</v>
      </c>
      <c r="F359" s="278" t="s">
        <v>489</v>
      </c>
    </row>
    <row r="360" spans="1:6" s="274" customFormat="1" x14ac:dyDescent="0.25">
      <c r="A360" s="278" t="s">
        <v>5136</v>
      </c>
      <c r="B360" s="278" t="s">
        <v>5137</v>
      </c>
      <c r="C360" s="278" t="s">
        <v>436</v>
      </c>
      <c r="D360" s="283" t="s">
        <v>980</v>
      </c>
      <c r="E360" s="278" t="s">
        <v>5749</v>
      </c>
      <c r="F360" s="278" t="s">
        <v>489</v>
      </c>
    </row>
    <row r="361" spans="1:6" s="274" customFormat="1" x14ac:dyDescent="0.25">
      <c r="A361" s="278" t="s">
        <v>5138</v>
      </c>
      <c r="B361" s="278" t="s">
        <v>5139</v>
      </c>
      <c r="C361" s="278" t="s">
        <v>458</v>
      </c>
      <c r="D361" s="283" t="s">
        <v>980</v>
      </c>
      <c r="E361" s="278" t="s">
        <v>5749</v>
      </c>
      <c r="F361" s="278" t="s">
        <v>489</v>
      </c>
    </row>
    <row r="362" spans="1:6" s="274" customFormat="1" x14ac:dyDescent="0.25">
      <c r="A362" s="278" t="s">
        <v>5140</v>
      </c>
      <c r="B362" s="278" t="s">
        <v>5141</v>
      </c>
      <c r="C362" s="278" t="s">
        <v>443</v>
      </c>
      <c r="D362" s="283" t="s">
        <v>980</v>
      </c>
      <c r="E362" s="278" t="s">
        <v>5749</v>
      </c>
      <c r="F362" s="278" t="s">
        <v>489</v>
      </c>
    </row>
    <row r="363" spans="1:6" s="274" customFormat="1" x14ac:dyDescent="0.25">
      <c r="A363" s="278" t="s">
        <v>5142</v>
      </c>
      <c r="B363" s="278" t="s">
        <v>5143</v>
      </c>
      <c r="C363" s="278" t="s">
        <v>963</v>
      </c>
      <c r="D363" s="283" t="s">
        <v>987</v>
      </c>
      <c r="E363" s="278" t="s">
        <v>5749</v>
      </c>
      <c r="F363" s="278" t="s">
        <v>489</v>
      </c>
    </row>
    <row r="364" spans="1:6" s="274" customFormat="1" x14ac:dyDescent="0.25">
      <c r="A364" s="278" t="s">
        <v>5144</v>
      </c>
      <c r="B364" s="278" t="s">
        <v>5145</v>
      </c>
      <c r="C364" s="278" t="s">
        <v>447</v>
      </c>
      <c r="D364" s="283" t="s">
        <v>988</v>
      </c>
      <c r="E364" s="278" t="s">
        <v>5749</v>
      </c>
      <c r="F364" s="278" t="s">
        <v>489</v>
      </c>
    </row>
    <row r="365" spans="1:6" s="274" customFormat="1" x14ac:dyDescent="0.25">
      <c r="A365" s="278" t="s">
        <v>5146</v>
      </c>
      <c r="B365" s="278" t="s">
        <v>5147</v>
      </c>
      <c r="C365" s="278" t="s">
        <v>447</v>
      </c>
      <c r="D365" s="283" t="s">
        <v>966</v>
      </c>
      <c r="E365" s="278" t="s">
        <v>5752</v>
      </c>
      <c r="F365" s="278" t="s">
        <v>489</v>
      </c>
    </row>
    <row r="366" spans="1:6" s="274" customFormat="1" x14ac:dyDescent="0.25">
      <c r="A366" s="278" t="s">
        <v>5148</v>
      </c>
      <c r="B366" s="278" t="s">
        <v>5149</v>
      </c>
      <c r="C366" s="278" t="s">
        <v>435</v>
      </c>
      <c r="D366" s="283" t="s">
        <v>941</v>
      </c>
      <c r="E366" s="278" t="s">
        <v>5754</v>
      </c>
      <c r="F366" s="278" t="s">
        <v>489</v>
      </c>
    </row>
    <row r="367" spans="1:6" s="274" customFormat="1" x14ac:dyDescent="0.25">
      <c r="A367" s="278" t="s">
        <v>5150</v>
      </c>
      <c r="B367" s="278" t="s">
        <v>5151</v>
      </c>
      <c r="C367" s="278" t="s">
        <v>435</v>
      </c>
      <c r="D367" s="283" t="s">
        <v>941</v>
      </c>
      <c r="E367" s="278" t="s">
        <v>5754</v>
      </c>
      <c r="F367" s="278" t="s">
        <v>489</v>
      </c>
    </row>
    <row r="368" spans="1:6" s="274" customFormat="1" x14ac:dyDescent="0.25">
      <c r="A368" s="278" t="s">
        <v>5152</v>
      </c>
      <c r="B368" s="278" t="s">
        <v>5153</v>
      </c>
      <c r="C368" s="278" t="s">
        <v>435</v>
      </c>
      <c r="D368" s="283" t="s">
        <v>941</v>
      </c>
      <c r="E368" s="278" t="s">
        <v>5754</v>
      </c>
      <c r="F368" s="278" t="s">
        <v>489</v>
      </c>
    </row>
    <row r="369" spans="1:6" s="274" customFormat="1" x14ac:dyDescent="0.25">
      <c r="A369" s="278" t="s">
        <v>5154</v>
      </c>
      <c r="B369" s="278" t="s">
        <v>5155</v>
      </c>
      <c r="C369" s="278" t="s">
        <v>455</v>
      </c>
      <c r="D369" s="283" t="s">
        <v>967</v>
      </c>
      <c r="E369" s="278" t="s">
        <v>5752</v>
      </c>
      <c r="F369" s="278" t="s">
        <v>489</v>
      </c>
    </row>
    <row r="370" spans="1:6" s="274" customFormat="1" x14ac:dyDescent="0.25">
      <c r="A370" s="278" t="s">
        <v>5156</v>
      </c>
      <c r="B370" s="278" t="s">
        <v>5157</v>
      </c>
      <c r="C370" s="278" t="s">
        <v>948</v>
      </c>
      <c r="D370" s="283" t="s">
        <v>949</v>
      </c>
      <c r="E370" s="278" t="s">
        <v>5752</v>
      </c>
      <c r="F370" s="278" t="s">
        <v>489</v>
      </c>
    </row>
    <row r="371" spans="1:6" s="274" customFormat="1" x14ac:dyDescent="0.25">
      <c r="A371" s="278" t="s">
        <v>5158</v>
      </c>
      <c r="B371" s="278" t="s">
        <v>5159</v>
      </c>
      <c r="C371" s="278" t="s">
        <v>447</v>
      </c>
      <c r="D371" s="283" t="s">
        <v>949</v>
      </c>
      <c r="E371" s="278" t="s">
        <v>5752</v>
      </c>
      <c r="F371" s="278" t="s">
        <v>489</v>
      </c>
    </row>
    <row r="372" spans="1:6" s="274" customFormat="1" x14ac:dyDescent="0.25">
      <c r="A372" s="278" t="s">
        <v>5160</v>
      </c>
      <c r="B372" s="278" t="s">
        <v>5161</v>
      </c>
      <c r="C372" s="278" t="s">
        <v>447</v>
      </c>
      <c r="D372" s="283" t="s">
        <v>949</v>
      </c>
      <c r="E372" s="278" t="s">
        <v>5752</v>
      </c>
      <c r="F372" s="278" t="s">
        <v>489</v>
      </c>
    </row>
    <row r="373" spans="1:6" s="274" customFormat="1" x14ac:dyDescent="0.25">
      <c r="A373" s="278" t="s">
        <v>5162</v>
      </c>
      <c r="B373" s="278" t="s">
        <v>5163</v>
      </c>
      <c r="C373" s="278" t="s">
        <v>447</v>
      </c>
      <c r="D373" s="283" t="s">
        <v>949</v>
      </c>
      <c r="E373" s="278" t="s">
        <v>5752</v>
      </c>
      <c r="F373" s="278" t="s">
        <v>489</v>
      </c>
    </row>
    <row r="374" spans="1:6" s="274" customFormat="1" x14ac:dyDescent="0.25">
      <c r="A374" s="278" t="s">
        <v>5164</v>
      </c>
      <c r="B374" s="278" t="s">
        <v>5165</v>
      </c>
      <c r="C374" s="278" t="s">
        <v>435</v>
      </c>
      <c r="D374" s="283" t="s">
        <v>989</v>
      </c>
      <c r="E374" s="278" t="s">
        <v>5749</v>
      </c>
      <c r="F374" s="278" t="s">
        <v>489</v>
      </c>
    </row>
    <row r="375" spans="1:6" s="274" customFormat="1" x14ac:dyDescent="0.25">
      <c r="A375" s="278" t="s">
        <v>5166</v>
      </c>
      <c r="B375" s="278" t="s">
        <v>5167</v>
      </c>
      <c r="C375" s="278" t="s">
        <v>455</v>
      </c>
      <c r="D375" s="283" t="s">
        <v>957</v>
      </c>
      <c r="E375" s="278" t="s">
        <v>5752</v>
      </c>
      <c r="F375" s="278" t="s">
        <v>489</v>
      </c>
    </row>
    <row r="376" spans="1:6" s="274" customFormat="1" x14ac:dyDescent="0.25">
      <c r="A376" s="278" t="s">
        <v>5168</v>
      </c>
      <c r="B376" s="278" t="s">
        <v>5169</v>
      </c>
      <c r="C376" s="278" t="s">
        <v>435</v>
      </c>
      <c r="D376" s="283" t="s">
        <v>992</v>
      </c>
      <c r="E376" s="278" t="s">
        <v>5751</v>
      </c>
      <c r="F376" s="278" t="s">
        <v>489</v>
      </c>
    </row>
    <row r="377" spans="1:6" s="274" customFormat="1" x14ac:dyDescent="0.25">
      <c r="A377" s="278" t="s">
        <v>5170</v>
      </c>
      <c r="B377" s="278" t="s">
        <v>5171</v>
      </c>
      <c r="C377" s="278" t="s">
        <v>435</v>
      </c>
      <c r="D377" s="283" t="s">
        <v>992</v>
      </c>
      <c r="E377" s="278" t="s">
        <v>5751</v>
      </c>
      <c r="F377" s="278" t="s">
        <v>489</v>
      </c>
    </row>
    <row r="378" spans="1:6" s="274" customFormat="1" x14ac:dyDescent="0.25">
      <c r="A378" s="278" t="s">
        <v>5172</v>
      </c>
      <c r="B378" s="278" t="s">
        <v>5173</v>
      </c>
      <c r="C378" s="278" t="s">
        <v>435</v>
      </c>
      <c r="D378" s="283" t="s">
        <v>992</v>
      </c>
      <c r="E378" s="278" t="s">
        <v>5751</v>
      </c>
      <c r="F378" s="278" t="s">
        <v>489</v>
      </c>
    </row>
    <row r="379" spans="1:6" s="274" customFormat="1" x14ac:dyDescent="0.25">
      <c r="A379" s="278" t="s">
        <v>5174</v>
      </c>
      <c r="B379" s="278" t="s">
        <v>5175</v>
      </c>
      <c r="C379" s="278" t="s">
        <v>447</v>
      </c>
      <c r="D379" s="283" t="s">
        <v>961</v>
      </c>
      <c r="E379" s="278" t="s">
        <v>5752</v>
      </c>
      <c r="F379" s="278" t="s">
        <v>489</v>
      </c>
    </row>
    <row r="380" spans="1:6" s="274" customFormat="1" x14ac:dyDescent="0.25">
      <c r="A380" s="278" t="s">
        <v>5176</v>
      </c>
      <c r="B380" s="278" t="s">
        <v>5177</v>
      </c>
      <c r="C380" s="278" t="s">
        <v>447</v>
      </c>
      <c r="D380" s="283" t="s">
        <v>951</v>
      </c>
      <c r="E380" s="278" t="s">
        <v>5752</v>
      </c>
      <c r="F380" s="278" t="s">
        <v>489</v>
      </c>
    </row>
    <row r="381" spans="1:6" s="274" customFormat="1" x14ac:dyDescent="0.25">
      <c r="A381" s="278" t="s">
        <v>1005</v>
      </c>
      <c r="B381" s="278" t="s">
        <v>1006</v>
      </c>
      <c r="C381" s="278" t="s">
        <v>1007</v>
      </c>
      <c r="D381" s="283" t="s">
        <v>1008</v>
      </c>
      <c r="E381" s="278" t="s">
        <v>5749</v>
      </c>
      <c r="F381" s="278" t="s">
        <v>457</v>
      </c>
    </row>
    <row r="382" spans="1:6" s="274" customFormat="1" x14ac:dyDescent="0.25">
      <c r="A382" s="278" t="s">
        <v>1016</v>
      </c>
      <c r="B382" s="278" t="s">
        <v>1017</v>
      </c>
      <c r="C382" s="278" t="s">
        <v>504</v>
      </c>
      <c r="D382" s="283" t="s">
        <v>1008</v>
      </c>
      <c r="E382" s="278" t="s">
        <v>5750</v>
      </c>
      <c r="F382" s="278" t="s">
        <v>457</v>
      </c>
    </row>
    <row r="383" spans="1:6" s="274" customFormat="1" x14ac:dyDescent="0.25">
      <c r="A383" s="278" t="s">
        <v>1036</v>
      </c>
      <c r="B383" s="278" t="s">
        <v>1037</v>
      </c>
      <c r="C383" s="278" t="s">
        <v>870</v>
      </c>
      <c r="D383" s="283" t="s">
        <v>1008</v>
      </c>
      <c r="E383" s="278" t="s">
        <v>5754</v>
      </c>
      <c r="F383" s="278" t="s">
        <v>457</v>
      </c>
    </row>
    <row r="384" spans="1:6" s="274" customFormat="1" x14ac:dyDescent="0.25">
      <c r="A384" s="278" t="s">
        <v>1038</v>
      </c>
      <c r="B384" s="278" t="s">
        <v>1039</v>
      </c>
      <c r="C384" s="278" t="s">
        <v>870</v>
      </c>
      <c r="D384" s="283" t="s">
        <v>1008</v>
      </c>
      <c r="E384" s="278" t="s">
        <v>5754</v>
      </c>
      <c r="F384" s="278" t="s">
        <v>457</v>
      </c>
    </row>
    <row r="385" spans="1:6" s="274" customFormat="1" x14ac:dyDescent="0.25">
      <c r="A385" s="278" t="s">
        <v>1048</v>
      </c>
      <c r="B385" s="278" t="s">
        <v>1049</v>
      </c>
      <c r="C385" s="278" t="s">
        <v>870</v>
      </c>
      <c r="D385" s="283" t="s">
        <v>1008</v>
      </c>
      <c r="E385" s="278" t="s">
        <v>5754</v>
      </c>
      <c r="F385" s="278" t="s">
        <v>457</v>
      </c>
    </row>
    <row r="386" spans="1:6" s="274" customFormat="1" x14ac:dyDescent="0.25">
      <c r="A386" s="278" t="s">
        <v>1050</v>
      </c>
      <c r="B386" s="278" t="s">
        <v>1051</v>
      </c>
      <c r="C386" s="278" t="s">
        <v>500</v>
      </c>
      <c r="D386" s="283" t="s">
        <v>1008</v>
      </c>
      <c r="E386" s="278" t="s">
        <v>5754</v>
      </c>
      <c r="F386" s="278" t="s">
        <v>457</v>
      </c>
    </row>
    <row r="387" spans="1:6" s="274" customFormat="1" x14ac:dyDescent="0.25">
      <c r="A387" s="278" t="s">
        <v>997</v>
      </c>
      <c r="B387" s="278" t="s">
        <v>998</v>
      </c>
      <c r="C387" s="278" t="s">
        <v>504</v>
      </c>
      <c r="D387" s="283" t="s">
        <v>999</v>
      </c>
      <c r="E387" s="278" t="s">
        <v>5749</v>
      </c>
      <c r="F387" s="278" t="s">
        <v>457</v>
      </c>
    </row>
    <row r="388" spans="1:6" s="274" customFormat="1" x14ac:dyDescent="0.25">
      <c r="A388" s="278" t="s">
        <v>1003</v>
      </c>
      <c r="B388" s="278" t="s">
        <v>1004</v>
      </c>
      <c r="C388" s="278" t="s">
        <v>504</v>
      </c>
      <c r="D388" s="283" t="s">
        <v>999</v>
      </c>
      <c r="E388" s="278" t="s">
        <v>5749</v>
      </c>
      <c r="F388" s="278" t="s">
        <v>457</v>
      </c>
    </row>
    <row r="389" spans="1:6" s="274" customFormat="1" x14ac:dyDescent="0.25">
      <c r="A389" s="278" t="s">
        <v>1024</v>
      </c>
      <c r="B389" s="278" t="s">
        <v>1025</v>
      </c>
      <c r="C389" s="278" t="s">
        <v>505</v>
      </c>
      <c r="D389" s="283" t="s">
        <v>999</v>
      </c>
      <c r="E389" s="278" t="s">
        <v>5750</v>
      </c>
      <c r="F389" s="278" t="s">
        <v>457</v>
      </c>
    </row>
    <row r="390" spans="1:6" s="274" customFormat="1" x14ac:dyDescent="0.25">
      <c r="A390" s="278" t="s">
        <v>1026</v>
      </c>
      <c r="B390" s="278" t="s">
        <v>1027</v>
      </c>
      <c r="C390" s="278" t="s">
        <v>505</v>
      </c>
      <c r="D390" s="283" t="s">
        <v>999</v>
      </c>
      <c r="E390" s="278" t="s">
        <v>5750</v>
      </c>
      <c r="F390" s="278" t="s">
        <v>457</v>
      </c>
    </row>
    <row r="391" spans="1:6" s="274" customFormat="1" x14ac:dyDescent="0.25">
      <c r="A391" s="278" t="s">
        <v>2430</v>
      </c>
      <c r="B391" s="278" t="s">
        <v>5178</v>
      </c>
      <c r="C391" s="278" t="s">
        <v>503</v>
      </c>
      <c r="D391" s="283" t="s">
        <v>999</v>
      </c>
      <c r="E391" s="278" t="s">
        <v>5752</v>
      </c>
      <c r="F391" s="278" t="s">
        <v>580</v>
      </c>
    </row>
    <row r="392" spans="1:6" s="274" customFormat="1" x14ac:dyDescent="0.25">
      <c r="A392" s="278" t="s">
        <v>2430</v>
      </c>
      <c r="B392" s="278" t="s">
        <v>5179</v>
      </c>
      <c r="C392" s="278" t="s">
        <v>503</v>
      </c>
      <c r="D392" s="283" t="s">
        <v>999</v>
      </c>
      <c r="E392" s="278" t="s">
        <v>5752</v>
      </c>
      <c r="F392" s="278" t="s">
        <v>580</v>
      </c>
    </row>
    <row r="393" spans="1:6" s="274" customFormat="1" x14ac:dyDescent="0.25">
      <c r="A393" s="278" t="s">
        <v>1030</v>
      </c>
      <c r="B393" s="278" t="s">
        <v>1031</v>
      </c>
      <c r="C393" s="278" t="s">
        <v>503</v>
      </c>
      <c r="D393" s="283" t="s">
        <v>999</v>
      </c>
      <c r="E393" s="278" t="s">
        <v>5752</v>
      </c>
      <c r="F393" s="278" t="s">
        <v>457</v>
      </c>
    </row>
    <row r="394" spans="1:6" s="274" customFormat="1" x14ac:dyDescent="0.25">
      <c r="A394" s="278" t="s">
        <v>1030</v>
      </c>
      <c r="B394" s="278" t="s">
        <v>1034</v>
      </c>
      <c r="C394" s="278" t="s">
        <v>503</v>
      </c>
      <c r="D394" s="283" t="s">
        <v>999</v>
      </c>
      <c r="E394" s="278" t="s">
        <v>5752</v>
      </c>
      <c r="F394" s="278" t="s">
        <v>457</v>
      </c>
    </row>
    <row r="395" spans="1:6" s="274" customFormat="1" x14ac:dyDescent="0.25">
      <c r="A395" s="278" t="s">
        <v>1032</v>
      </c>
      <c r="B395" s="278" t="s">
        <v>1033</v>
      </c>
      <c r="C395" s="278" t="s">
        <v>503</v>
      </c>
      <c r="D395" s="283" t="s">
        <v>999</v>
      </c>
      <c r="E395" s="278" t="s">
        <v>5752</v>
      </c>
      <c r="F395" s="278" t="s">
        <v>457</v>
      </c>
    </row>
    <row r="396" spans="1:6" s="274" customFormat="1" x14ac:dyDescent="0.25">
      <c r="A396" s="278" t="s">
        <v>1032</v>
      </c>
      <c r="B396" s="278" t="s">
        <v>1035</v>
      </c>
      <c r="C396" s="278" t="s">
        <v>503</v>
      </c>
      <c r="D396" s="283" t="s">
        <v>999</v>
      </c>
      <c r="E396" s="278" t="s">
        <v>5752</v>
      </c>
      <c r="F396" s="278" t="s">
        <v>457</v>
      </c>
    </row>
    <row r="397" spans="1:6" s="274" customFormat="1" x14ac:dyDescent="0.25">
      <c r="A397" s="278" t="s">
        <v>1000</v>
      </c>
      <c r="B397" s="278" t="s">
        <v>1001</v>
      </c>
      <c r="C397" s="278" t="s">
        <v>504</v>
      </c>
      <c r="D397" s="283" t="s">
        <v>1002</v>
      </c>
      <c r="E397" s="278" t="s">
        <v>5749</v>
      </c>
      <c r="F397" s="278" t="s">
        <v>457</v>
      </c>
    </row>
    <row r="398" spans="1:6" s="274" customFormat="1" x14ac:dyDescent="0.25">
      <c r="A398" s="278" t="s">
        <v>1009</v>
      </c>
      <c r="B398" s="278" t="s">
        <v>1010</v>
      </c>
      <c r="C398" s="278" t="s">
        <v>506</v>
      </c>
      <c r="D398" s="283" t="s">
        <v>1002</v>
      </c>
      <c r="E398" s="278" t="s">
        <v>5750</v>
      </c>
      <c r="F398" s="278" t="s">
        <v>457</v>
      </c>
    </row>
    <row r="399" spans="1:6" s="274" customFormat="1" x14ac:dyDescent="0.25">
      <c r="A399" s="278" t="s">
        <v>1011</v>
      </c>
      <c r="B399" s="278" t="s">
        <v>1012</v>
      </c>
      <c r="C399" s="278" t="s">
        <v>1013</v>
      </c>
      <c r="D399" s="283" t="s">
        <v>1002</v>
      </c>
      <c r="E399" s="278" t="s">
        <v>5750</v>
      </c>
      <c r="F399" s="278" t="s">
        <v>457</v>
      </c>
    </row>
    <row r="400" spans="1:6" s="274" customFormat="1" x14ac:dyDescent="0.25">
      <c r="A400" s="278" t="s">
        <v>1018</v>
      </c>
      <c r="B400" s="278" t="s">
        <v>1019</v>
      </c>
      <c r="C400" s="278" t="s">
        <v>1013</v>
      </c>
      <c r="D400" s="283" t="s">
        <v>1002</v>
      </c>
      <c r="E400" s="278" t="s">
        <v>5750</v>
      </c>
      <c r="F400" s="278" t="s">
        <v>457</v>
      </c>
    </row>
    <row r="401" spans="1:6" s="274" customFormat="1" x14ac:dyDescent="0.25">
      <c r="A401" s="278" t="s">
        <v>1020</v>
      </c>
      <c r="B401" s="278" t="s">
        <v>1021</v>
      </c>
      <c r="C401" s="278" t="s">
        <v>1013</v>
      </c>
      <c r="D401" s="283" t="s">
        <v>1002</v>
      </c>
      <c r="E401" s="278" t="s">
        <v>5750</v>
      </c>
      <c r="F401" s="278" t="s">
        <v>457</v>
      </c>
    </row>
    <row r="402" spans="1:6" s="274" customFormat="1" x14ac:dyDescent="0.25">
      <c r="A402" s="278" t="s">
        <v>1022</v>
      </c>
      <c r="B402" s="278" t="s">
        <v>1023</v>
      </c>
      <c r="C402" s="278" t="s">
        <v>865</v>
      </c>
      <c r="D402" s="283" t="s">
        <v>1002</v>
      </c>
      <c r="E402" s="278" t="s">
        <v>5750</v>
      </c>
      <c r="F402" s="278" t="s">
        <v>457</v>
      </c>
    </row>
    <row r="403" spans="1:6" s="274" customFormat="1" x14ac:dyDescent="0.25">
      <c r="A403" s="278" t="s">
        <v>1040</v>
      </c>
      <c r="B403" s="278" t="s">
        <v>1041</v>
      </c>
      <c r="C403" s="278" t="s">
        <v>870</v>
      </c>
      <c r="D403" s="283" t="s">
        <v>1002</v>
      </c>
      <c r="E403" s="278" t="s">
        <v>5754</v>
      </c>
      <c r="F403" s="278" t="s">
        <v>457</v>
      </c>
    </row>
    <row r="404" spans="1:6" s="274" customFormat="1" x14ac:dyDescent="0.25">
      <c r="A404" s="278" t="s">
        <v>1042</v>
      </c>
      <c r="B404" s="278" t="s">
        <v>1043</v>
      </c>
      <c r="C404" s="278" t="s">
        <v>500</v>
      </c>
      <c r="D404" s="283" t="s">
        <v>1002</v>
      </c>
      <c r="E404" s="278" t="s">
        <v>5754</v>
      </c>
      <c r="F404" s="278" t="s">
        <v>457</v>
      </c>
    </row>
    <row r="405" spans="1:6" s="274" customFormat="1" x14ac:dyDescent="0.25">
      <c r="A405" s="278" t="s">
        <v>1044</v>
      </c>
      <c r="B405" s="278" t="s">
        <v>1045</v>
      </c>
      <c r="C405" s="278" t="s">
        <v>870</v>
      </c>
      <c r="D405" s="283" t="s">
        <v>1002</v>
      </c>
      <c r="E405" s="278" t="s">
        <v>5754</v>
      </c>
      <c r="F405" s="278" t="s">
        <v>457</v>
      </c>
    </row>
    <row r="406" spans="1:6" s="274" customFormat="1" x14ac:dyDescent="0.25">
      <c r="A406" s="278" t="s">
        <v>1046</v>
      </c>
      <c r="B406" s="278" t="s">
        <v>1047</v>
      </c>
      <c r="C406" s="278" t="s">
        <v>870</v>
      </c>
      <c r="D406" s="283" t="s">
        <v>1002</v>
      </c>
      <c r="E406" s="278" t="s">
        <v>5754</v>
      </c>
      <c r="F406" s="278" t="s">
        <v>457</v>
      </c>
    </row>
    <row r="407" spans="1:6" s="274" customFormat="1" x14ac:dyDescent="0.25">
      <c r="A407" s="278" t="s">
        <v>5180</v>
      </c>
      <c r="B407" s="278" t="s">
        <v>5181</v>
      </c>
      <c r="C407" s="278" t="s">
        <v>447</v>
      </c>
      <c r="D407" s="283" t="s">
        <v>950</v>
      </c>
      <c r="E407" s="278" t="s">
        <v>5752</v>
      </c>
      <c r="F407" s="278" t="s">
        <v>489</v>
      </c>
    </row>
    <row r="408" spans="1:6" s="274" customFormat="1" x14ac:dyDescent="0.25">
      <c r="A408" s="278" t="s">
        <v>5182</v>
      </c>
      <c r="B408" s="278" t="s">
        <v>5183</v>
      </c>
      <c r="C408" s="278" t="s">
        <v>447</v>
      </c>
      <c r="D408" s="283" t="s">
        <v>950</v>
      </c>
      <c r="E408" s="278" t="s">
        <v>5752</v>
      </c>
      <c r="F408" s="278" t="s">
        <v>489</v>
      </c>
    </row>
    <row r="409" spans="1:6" s="274" customFormat="1" x14ac:dyDescent="0.25">
      <c r="A409" s="278" t="s">
        <v>809</v>
      </c>
      <c r="B409" s="278" t="s">
        <v>1014</v>
      </c>
      <c r="C409" s="278" t="s">
        <v>530</v>
      </c>
      <c r="D409" s="283" t="s">
        <v>1015</v>
      </c>
      <c r="E409" s="278" t="s">
        <v>5750</v>
      </c>
      <c r="F409" s="278" t="s">
        <v>457</v>
      </c>
    </row>
    <row r="410" spans="1:6" s="274" customFormat="1" x14ac:dyDescent="0.25">
      <c r="A410" s="278" t="s">
        <v>1028</v>
      </c>
      <c r="B410" s="278" t="s">
        <v>1029</v>
      </c>
      <c r="C410" s="278" t="s">
        <v>516</v>
      </c>
      <c r="D410" s="283" t="s">
        <v>1015</v>
      </c>
      <c r="E410" s="278" t="s">
        <v>5752</v>
      </c>
      <c r="F410" s="278" t="s">
        <v>580</v>
      </c>
    </row>
    <row r="411" spans="1:6" s="274" customFormat="1" x14ac:dyDescent="0.25">
      <c r="A411" s="279"/>
      <c r="B411" s="280"/>
      <c r="C411" s="280"/>
      <c r="D411" s="281"/>
      <c r="E411" s="280"/>
      <c r="F411" s="280"/>
    </row>
    <row r="412" spans="1:6" s="274" customFormat="1" x14ac:dyDescent="0.25">
      <c r="A412" s="279"/>
      <c r="B412" s="280"/>
      <c r="C412" s="280"/>
      <c r="D412" s="281"/>
      <c r="E412" s="280"/>
      <c r="F412" s="280"/>
    </row>
    <row r="413" spans="1:6" s="274" customFormat="1" x14ac:dyDescent="0.25">
      <c r="A413" s="279"/>
      <c r="B413" s="280"/>
      <c r="C413" s="280"/>
      <c r="D413" s="281"/>
      <c r="E413" s="280"/>
      <c r="F413" s="280"/>
    </row>
    <row r="414" spans="1:6" s="274" customFormat="1" x14ac:dyDescent="0.25">
      <c r="A414" s="278"/>
      <c r="B414" s="275"/>
      <c r="C414" s="278"/>
      <c r="D414" s="278"/>
      <c r="E414" s="278"/>
      <c r="F414" s="278"/>
    </row>
    <row r="415" spans="1:6" s="274" customFormat="1" x14ac:dyDescent="0.25">
      <c r="A415" s="278"/>
      <c r="B415" s="275"/>
      <c r="C415" s="278"/>
      <c r="D415" s="278"/>
      <c r="E415" s="278"/>
      <c r="F415" s="278"/>
    </row>
    <row r="416" spans="1:6" s="274" customFormat="1" x14ac:dyDescent="0.25">
      <c r="A416" s="278"/>
      <c r="B416" s="275"/>
      <c r="C416" s="278"/>
      <c r="D416" s="278"/>
      <c r="E416" s="278"/>
      <c r="F416" s="278"/>
    </row>
    <row r="417" spans="1:6" s="274" customFormat="1" x14ac:dyDescent="0.25">
      <c r="A417" s="278"/>
      <c r="B417" s="275"/>
      <c r="C417" s="278"/>
      <c r="D417" s="278"/>
      <c r="E417" s="278"/>
      <c r="F417" s="278"/>
    </row>
    <row r="418" spans="1:6" s="274" customFormat="1" x14ac:dyDescent="0.25">
      <c r="A418" s="278"/>
      <c r="B418" s="275"/>
      <c r="C418" s="278"/>
      <c r="D418" s="278"/>
      <c r="E418" s="278"/>
      <c r="F418" s="278"/>
    </row>
    <row r="419" spans="1:6" s="274" customFormat="1" x14ac:dyDescent="0.25">
      <c r="A419" s="278"/>
      <c r="B419" s="275"/>
      <c r="C419" s="278"/>
      <c r="D419" s="278"/>
      <c r="E419" s="278"/>
      <c r="F419" s="278"/>
    </row>
    <row r="420" spans="1:6" s="274" customFormat="1" x14ac:dyDescent="0.25">
      <c r="A420" s="278"/>
      <c r="B420" s="275"/>
      <c r="C420" s="278"/>
      <c r="D420" s="278"/>
      <c r="E420" s="278"/>
      <c r="F420" s="278"/>
    </row>
    <row r="421" spans="1:6" s="274" customFormat="1" x14ac:dyDescent="0.25">
      <c r="A421" s="278"/>
      <c r="B421" s="275"/>
      <c r="C421" s="278"/>
      <c r="D421" s="278"/>
      <c r="E421" s="278"/>
      <c r="F421" s="278"/>
    </row>
    <row r="422" spans="1:6" s="274" customFormat="1" x14ac:dyDescent="0.25">
      <c r="A422" s="278"/>
      <c r="B422" s="275"/>
      <c r="C422" s="278"/>
      <c r="D422" s="278"/>
      <c r="E422" s="278"/>
      <c r="F422" s="278"/>
    </row>
    <row r="423" spans="1:6" s="274" customFormat="1" x14ac:dyDescent="0.25">
      <c r="A423" s="278"/>
      <c r="B423" s="275"/>
      <c r="C423" s="278"/>
      <c r="D423" s="278"/>
      <c r="E423" s="278"/>
      <c r="F423" s="278"/>
    </row>
    <row r="424" spans="1:6" s="274" customFormat="1" x14ac:dyDescent="0.25">
      <c r="A424" s="278"/>
      <c r="B424" s="275"/>
      <c r="C424" s="278"/>
      <c r="D424" s="278"/>
      <c r="E424" s="278"/>
      <c r="F424" s="278"/>
    </row>
    <row r="425" spans="1:6" s="274" customFormat="1" x14ac:dyDescent="0.25">
      <c r="A425" s="278"/>
      <c r="B425" s="275"/>
      <c r="C425" s="278"/>
      <c r="D425" s="278"/>
      <c r="E425" s="278"/>
      <c r="F425" s="278"/>
    </row>
    <row r="426" spans="1:6" s="274" customFormat="1" x14ac:dyDescent="0.25">
      <c r="A426" s="278"/>
      <c r="B426" s="275"/>
      <c r="C426" s="278"/>
      <c r="D426" s="278"/>
      <c r="E426" s="278"/>
      <c r="F426" s="278"/>
    </row>
    <row r="427" spans="1:6" s="274" customFormat="1" x14ac:dyDescent="0.25">
      <c r="A427" s="278"/>
      <c r="B427" s="275"/>
      <c r="C427" s="278"/>
      <c r="D427" s="278"/>
      <c r="E427" s="278"/>
      <c r="F427" s="278"/>
    </row>
    <row r="428" spans="1:6" s="274" customFormat="1" x14ac:dyDescent="0.25">
      <c r="A428" s="278"/>
      <c r="B428" s="275"/>
      <c r="C428" s="278"/>
      <c r="D428" s="278"/>
      <c r="E428" s="278"/>
      <c r="F428" s="278"/>
    </row>
    <row r="429" spans="1:6" s="274" customFormat="1" x14ac:dyDescent="0.25">
      <c r="A429" s="278"/>
      <c r="B429" s="275"/>
      <c r="C429" s="278"/>
      <c r="D429" s="278"/>
      <c r="E429" s="278"/>
      <c r="F429" s="278"/>
    </row>
    <row r="430" spans="1:6" s="274" customFormat="1" x14ac:dyDescent="0.25">
      <c r="A430" s="278"/>
      <c r="B430" s="275"/>
      <c r="C430" s="278"/>
      <c r="D430" s="278"/>
      <c r="E430" s="278"/>
      <c r="F430" s="278"/>
    </row>
    <row r="431" spans="1:6" s="274" customFormat="1" x14ac:dyDescent="0.25">
      <c r="A431" s="278"/>
      <c r="B431" s="275"/>
      <c r="C431" s="278"/>
      <c r="D431" s="278"/>
      <c r="E431" s="278"/>
      <c r="F431" s="278"/>
    </row>
    <row r="432" spans="1:6" s="274" customFormat="1" x14ac:dyDescent="0.25">
      <c r="A432" s="278"/>
      <c r="B432" s="275"/>
      <c r="C432" s="278"/>
      <c r="D432" s="278"/>
      <c r="E432" s="278"/>
      <c r="F432" s="278"/>
    </row>
    <row r="433" spans="1:6" s="274" customFormat="1" x14ac:dyDescent="0.25">
      <c r="A433" s="278"/>
      <c r="B433" s="275"/>
      <c r="C433" s="278"/>
      <c r="D433" s="278"/>
      <c r="E433" s="278"/>
      <c r="F433" s="278"/>
    </row>
    <row r="434" spans="1:6" s="274" customFormat="1" x14ac:dyDescent="0.25">
      <c r="A434" s="278"/>
      <c r="B434" s="275"/>
      <c r="C434" s="278"/>
      <c r="D434" s="278"/>
      <c r="E434" s="278"/>
      <c r="F434" s="278"/>
    </row>
    <row r="435" spans="1:6" s="274" customFormat="1" x14ac:dyDescent="0.25">
      <c r="A435" s="278"/>
      <c r="B435" s="275"/>
      <c r="C435" s="278"/>
      <c r="D435" s="278"/>
      <c r="E435" s="278"/>
      <c r="F435" s="278"/>
    </row>
    <row r="436" spans="1:6" s="274" customFormat="1" x14ac:dyDescent="0.25">
      <c r="A436" s="278"/>
      <c r="B436" s="275"/>
      <c r="C436" s="278"/>
      <c r="D436" s="278"/>
      <c r="E436" s="278"/>
      <c r="F436" s="278"/>
    </row>
    <row r="437" spans="1:6" s="274" customFormat="1" x14ac:dyDescent="0.25">
      <c r="A437" s="278"/>
      <c r="B437" s="275"/>
      <c r="C437" s="278"/>
      <c r="D437" s="278"/>
      <c r="E437" s="278"/>
      <c r="F437" s="278"/>
    </row>
    <row r="438" spans="1:6" s="274" customFormat="1" x14ac:dyDescent="0.25">
      <c r="A438" s="278"/>
      <c r="B438" s="275"/>
      <c r="C438" s="278"/>
      <c r="D438" s="278"/>
      <c r="E438" s="278"/>
      <c r="F438" s="278"/>
    </row>
    <row r="439" spans="1:6" s="274" customFormat="1" x14ac:dyDescent="0.25">
      <c r="A439" s="278"/>
      <c r="B439" s="275"/>
      <c r="C439" s="278"/>
      <c r="D439" s="278"/>
      <c r="E439" s="278"/>
      <c r="F439" s="278"/>
    </row>
    <row r="440" spans="1:6" s="274" customFormat="1" x14ac:dyDescent="0.25">
      <c r="A440" s="278"/>
      <c r="B440" s="275"/>
      <c r="C440" s="278"/>
      <c r="D440" s="278"/>
      <c r="E440" s="278"/>
      <c r="F440" s="278"/>
    </row>
    <row r="441" spans="1:6" s="274" customFormat="1" x14ac:dyDescent="0.25">
      <c r="A441" s="278"/>
      <c r="B441" s="275"/>
      <c r="C441" s="278"/>
      <c r="D441" s="278"/>
      <c r="E441" s="278"/>
      <c r="F441" s="278"/>
    </row>
    <row r="442" spans="1:6" s="274" customFormat="1" x14ac:dyDescent="0.25">
      <c r="A442" s="278"/>
      <c r="B442" s="275"/>
      <c r="C442" s="278"/>
      <c r="D442" s="278"/>
      <c r="E442" s="278"/>
      <c r="F442" s="278"/>
    </row>
    <row r="443" spans="1:6" s="274" customFormat="1" x14ac:dyDescent="0.25">
      <c r="A443" s="278"/>
      <c r="B443" s="275"/>
      <c r="C443" s="278"/>
      <c r="D443" s="278"/>
      <c r="E443" s="278"/>
      <c r="F443" s="278"/>
    </row>
    <row r="444" spans="1:6" s="274" customFormat="1" x14ac:dyDescent="0.25">
      <c r="A444" s="278"/>
      <c r="B444" s="275"/>
      <c r="C444" s="278"/>
      <c r="D444" s="278"/>
      <c r="E444" s="278"/>
      <c r="F444" s="278"/>
    </row>
    <row r="445" spans="1:6" s="274" customFormat="1" x14ac:dyDescent="0.25">
      <c r="A445" s="278"/>
      <c r="B445" s="275"/>
      <c r="C445" s="278"/>
      <c r="D445" s="278"/>
      <c r="E445" s="278"/>
      <c r="F445" s="278"/>
    </row>
    <row r="446" spans="1:6" s="274" customFormat="1" x14ac:dyDescent="0.25">
      <c r="A446" s="278"/>
      <c r="B446" s="275"/>
      <c r="C446" s="278"/>
      <c r="D446" s="278"/>
      <c r="E446" s="278"/>
      <c r="F446" s="278"/>
    </row>
    <row r="447" spans="1:6" s="274" customFormat="1" x14ac:dyDescent="0.25">
      <c r="A447" s="278"/>
      <c r="B447" s="275"/>
      <c r="C447" s="278"/>
      <c r="D447" s="278"/>
      <c r="E447" s="278"/>
      <c r="F447" s="278"/>
    </row>
    <row r="448" spans="1:6" s="274" customFormat="1" x14ac:dyDescent="0.25">
      <c r="A448" s="278"/>
      <c r="B448" s="275"/>
      <c r="C448" s="278"/>
      <c r="D448" s="278"/>
      <c r="E448" s="278"/>
      <c r="F448" s="278"/>
    </row>
    <row r="449" spans="1:6" s="274" customFormat="1" x14ac:dyDescent="0.25">
      <c r="A449" s="278"/>
      <c r="B449" s="275"/>
      <c r="C449" s="278"/>
      <c r="D449" s="278"/>
      <c r="E449" s="278"/>
      <c r="F449" s="278"/>
    </row>
    <row r="450" spans="1:6" s="274" customFormat="1" x14ac:dyDescent="0.25">
      <c r="A450" s="278"/>
      <c r="B450" s="275"/>
      <c r="C450" s="278"/>
      <c r="D450" s="278"/>
      <c r="E450" s="278"/>
      <c r="F450" s="278"/>
    </row>
    <row r="451" spans="1:6" s="274" customFormat="1" x14ac:dyDescent="0.25">
      <c r="A451" s="278"/>
      <c r="B451" s="275"/>
      <c r="C451" s="278"/>
      <c r="D451" s="278"/>
      <c r="E451" s="278"/>
      <c r="F451" s="278"/>
    </row>
    <row r="452" spans="1:6" s="274" customFormat="1" x14ac:dyDescent="0.25">
      <c r="A452" s="278"/>
      <c r="B452" s="275"/>
      <c r="C452" s="278"/>
      <c r="D452" s="278"/>
      <c r="E452" s="278"/>
      <c r="F452" s="278"/>
    </row>
    <row r="453" spans="1:6" s="274" customFormat="1" x14ac:dyDescent="0.25">
      <c r="A453" s="278"/>
      <c r="B453" s="275"/>
      <c r="C453" s="278"/>
      <c r="D453" s="278"/>
      <c r="E453" s="278"/>
      <c r="F453" s="278"/>
    </row>
    <row r="454" spans="1:6" s="274" customFormat="1" x14ac:dyDescent="0.25">
      <c r="A454" s="278"/>
      <c r="B454" s="275"/>
      <c r="C454" s="278"/>
      <c r="D454" s="278"/>
      <c r="E454" s="278"/>
      <c r="F454" s="278"/>
    </row>
    <row r="455" spans="1:6" s="274" customFormat="1" x14ac:dyDescent="0.25">
      <c r="A455" s="278"/>
      <c r="B455" s="275"/>
      <c r="C455" s="278"/>
      <c r="D455" s="278"/>
      <c r="E455" s="278"/>
      <c r="F455" s="278"/>
    </row>
    <row r="456" spans="1:6" s="274" customFormat="1" x14ac:dyDescent="0.25">
      <c r="A456" s="278"/>
      <c r="B456" s="275"/>
      <c r="C456" s="278"/>
      <c r="D456" s="278"/>
      <c r="E456" s="278"/>
      <c r="F456" s="278"/>
    </row>
    <row r="457" spans="1:6" s="274" customFormat="1" x14ac:dyDescent="0.25">
      <c r="A457" s="278"/>
      <c r="B457" s="275"/>
      <c r="C457" s="278"/>
      <c r="D457" s="278"/>
      <c r="E457" s="278"/>
      <c r="F457" s="278"/>
    </row>
    <row r="458" spans="1:6" s="274" customFormat="1" x14ac:dyDescent="0.25">
      <c r="A458" s="278"/>
      <c r="B458" s="275"/>
      <c r="C458" s="278"/>
      <c r="D458" s="278"/>
      <c r="E458" s="278"/>
      <c r="F458" s="278"/>
    </row>
    <row r="459" spans="1:6" s="274" customFormat="1" x14ac:dyDescent="0.25">
      <c r="A459" s="278"/>
      <c r="B459" s="275"/>
      <c r="C459" s="278"/>
      <c r="D459" s="278"/>
      <c r="E459" s="278"/>
      <c r="F459" s="278"/>
    </row>
    <row r="460" spans="1:6" s="274" customFormat="1" x14ac:dyDescent="0.25">
      <c r="A460" s="278"/>
      <c r="B460" s="275"/>
      <c r="C460" s="278"/>
      <c r="D460" s="278"/>
      <c r="E460" s="278"/>
      <c r="F460" s="278"/>
    </row>
    <row r="461" spans="1:6" s="274" customFormat="1" x14ac:dyDescent="0.25">
      <c r="A461" s="278"/>
      <c r="B461" s="275"/>
      <c r="C461" s="278"/>
      <c r="D461" s="278"/>
      <c r="E461" s="278"/>
      <c r="F461" s="278"/>
    </row>
    <row r="462" spans="1:6" s="274" customFormat="1" x14ac:dyDescent="0.25">
      <c r="A462" s="278"/>
      <c r="B462" s="275"/>
      <c r="C462" s="278"/>
      <c r="D462" s="278"/>
      <c r="E462" s="278"/>
      <c r="F462" s="278"/>
    </row>
    <row r="463" spans="1:6" s="274" customFormat="1" x14ac:dyDescent="0.25">
      <c r="A463" s="278"/>
      <c r="B463" s="275"/>
      <c r="C463" s="278"/>
      <c r="D463" s="278"/>
      <c r="E463" s="278"/>
      <c r="F463" s="278"/>
    </row>
    <row r="464" spans="1:6" s="274" customFormat="1" x14ac:dyDescent="0.25">
      <c r="A464" s="278"/>
      <c r="B464" s="275"/>
      <c r="C464" s="278"/>
      <c r="D464" s="278"/>
      <c r="E464" s="278"/>
      <c r="F464" s="278"/>
    </row>
    <row r="465" spans="1:6" s="274" customFormat="1" x14ac:dyDescent="0.25">
      <c r="A465" s="278"/>
      <c r="B465" s="275"/>
      <c r="C465" s="278"/>
      <c r="D465" s="278"/>
      <c r="E465" s="278"/>
      <c r="F465" s="278"/>
    </row>
    <row r="466" spans="1:6" s="274" customFormat="1" x14ac:dyDescent="0.25">
      <c r="A466" s="278"/>
      <c r="B466" s="275"/>
      <c r="C466" s="278"/>
      <c r="D466" s="278"/>
      <c r="E466" s="278"/>
      <c r="F466" s="278"/>
    </row>
    <row r="467" spans="1:6" s="274" customFormat="1" x14ac:dyDescent="0.25">
      <c r="A467" s="278"/>
      <c r="B467" s="275"/>
      <c r="C467" s="278"/>
      <c r="D467" s="278"/>
      <c r="E467" s="278"/>
      <c r="F467" s="278"/>
    </row>
    <row r="468" spans="1:6" s="274" customFormat="1" x14ac:dyDescent="0.25">
      <c r="A468" s="278"/>
      <c r="B468" s="275"/>
      <c r="C468" s="278"/>
      <c r="D468" s="278"/>
      <c r="E468" s="278"/>
      <c r="F468" s="278"/>
    </row>
    <row r="469" spans="1:6" s="274" customFormat="1" x14ac:dyDescent="0.25">
      <c r="A469" s="278"/>
      <c r="B469" s="275"/>
      <c r="C469" s="278"/>
      <c r="D469" s="278"/>
      <c r="E469" s="278"/>
      <c r="F469" s="278"/>
    </row>
    <row r="470" spans="1:6" s="274" customFormat="1" x14ac:dyDescent="0.25">
      <c r="A470" s="278"/>
      <c r="B470" s="275"/>
      <c r="C470" s="278"/>
      <c r="D470" s="278"/>
      <c r="E470" s="278"/>
      <c r="F470" s="278"/>
    </row>
    <row r="471" spans="1:6" s="274" customFormat="1" x14ac:dyDescent="0.25">
      <c r="A471" s="278"/>
      <c r="B471" s="275"/>
      <c r="C471" s="278"/>
      <c r="D471" s="278"/>
      <c r="E471" s="278"/>
      <c r="F471" s="278"/>
    </row>
    <row r="472" spans="1:6" s="274" customFormat="1" x14ac:dyDescent="0.25">
      <c r="A472" s="278"/>
      <c r="B472" s="275"/>
      <c r="C472" s="278"/>
      <c r="D472" s="278"/>
      <c r="E472" s="278"/>
      <c r="F472" s="278"/>
    </row>
    <row r="473" spans="1:6" s="274" customFormat="1" x14ac:dyDescent="0.25">
      <c r="A473" s="278"/>
      <c r="B473" s="275"/>
      <c r="C473" s="278"/>
      <c r="D473" s="278"/>
      <c r="E473" s="278"/>
      <c r="F473" s="278"/>
    </row>
    <row r="474" spans="1:6" s="274" customFormat="1" x14ac:dyDescent="0.25">
      <c r="A474" s="278"/>
      <c r="B474" s="275"/>
      <c r="C474" s="278"/>
      <c r="D474" s="278"/>
      <c r="E474" s="278"/>
      <c r="F474" s="278"/>
    </row>
    <row r="475" spans="1:6" s="274" customFormat="1" x14ac:dyDescent="0.25">
      <c r="A475" s="278"/>
      <c r="B475" s="275"/>
      <c r="C475" s="278"/>
      <c r="D475" s="278"/>
      <c r="E475" s="278"/>
      <c r="F475" s="278"/>
    </row>
    <row r="476" spans="1:6" s="274" customFormat="1" x14ac:dyDescent="0.25">
      <c r="A476" s="278"/>
      <c r="B476" s="275"/>
      <c r="C476" s="278"/>
      <c r="D476" s="278"/>
      <c r="E476" s="278"/>
      <c r="F476" s="278"/>
    </row>
    <row r="477" spans="1:6" s="274" customFormat="1" x14ac:dyDescent="0.25">
      <c r="A477" s="278"/>
      <c r="B477" s="275"/>
      <c r="C477" s="278"/>
      <c r="D477" s="278"/>
      <c r="E477" s="278"/>
      <c r="F477" s="278"/>
    </row>
    <row r="478" spans="1:6" s="274" customFormat="1" x14ac:dyDescent="0.25">
      <c r="A478" s="278"/>
      <c r="B478" s="275"/>
      <c r="C478" s="278"/>
      <c r="D478" s="278"/>
      <c r="E478" s="278"/>
      <c r="F478" s="278"/>
    </row>
    <row r="479" spans="1:6" s="274" customFormat="1" x14ac:dyDescent="0.25">
      <c r="A479" s="278"/>
      <c r="B479" s="275"/>
      <c r="C479" s="278"/>
      <c r="D479" s="278"/>
      <c r="E479" s="278"/>
      <c r="F479" s="278"/>
    </row>
    <row r="480" spans="1:6" s="274" customFormat="1" x14ac:dyDescent="0.25">
      <c r="A480" s="278"/>
      <c r="B480" s="275"/>
      <c r="C480" s="278"/>
      <c r="D480" s="278"/>
      <c r="E480" s="278"/>
      <c r="F480" s="278"/>
    </row>
    <row r="481" spans="1:6" s="274" customFormat="1" x14ac:dyDescent="0.25">
      <c r="A481" s="278"/>
      <c r="B481" s="275"/>
      <c r="C481" s="278"/>
      <c r="D481" s="278"/>
      <c r="E481" s="278"/>
      <c r="F481" s="278"/>
    </row>
    <row r="482" spans="1:6" s="274" customFormat="1" x14ac:dyDescent="0.25">
      <c r="A482" s="278"/>
      <c r="B482" s="275"/>
      <c r="C482" s="278"/>
      <c r="D482" s="278"/>
      <c r="E482" s="278"/>
      <c r="F482" s="278"/>
    </row>
    <row r="483" spans="1:6" s="274" customFormat="1" x14ac:dyDescent="0.25">
      <c r="A483" s="278"/>
      <c r="B483" s="275"/>
      <c r="C483" s="278"/>
      <c r="D483" s="278"/>
      <c r="E483" s="278"/>
      <c r="F483" s="278"/>
    </row>
    <row r="484" spans="1:6" s="274" customFormat="1" x14ac:dyDescent="0.25">
      <c r="A484" s="278"/>
      <c r="B484" s="275"/>
      <c r="C484" s="278"/>
      <c r="D484" s="278"/>
      <c r="E484" s="278"/>
      <c r="F484" s="278"/>
    </row>
    <row r="485" spans="1:6" s="274" customFormat="1" x14ac:dyDescent="0.25">
      <c r="A485" s="278"/>
      <c r="B485" s="275"/>
      <c r="C485" s="278"/>
      <c r="D485" s="278"/>
      <c r="E485" s="278"/>
      <c r="F485" s="278"/>
    </row>
    <row r="486" spans="1:6" s="274" customFormat="1" x14ac:dyDescent="0.25">
      <c r="A486" s="278"/>
      <c r="B486" s="275"/>
      <c r="C486" s="278"/>
      <c r="D486" s="278"/>
      <c r="E486" s="278"/>
      <c r="F486" s="278"/>
    </row>
    <row r="487" spans="1:6" s="274" customFormat="1" x14ac:dyDescent="0.25">
      <c r="A487" s="278"/>
      <c r="B487" s="275"/>
      <c r="C487" s="278"/>
      <c r="D487" s="278"/>
      <c r="E487" s="278"/>
      <c r="F487" s="278"/>
    </row>
    <row r="488" spans="1:6" s="274" customFormat="1" x14ac:dyDescent="0.25">
      <c r="A488" s="278"/>
      <c r="B488" s="275"/>
      <c r="C488" s="278"/>
      <c r="D488" s="278"/>
      <c r="E488" s="278"/>
      <c r="F488" s="278"/>
    </row>
    <row r="489" spans="1:6" s="274" customFormat="1" x14ac:dyDescent="0.25">
      <c r="A489" s="278"/>
      <c r="B489" s="275"/>
      <c r="C489" s="278"/>
      <c r="D489" s="278"/>
      <c r="E489" s="278"/>
      <c r="F489" s="278"/>
    </row>
    <row r="490" spans="1:6" s="274" customFormat="1" x14ac:dyDescent="0.25">
      <c r="A490" s="278"/>
      <c r="B490" s="275"/>
      <c r="C490" s="278"/>
      <c r="D490" s="278"/>
      <c r="E490" s="278"/>
      <c r="F490" s="278"/>
    </row>
    <row r="491" spans="1:6" s="274" customFormat="1" x14ac:dyDescent="0.25">
      <c r="A491" s="278"/>
      <c r="B491" s="275"/>
      <c r="C491" s="278"/>
      <c r="D491" s="278"/>
      <c r="E491" s="278"/>
      <c r="F491" s="278"/>
    </row>
    <row r="492" spans="1:6" s="274" customFormat="1" x14ac:dyDescent="0.25">
      <c r="A492" s="278"/>
      <c r="B492" s="275"/>
      <c r="C492" s="278"/>
      <c r="D492" s="278"/>
      <c r="E492" s="278"/>
      <c r="F492" s="278"/>
    </row>
    <row r="493" spans="1:6" s="274" customFormat="1" x14ac:dyDescent="0.25">
      <c r="A493" s="278"/>
      <c r="B493" s="275"/>
      <c r="C493" s="278"/>
      <c r="D493" s="278"/>
      <c r="E493" s="278"/>
      <c r="F493" s="278"/>
    </row>
    <row r="494" spans="1:6" s="274" customFormat="1" x14ac:dyDescent="0.25">
      <c r="A494" s="278"/>
      <c r="B494" s="275"/>
      <c r="C494" s="278"/>
      <c r="D494" s="278"/>
      <c r="E494" s="278"/>
      <c r="F494" s="278"/>
    </row>
    <row r="495" spans="1:6" s="274" customFormat="1" x14ac:dyDescent="0.25">
      <c r="A495" s="278"/>
      <c r="B495" s="275"/>
      <c r="C495" s="278"/>
      <c r="D495" s="278"/>
      <c r="E495" s="278"/>
      <c r="F495" s="278"/>
    </row>
    <row r="496" spans="1:6" s="274" customFormat="1" x14ac:dyDescent="0.25">
      <c r="A496" s="278"/>
      <c r="B496" s="275"/>
      <c r="C496" s="278"/>
      <c r="D496" s="278"/>
      <c r="E496" s="278"/>
      <c r="F496" s="278"/>
    </row>
    <row r="497" spans="1:6" s="274" customFormat="1" x14ac:dyDescent="0.25">
      <c r="A497" s="278"/>
      <c r="B497" s="275"/>
      <c r="C497" s="278"/>
      <c r="D497" s="278"/>
      <c r="E497" s="278"/>
      <c r="F497" s="278"/>
    </row>
    <row r="498" spans="1:6" s="274" customFormat="1" x14ac:dyDescent="0.25">
      <c r="A498" s="278"/>
      <c r="B498" s="275"/>
      <c r="C498" s="278"/>
      <c r="D498" s="278"/>
      <c r="E498" s="278"/>
      <c r="F498" s="278"/>
    </row>
    <row r="499" spans="1:6" s="274" customFormat="1" x14ac:dyDescent="0.25">
      <c r="A499" s="278"/>
      <c r="B499" s="275"/>
      <c r="C499" s="278"/>
      <c r="D499" s="278"/>
      <c r="E499" s="278"/>
      <c r="F499" s="278"/>
    </row>
    <row r="500" spans="1:6" s="274" customFormat="1" x14ac:dyDescent="0.25">
      <c r="A500" s="278"/>
      <c r="B500" s="275"/>
      <c r="C500" s="278"/>
      <c r="D500" s="278"/>
      <c r="E500" s="278"/>
      <c r="F500" s="278"/>
    </row>
    <row r="501" spans="1:6" s="274" customFormat="1" x14ac:dyDescent="0.25">
      <c r="A501" s="278"/>
      <c r="B501" s="275"/>
      <c r="C501" s="278"/>
      <c r="D501" s="278"/>
      <c r="E501" s="278"/>
      <c r="F501" s="278"/>
    </row>
    <row r="502" spans="1:6" s="274" customFormat="1" x14ac:dyDescent="0.25">
      <c r="A502" s="278"/>
      <c r="B502" s="275"/>
      <c r="C502" s="278"/>
      <c r="D502" s="278"/>
      <c r="E502" s="278"/>
      <c r="F502" s="278"/>
    </row>
    <row r="503" spans="1:6" s="274" customFormat="1" x14ac:dyDescent="0.25">
      <c r="A503" s="278"/>
      <c r="B503" s="275"/>
      <c r="C503" s="278"/>
      <c r="D503" s="278"/>
      <c r="E503" s="278"/>
      <c r="F503" s="278"/>
    </row>
    <row r="504" spans="1:6" s="274" customFormat="1" x14ac:dyDescent="0.25">
      <c r="A504" s="278"/>
      <c r="B504" s="275"/>
      <c r="C504" s="278"/>
      <c r="D504" s="278"/>
      <c r="E504" s="278"/>
      <c r="F504" s="278"/>
    </row>
    <row r="505" spans="1:6" s="274" customFormat="1" x14ac:dyDescent="0.25">
      <c r="A505" s="278"/>
      <c r="B505" s="275"/>
      <c r="C505" s="278"/>
      <c r="D505" s="278"/>
      <c r="E505" s="278"/>
      <c r="F505" s="278"/>
    </row>
    <row r="506" spans="1:6" s="274" customFormat="1" x14ac:dyDescent="0.25">
      <c r="A506" s="278"/>
      <c r="B506" s="275"/>
      <c r="C506" s="278"/>
      <c r="D506" s="278"/>
      <c r="E506" s="278"/>
      <c r="F506" s="278"/>
    </row>
    <row r="507" spans="1:6" s="274" customFormat="1" x14ac:dyDescent="0.25">
      <c r="A507" s="278"/>
      <c r="B507" s="275"/>
      <c r="C507" s="278"/>
      <c r="D507" s="278"/>
      <c r="E507" s="278"/>
      <c r="F507" s="278"/>
    </row>
    <row r="508" spans="1:6" s="274" customFormat="1" x14ac:dyDescent="0.25">
      <c r="A508" s="278"/>
      <c r="B508" s="275"/>
      <c r="C508" s="278"/>
      <c r="D508" s="278"/>
      <c r="E508" s="278"/>
      <c r="F508" s="278"/>
    </row>
    <row r="509" spans="1:6" s="274" customFormat="1" x14ac:dyDescent="0.25">
      <c r="A509" s="278"/>
      <c r="B509" s="275"/>
      <c r="C509" s="278"/>
      <c r="D509" s="278"/>
      <c r="E509" s="278"/>
      <c r="F509" s="278"/>
    </row>
    <row r="510" spans="1:6" s="274" customFormat="1" x14ac:dyDescent="0.25">
      <c r="A510" s="278"/>
      <c r="B510" s="275"/>
      <c r="C510" s="278"/>
      <c r="D510" s="278"/>
      <c r="E510" s="278"/>
      <c r="F510" s="278"/>
    </row>
    <row r="511" spans="1:6" s="274" customFormat="1" x14ac:dyDescent="0.25">
      <c r="A511" s="278"/>
      <c r="B511" s="275"/>
      <c r="C511" s="278"/>
      <c r="D511" s="278"/>
      <c r="E511" s="278"/>
      <c r="F511" s="278"/>
    </row>
    <row r="512" spans="1:6" s="274" customFormat="1" x14ac:dyDescent="0.25">
      <c r="A512" s="278"/>
      <c r="B512" s="275"/>
      <c r="C512" s="278"/>
      <c r="D512" s="278"/>
      <c r="E512" s="278"/>
      <c r="F512" s="278"/>
    </row>
    <row r="513" spans="1:6" s="274" customFormat="1" x14ac:dyDescent="0.25">
      <c r="A513" s="278"/>
      <c r="B513" s="275"/>
      <c r="C513" s="278"/>
      <c r="D513" s="278"/>
      <c r="E513" s="278"/>
      <c r="F513" s="278"/>
    </row>
    <row r="514" spans="1:6" s="274" customFormat="1" x14ac:dyDescent="0.25">
      <c r="A514" s="278"/>
      <c r="B514" s="275"/>
      <c r="C514" s="278"/>
      <c r="D514" s="278"/>
      <c r="E514" s="278"/>
      <c r="F514" s="278"/>
    </row>
    <row r="515" spans="1:6" s="274" customFormat="1" x14ac:dyDescent="0.25">
      <c r="A515" s="278"/>
      <c r="B515" s="275"/>
      <c r="C515" s="278"/>
      <c r="D515" s="278"/>
      <c r="E515" s="278"/>
      <c r="F515" s="278"/>
    </row>
    <row r="516" spans="1:6" s="274" customFormat="1" x14ac:dyDescent="0.25">
      <c r="A516" s="278"/>
      <c r="B516" s="275"/>
      <c r="C516" s="278"/>
      <c r="D516" s="278"/>
      <c r="E516" s="278"/>
      <c r="F516" s="278"/>
    </row>
    <row r="517" spans="1:6" s="274" customFormat="1" x14ac:dyDescent="0.25">
      <c r="A517" s="278"/>
      <c r="B517" s="275"/>
      <c r="C517" s="278"/>
      <c r="D517" s="278"/>
      <c r="E517" s="278"/>
      <c r="F517" s="278"/>
    </row>
    <row r="518" spans="1:6" s="274" customFormat="1" x14ac:dyDescent="0.25">
      <c r="A518" s="278"/>
      <c r="B518" s="275"/>
      <c r="C518" s="278"/>
      <c r="D518" s="278"/>
      <c r="E518" s="278"/>
      <c r="F518" s="278"/>
    </row>
    <row r="519" spans="1:6" s="274" customFormat="1" x14ac:dyDescent="0.25">
      <c r="A519" s="278"/>
      <c r="B519" s="275"/>
      <c r="C519" s="278"/>
      <c r="D519" s="278"/>
      <c r="E519" s="278"/>
      <c r="F519" s="278"/>
    </row>
    <row r="520" spans="1:6" s="274" customFormat="1" x14ac:dyDescent="0.25">
      <c r="A520" s="278"/>
      <c r="B520" s="275"/>
      <c r="C520" s="278"/>
      <c r="D520" s="278"/>
      <c r="E520" s="278"/>
      <c r="F520" s="278"/>
    </row>
    <row r="521" spans="1:6" s="274" customFormat="1" x14ac:dyDescent="0.25">
      <c r="A521" s="278"/>
      <c r="B521" s="275"/>
      <c r="C521" s="278"/>
      <c r="D521" s="278"/>
      <c r="E521" s="278"/>
      <c r="F521" s="278"/>
    </row>
    <row r="522" spans="1:6" s="274" customFormat="1" x14ac:dyDescent="0.25">
      <c r="A522" s="278"/>
      <c r="B522" s="275"/>
      <c r="C522" s="278"/>
      <c r="D522" s="278"/>
      <c r="E522" s="278"/>
      <c r="F522" s="278"/>
    </row>
    <row r="523" spans="1:6" s="274" customFormat="1" x14ac:dyDescent="0.25">
      <c r="A523" s="278"/>
      <c r="B523" s="275"/>
      <c r="C523" s="278"/>
      <c r="D523" s="278"/>
      <c r="E523" s="278"/>
      <c r="F523" s="278"/>
    </row>
    <row r="524" spans="1:6" s="274" customFormat="1" x14ac:dyDescent="0.25">
      <c r="A524" s="278"/>
      <c r="B524" s="275"/>
      <c r="C524" s="278"/>
      <c r="D524" s="278"/>
      <c r="E524" s="278"/>
      <c r="F524" s="278"/>
    </row>
    <row r="525" spans="1:6" s="274" customFormat="1" x14ac:dyDescent="0.25">
      <c r="A525" s="278"/>
      <c r="B525" s="275"/>
      <c r="C525" s="278"/>
      <c r="D525" s="278"/>
      <c r="E525" s="278"/>
      <c r="F525" s="278"/>
    </row>
    <row r="526" spans="1:6" s="274" customFormat="1" x14ac:dyDescent="0.25">
      <c r="A526" s="278"/>
      <c r="B526" s="275"/>
      <c r="C526" s="278"/>
      <c r="D526" s="278"/>
      <c r="E526" s="278"/>
      <c r="F526" s="278"/>
    </row>
    <row r="527" spans="1:6" s="274" customFormat="1" x14ac:dyDescent="0.25">
      <c r="A527" s="278"/>
      <c r="B527" s="275"/>
      <c r="C527" s="278"/>
      <c r="D527" s="278"/>
      <c r="E527" s="278"/>
      <c r="F527" s="278"/>
    </row>
    <row r="528" spans="1:6" s="274" customFormat="1" x14ac:dyDescent="0.25">
      <c r="A528" s="278"/>
      <c r="B528" s="275"/>
      <c r="C528" s="278"/>
      <c r="D528" s="278"/>
      <c r="E528" s="278"/>
      <c r="F528" s="278"/>
    </row>
    <row r="529" spans="1:6" s="274" customFormat="1" x14ac:dyDescent="0.25">
      <c r="A529" s="278"/>
      <c r="B529" s="275"/>
      <c r="C529" s="278"/>
      <c r="D529" s="278"/>
      <c r="E529" s="278"/>
      <c r="F529" s="278"/>
    </row>
    <row r="530" spans="1:6" s="274" customFormat="1" x14ac:dyDescent="0.25">
      <c r="A530" s="278"/>
      <c r="B530" s="275"/>
      <c r="C530" s="278"/>
      <c r="D530" s="278"/>
      <c r="E530" s="278"/>
      <c r="F530" s="278"/>
    </row>
    <row r="531" spans="1:6" s="274" customFormat="1" x14ac:dyDescent="0.25">
      <c r="A531" s="278"/>
      <c r="B531" s="275"/>
      <c r="C531" s="278"/>
      <c r="D531" s="278"/>
      <c r="E531" s="278"/>
      <c r="F531" s="278"/>
    </row>
    <row r="532" spans="1:6" s="274" customFormat="1" x14ac:dyDescent="0.25">
      <c r="A532" s="278"/>
      <c r="B532" s="275"/>
      <c r="C532" s="278"/>
      <c r="D532" s="278"/>
      <c r="E532" s="278"/>
      <c r="F532" s="278"/>
    </row>
    <row r="533" spans="1:6" s="274" customFormat="1" x14ac:dyDescent="0.25">
      <c r="A533" s="278"/>
      <c r="B533" s="275"/>
      <c r="C533" s="278"/>
      <c r="D533" s="278"/>
      <c r="E533" s="278"/>
      <c r="F533" s="278"/>
    </row>
    <row r="534" spans="1:6" s="274" customFormat="1" x14ac:dyDescent="0.25">
      <c r="A534" s="278"/>
      <c r="B534" s="275"/>
      <c r="C534" s="278"/>
      <c r="D534" s="278"/>
      <c r="E534" s="278"/>
      <c r="F534" s="278"/>
    </row>
    <row r="535" spans="1:6" s="274" customFormat="1" x14ac:dyDescent="0.25">
      <c r="A535" s="278"/>
      <c r="B535" s="275"/>
      <c r="C535" s="278"/>
      <c r="D535" s="278"/>
      <c r="E535" s="278"/>
      <c r="F535" s="278"/>
    </row>
    <row r="536" spans="1:6" s="274" customFormat="1" x14ac:dyDescent="0.25">
      <c r="A536" s="278"/>
      <c r="B536" s="275"/>
      <c r="C536" s="278"/>
      <c r="D536" s="278"/>
      <c r="E536" s="278"/>
      <c r="F536" s="278"/>
    </row>
    <row r="537" spans="1:6" s="274" customFormat="1" x14ac:dyDescent="0.25">
      <c r="A537" s="278"/>
      <c r="B537" s="275"/>
      <c r="C537" s="278"/>
      <c r="D537" s="278"/>
      <c r="E537" s="278"/>
      <c r="F537" s="278"/>
    </row>
    <row r="538" spans="1:6" s="274" customFormat="1" x14ac:dyDescent="0.25">
      <c r="A538" s="278"/>
      <c r="B538" s="275"/>
      <c r="C538" s="278"/>
      <c r="D538" s="278"/>
      <c r="E538" s="278"/>
      <c r="F538" s="278"/>
    </row>
    <row r="539" spans="1:6" s="274" customFormat="1" x14ac:dyDescent="0.25">
      <c r="A539" s="278"/>
      <c r="B539" s="275"/>
      <c r="C539" s="278"/>
      <c r="D539" s="278"/>
      <c r="E539" s="278"/>
      <c r="F539" s="278"/>
    </row>
    <row r="540" spans="1:6" s="274" customFormat="1" x14ac:dyDescent="0.25">
      <c r="A540" s="278"/>
      <c r="B540" s="275"/>
      <c r="C540" s="278"/>
      <c r="D540" s="278"/>
      <c r="E540" s="278"/>
      <c r="F540" s="278"/>
    </row>
    <row r="541" spans="1:6" s="274" customFormat="1" x14ac:dyDescent="0.25">
      <c r="A541" s="278"/>
      <c r="B541" s="275"/>
      <c r="C541" s="278"/>
      <c r="D541" s="278"/>
      <c r="E541" s="278"/>
      <c r="F541" s="278"/>
    </row>
    <row r="542" spans="1:6" s="274" customFormat="1" x14ac:dyDescent="0.25">
      <c r="A542" s="278"/>
      <c r="B542" s="275"/>
      <c r="C542" s="278"/>
      <c r="D542" s="278"/>
      <c r="E542" s="278"/>
      <c r="F542" s="278"/>
    </row>
    <row r="543" spans="1:6" s="274" customFormat="1" x14ac:dyDescent="0.25">
      <c r="A543" s="278"/>
      <c r="B543" s="275"/>
      <c r="C543" s="278"/>
      <c r="D543" s="278"/>
      <c r="E543" s="278"/>
      <c r="F543" s="278"/>
    </row>
    <row r="544" spans="1:6" s="274" customFormat="1" x14ac:dyDescent="0.25">
      <c r="A544" s="278"/>
      <c r="B544" s="275"/>
      <c r="C544" s="278"/>
      <c r="D544" s="278"/>
      <c r="E544" s="278"/>
      <c r="F544" s="278"/>
    </row>
    <row r="545" spans="1:6" s="274" customFormat="1" x14ac:dyDescent="0.25">
      <c r="A545" s="278"/>
      <c r="B545" s="275"/>
      <c r="C545" s="278"/>
      <c r="D545" s="278"/>
      <c r="E545" s="278"/>
      <c r="F545" s="278"/>
    </row>
    <row r="546" spans="1:6" s="274" customFormat="1" x14ac:dyDescent="0.25">
      <c r="A546" s="278"/>
      <c r="B546" s="275"/>
      <c r="C546" s="278"/>
      <c r="D546" s="278"/>
      <c r="E546" s="278"/>
      <c r="F546" s="278"/>
    </row>
    <row r="547" spans="1:6" s="274" customFormat="1" x14ac:dyDescent="0.25">
      <c r="A547" s="278"/>
      <c r="B547" s="275"/>
      <c r="C547" s="278"/>
      <c r="D547" s="278"/>
      <c r="E547" s="278"/>
      <c r="F547" s="278"/>
    </row>
    <row r="548" spans="1:6" s="274" customFormat="1" x14ac:dyDescent="0.25">
      <c r="A548" s="278"/>
      <c r="B548" s="275"/>
      <c r="C548" s="278"/>
      <c r="D548" s="278"/>
      <c r="E548" s="278"/>
      <c r="F548" s="278"/>
    </row>
    <row r="549" spans="1:6" s="274" customFormat="1" x14ac:dyDescent="0.25">
      <c r="A549" s="278"/>
      <c r="B549" s="275"/>
      <c r="C549" s="278"/>
      <c r="D549" s="278"/>
      <c r="E549" s="278"/>
      <c r="F549" s="278"/>
    </row>
    <row r="550" spans="1:6" s="274" customFormat="1" x14ac:dyDescent="0.25">
      <c r="A550" s="278"/>
      <c r="B550" s="275"/>
      <c r="C550" s="278"/>
      <c r="D550" s="278"/>
      <c r="E550" s="278"/>
      <c r="F550" s="278"/>
    </row>
    <row r="551" spans="1:6" s="274" customFormat="1" x14ac:dyDescent="0.25">
      <c r="A551" s="278"/>
      <c r="B551" s="275"/>
      <c r="C551" s="278"/>
      <c r="D551" s="278"/>
      <c r="E551" s="278"/>
      <c r="F551" s="278"/>
    </row>
    <row r="552" spans="1:6" s="274" customFormat="1" x14ac:dyDescent="0.25">
      <c r="A552" s="278"/>
      <c r="B552" s="275"/>
      <c r="C552" s="278"/>
      <c r="D552" s="278"/>
      <c r="E552" s="278"/>
      <c r="F552" s="278"/>
    </row>
    <row r="553" spans="1:6" s="274" customFormat="1" x14ac:dyDescent="0.25">
      <c r="A553" s="278"/>
      <c r="B553" s="275"/>
      <c r="C553" s="278"/>
      <c r="D553" s="278"/>
      <c r="E553" s="278"/>
      <c r="F553" s="278"/>
    </row>
    <row r="554" spans="1:6" s="274" customFormat="1" x14ac:dyDescent="0.25">
      <c r="A554" s="278"/>
      <c r="B554" s="275"/>
      <c r="C554" s="278"/>
      <c r="D554" s="278"/>
      <c r="E554" s="278"/>
      <c r="F554" s="278"/>
    </row>
    <row r="555" spans="1:6" s="274" customFormat="1" x14ac:dyDescent="0.25">
      <c r="A555" s="278"/>
      <c r="B555" s="275"/>
      <c r="C555" s="278"/>
      <c r="D555" s="278"/>
      <c r="E555" s="278"/>
      <c r="F555" s="278"/>
    </row>
    <row r="556" spans="1:6" s="274" customFormat="1" x14ac:dyDescent="0.25">
      <c r="A556" s="278"/>
      <c r="B556" s="275"/>
      <c r="C556" s="278"/>
      <c r="D556" s="278"/>
      <c r="E556" s="278"/>
      <c r="F556" s="278"/>
    </row>
    <row r="557" spans="1:6" s="274" customFormat="1" x14ac:dyDescent="0.25">
      <c r="A557" s="278"/>
      <c r="B557" s="275"/>
      <c r="C557" s="278"/>
      <c r="D557" s="278"/>
      <c r="E557" s="278"/>
      <c r="F557" s="278"/>
    </row>
    <row r="558" spans="1:6" s="274" customFormat="1" x14ac:dyDescent="0.25">
      <c r="A558" s="278"/>
      <c r="B558" s="275"/>
      <c r="C558" s="278"/>
      <c r="D558" s="278"/>
      <c r="E558" s="278"/>
      <c r="F558" s="278"/>
    </row>
    <row r="559" spans="1:6" s="274" customFormat="1" x14ac:dyDescent="0.25">
      <c r="A559" s="278"/>
      <c r="B559" s="275"/>
      <c r="C559" s="278"/>
      <c r="D559" s="278"/>
      <c r="E559" s="278"/>
      <c r="F559" s="278"/>
    </row>
    <row r="560" spans="1:6" s="274" customFormat="1" x14ac:dyDescent="0.25">
      <c r="A560" s="278"/>
      <c r="B560" s="275"/>
      <c r="C560" s="278"/>
      <c r="D560" s="278"/>
      <c r="E560" s="278"/>
      <c r="F560" s="278"/>
    </row>
    <row r="561" spans="1:6" s="274" customFormat="1" x14ac:dyDescent="0.25">
      <c r="A561" s="278"/>
      <c r="B561" s="275"/>
      <c r="C561" s="278"/>
      <c r="D561" s="278"/>
      <c r="E561" s="278"/>
      <c r="F561" s="278"/>
    </row>
    <row r="562" spans="1:6" s="274" customFormat="1" x14ac:dyDescent="0.25">
      <c r="A562" s="278"/>
      <c r="B562" s="275"/>
      <c r="C562" s="278"/>
      <c r="D562" s="278"/>
      <c r="E562" s="278"/>
      <c r="F562" s="278"/>
    </row>
    <row r="563" spans="1:6" s="274" customFormat="1" x14ac:dyDescent="0.25">
      <c r="A563" s="278"/>
      <c r="B563" s="275"/>
      <c r="C563" s="278"/>
      <c r="D563" s="278"/>
      <c r="E563" s="278"/>
      <c r="F563" s="278"/>
    </row>
    <row r="564" spans="1:6" s="274" customFormat="1" x14ac:dyDescent="0.25">
      <c r="A564" s="278"/>
      <c r="B564" s="275"/>
      <c r="C564" s="278"/>
      <c r="D564" s="278"/>
      <c r="E564" s="278"/>
      <c r="F564" s="278"/>
    </row>
    <row r="565" spans="1:6" s="274" customFormat="1" x14ac:dyDescent="0.25">
      <c r="A565" s="278"/>
      <c r="B565" s="275"/>
      <c r="C565" s="278"/>
      <c r="D565" s="278"/>
      <c r="E565" s="278"/>
      <c r="F565" s="278"/>
    </row>
    <row r="566" spans="1:6" s="274" customFormat="1" x14ac:dyDescent="0.25">
      <c r="A566" s="278"/>
      <c r="B566" s="275"/>
      <c r="C566" s="278"/>
      <c r="D566" s="278"/>
      <c r="E566" s="278"/>
      <c r="F566" s="278"/>
    </row>
    <row r="567" spans="1:6" s="274" customFormat="1" x14ac:dyDescent="0.25">
      <c r="A567" s="278"/>
      <c r="B567" s="275"/>
      <c r="C567" s="278"/>
      <c r="D567" s="278"/>
      <c r="E567" s="278"/>
      <c r="F567" s="278"/>
    </row>
    <row r="568" spans="1:6" s="274" customFormat="1" x14ac:dyDescent="0.25">
      <c r="A568" s="278"/>
      <c r="B568" s="275"/>
      <c r="C568" s="278"/>
      <c r="D568" s="278"/>
      <c r="E568" s="278"/>
      <c r="F568" s="278"/>
    </row>
    <row r="569" spans="1:6" s="274" customFormat="1" x14ac:dyDescent="0.25">
      <c r="A569" s="278"/>
      <c r="B569" s="275"/>
      <c r="C569" s="278"/>
      <c r="D569" s="278"/>
      <c r="E569" s="278"/>
      <c r="F569" s="278"/>
    </row>
    <row r="570" spans="1:6" s="274" customFormat="1" x14ac:dyDescent="0.25">
      <c r="A570" s="278"/>
      <c r="B570" s="275"/>
      <c r="C570" s="278"/>
      <c r="D570" s="278"/>
      <c r="E570" s="278"/>
      <c r="F570" s="278"/>
    </row>
    <row r="571" spans="1:6" s="274" customFormat="1" x14ac:dyDescent="0.25">
      <c r="A571" s="278"/>
      <c r="B571" s="275"/>
      <c r="C571" s="278"/>
      <c r="D571" s="278"/>
      <c r="E571" s="278"/>
      <c r="F571" s="278"/>
    </row>
    <row r="572" spans="1:6" s="274" customFormat="1" x14ac:dyDescent="0.25">
      <c r="A572" s="278"/>
      <c r="B572" s="275"/>
      <c r="C572" s="278"/>
      <c r="D572" s="278"/>
      <c r="E572" s="278"/>
      <c r="F572" s="278"/>
    </row>
    <row r="573" spans="1:6" s="274" customFormat="1" x14ac:dyDescent="0.25">
      <c r="A573" s="278"/>
      <c r="B573" s="275"/>
      <c r="C573" s="278"/>
      <c r="D573" s="278"/>
      <c r="E573" s="278"/>
      <c r="F573" s="278"/>
    </row>
    <row r="574" spans="1:6" s="274" customFormat="1" x14ac:dyDescent="0.25">
      <c r="A574" s="278"/>
      <c r="B574" s="275"/>
      <c r="C574" s="278"/>
      <c r="D574" s="278"/>
      <c r="E574" s="278"/>
      <c r="F574" s="278"/>
    </row>
    <row r="575" spans="1:6" s="274" customFormat="1" x14ac:dyDescent="0.25">
      <c r="A575" s="278"/>
      <c r="B575" s="275"/>
      <c r="C575" s="278"/>
      <c r="D575" s="278"/>
      <c r="E575" s="278"/>
      <c r="F575" s="278"/>
    </row>
    <row r="576" spans="1:6" s="274" customFormat="1" x14ac:dyDescent="0.25">
      <c r="A576" s="278"/>
      <c r="B576" s="275"/>
      <c r="C576" s="278"/>
      <c r="D576" s="278"/>
      <c r="E576" s="278"/>
      <c r="F576" s="278"/>
    </row>
    <row r="577" spans="1:6" s="274" customFormat="1" x14ac:dyDescent="0.25">
      <c r="A577" s="278"/>
      <c r="B577" s="275"/>
      <c r="C577" s="278"/>
      <c r="D577" s="278"/>
      <c r="E577" s="278"/>
      <c r="F577" s="278"/>
    </row>
    <row r="578" spans="1:6" s="274" customFormat="1" x14ac:dyDescent="0.25">
      <c r="A578" s="278"/>
      <c r="B578" s="275"/>
      <c r="C578" s="278"/>
      <c r="D578" s="278"/>
      <c r="E578" s="278"/>
      <c r="F578" s="278"/>
    </row>
    <row r="579" spans="1:6" s="274" customFormat="1" x14ac:dyDescent="0.25">
      <c r="A579" s="278"/>
      <c r="B579" s="275"/>
      <c r="C579" s="278"/>
      <c r="D579" s="278"/>
      <c r="E579" s="278"/>
      <c r="F579" s="278"/>
    </row>
    <row r="580" spans="1:6" s="274" customFormat="1" x14ac:dyDescent="0.25">
      <c r="A580" s="278"/>
      <c r="B580" s="275"/>
      <c r="C580" s="278"/>
      <c r="D580" s="278"/>
      <c r="E580" s="278"/>
      <c r="F580" s="278"/>
    </row>
    <row r="581" spans="1:6" s="274" customFormat="1" x14ac:dyDescent="0.25">
      <c r="A581" s="278"/>
      <c r="B581" s="275"/>
      <c r="C581" s="278"/>
      <c r="D581" s="278"/>
      <c r="E581" s="278"/>
      <c r="F581" s="278"/>
    </row>
    <row r="582" spans="1:6" s="274" customFormat="1" x14ac:dyDescent="0.25">
      <c r="A582" s="278"/>
      <c r="B582" s="275"/>
      <c r="C582" s="278"/>
      <c r="D582" s="278"/>
      <c r="E582" s="278"/>
      <c r="F582" s="278"/>
    </row>
    <row r="583" spans="1:6" s="274" customFormat="1" x14ac:dyDescent="0.25">
      <c r="A583" s="278"/>
      <c r="B583" s="275"/>
      <c r="C583" s="278"/>
      <c r="D583" s="278"/>
      <c r="E583" s="278"/>
      <c r="F583" s="278"/>
    </row>
    <row r="584" spans="1:6" s="274" customFormat="1" x14ac:dyDescent="0.25">
      <c r="A584" s="278"/>
      <c r="B584" s="275"/>
      <c r="C584" s="278"/>
      <c r="D584" s="278"/>
      <c r="E584" s="278"/>
      <c r="F584" s="278"/>
    </row>
    <row r="585" spans="1:6" s="274" customFormat="1" x14ac:dyDescent="0.25">
      <c r="A585" s="278"/>
      <c r="B585" s="275"/>
      <c r="C585" s="278"/>
      <c r="D585" s="278"/>
      <c r="E585" s="278"/>
      <c r="F585" s="278"/>
    </row>
    <row r="586" spans="1:6" s="274" customFormat="1" x14ac:dyDescent="0.25">
      <c r="A586" s="278"/>
      <c r="B586" s="275"/>
      <c r="C586" s="278"/>
      <c r="D586" s="278"/>
      <c r="E586" s="278"/>
      <c r="F586" s="278"/>
    </row>
    <row r="587" spans="1:6" s="274" customFormat="1" x14ac:dyDescent="0.25">
      <c r="A587" s="278"/>
      <c r="B587" s="275"/>
      <c r="C587" s="278"/>
      <c r="D587" s="278"/>
      <c r="E587" s="278"/>
      <c r="F587" s="278"/>
    </row>
    <row r="588" spans="1:6" s="274" customFormat="1" x14ac:dyDescent="0.25">
      <c r="A588" s="278"/>
      <c r="B588" s="275"/>
      <c r="C588" s="278"/>
      <c r="D588" s="278"/>
      <c r="E588" s="278"/>
      <c r="F588" s="278"/>
    </row>
    <row r="589" spans="1:6" s="274" customFormat="1" x14ac:dyDescent="0.25">
      <c r="A589" s="278"/>
      <c r="B589" s="275"/>
      <c r="C589" s="278"/>
      <c r="D589" s="278"/>
      <c r="E589" s="278"/>
      <c r="F589" s="278"/>
    </row>
    <row r="590" spans="1:6" s="274" customFormat="1" x14ac:dyDescent="0.25">
      <c r="A590" s="278"/>
      <c r="B590" s="275"/>
      <c r="C590" s="278"/>
      <c r="D590" s="278"/>
      <c r="E590" s="278"/>
      <c r="F590" s="278"/>
    </row>
    <row r="591" spans="1:6" s="274" customFormat="1" x14ac:dyDescent="0.25">
      <c r="A591" s="278"/>
      <c r="B591" s="275"/>
      <c r="C591" s="278"/>
      <c r="D591" s="278"/>
      <c r="E591" s="278"/>
      <c r="F591" s="278"/>
    </row>
    <row r="592" spans="1:6" s="274" customFormat="1" x14ac:dyDescent="0.25">
      <c r="A592" s="278"/>
      <c r="B592" s="275"/>
      <c r="C592" s="278"/>
      <c r="D592" s="278"/>
      <c r="E592" s="278"/>
      <c r="F592" s="278"/>
    </row>
    <row r="593" spans="1:6" s="274" customFormat="1" x14ac:dyDescent="0.25">
      <c r="A593" s="278"/>
      <c r="B593" s="275"/>
      <c r="C593" s="278"/>
      <c r="D593" s="278"/>
      <c r="E593" s="278"/>
      <c r="F593" s="278"/>
    </row>
    <row r="594" spans="1:6" s="274" customFormat="1" x14ac:dyDescent="0.25">
      <c r="A594" s="278"/>
      <c r="B594" s="275"/>
      <c r="C594" s="278"/>
      <c r="D594" s="278"/>
      <c r="E594" s="278"/>
      <c r="F594" s="278"/>
    </row>
    <row r="595" spans="1:6" s="274" customFormat="1" x14ac:dyDescent="0.25">
      <c r="A595" s="278"/>
      <c r="B595" s="275"/>
      <c r="C595" s="278"/>
      <c r="D595" s="278"/>
      <c r="E595" s="278"/>
      <c r="F595" s="278"/>
    </row>
    <row r="596" spans="1:6" s="274" customFormat="1" x14ac:dyDescent="0.25">
      <c r="A596" s="278"/>
      <c r="B596" s="275"/>
      <c r="C596" s="278"/>
      <c r="D596" s="278"/>
      <c r="E596" s="278"/>
      <c r="F596" s="278"/>
    </row>
    <row r="597" spans="1:6" s="274" customFormat="1" x14ac:dyDescent="0.25">
      <c r="A597" s="278"/>
      <c r="B597" s="275"/>
      <c r="C597" s="278"/>
      <c r="D597" s="278"/>
      <c r="E597" s="278"/>
      <c r="F597" s="278"/>
    </row>
    <row r="598" spans="1:6" s="274" customFormat="1" x14ac:dyDescent="0.25">
      <c r="A598" s="278"/>
      <c r="B598" s="275"/>
      <c r="C598" s="278"/>
      <c r="D598" s="278"/>
      <c r="E598" s="278"/>
      <c r="F598" s="278"/>
    </row>
    <row r="599" spans="1:6" s="274" customFormat="1" x14ac:dyDescent="0.25">
      <c r="A599" s="278"/>
      <c r="B599" s="275"/>
      <c r="C599" s="278"/>
      <c r="D599" s="278"/>
      <c r="E599" s="278"/>
      <c r="F599" s="278"/>
    </row>
    <row r="600" spans="1:6" s="274" customFormat="1" x14ac:dyDescent="0.25">
      <c r="A600" s="278"/>
      <c r="B600" s="275"/>
      <c r="C600" s="278"/>
      <c r="D600" s="278"/>
      <c r="E600" s="278"/>
      <c r="F600" s="278"/>
    </row>
    <row r="601" spans="1:6" s="274" customFormat="1" x14ac:dyDescent="0.25">
      <c r="A601" s="278"/>
      <c r="B601" s="275"/>
      <c r="C601" s="278"/>
      <c r="D601" s="278"/>
      <c r="E601" s="278"/>
      <c r="F601" s="278"/>
    </row>
    <row r="602" spans="1:6" s="274" customFormat="1" x14ac:dyDescent="0.25">
      <c r="A602" s="278"/>
      <c r="B602" s="275"/>
      <c r="C602" s="278"/>
      <c r="D602" s="278"/>
      <c r="E602" s="278"/>
      <c r="F602" s="278"/>
    </row>
    <row r="603" spans="1:6" s="274" customFormat="1" x14ac:dyDescent="0.25">
      <c r="A603" s="278"/>
      <c r="B603" s="275"/>
      <c r="C603" s="278"/>
      <c r="D603" s="278"/>
      <c r="E603" s="278"/>
      <c r="F603" s="278"/>
    </row>
    <row r="604" spans="1:6" s="274" customFormat="1" x14ac:dyDescent="0.25">
      <c r="A604" s="278"/>
      <c r="B604" s="275"/>
      <c r="C604" s="278"/>
      <c r="D604" s="278"/>
      <c r="E604" s="278"/>
      <c r="F604" s="278"/>
    </row>
    <row r="605" spans="1:6" s="274" customFormat="1" x14ac:dyDescent="0.25">
      <c r="A605" s="278"/>
      <c r="B605" s="275"/>
      <c r="C605" s="278"/>
      <c r="D605" s="278"/>
      <c r="E605" s="278"/>
      <c r="F605" s="278"/>
    </row>
    <row r="606" spans="1:6" s="274" customFormat="1" x14ac:dyDescent="0.25">
      <c r="A606" s="278"/>
      <c r="B606" s="275"/>
      <c r="C606" s="278"/>
      <c r="D606" s="278"/>
      <c r="E606" s="278"/>
      <c r="F606" s="278"/>
    </row>
    <row r="607" spans="1:6" s="274" customFormat="1" x14ac:dyDescent="0.25">
      <c r="A607" s="278"/>
      <c r="B607" s="275"/>
      <c r="C607" s="278"/>
      <c r="D607" s="278"/>
      <c r="E607" s="278"/>
      <c r="F607" s="278"/>
    </row>
    <row r="608" spans="1:6" s="274" customFormat="1" x14ac:dyDescent="0.25">
      <c r="A608" s="278"/>
      <c r="B608" s="275"/>
      <c r="C608" s="278"/>
      <c r="D608" s="278"/>
      <c r="E608" s="278"/>
      <c r="F608" s="278"/>
    </row>
    <row r="609" spans="1:6" s="274" customFormat="1" x14ac:dyDescent="0.25">
      <c r="A609" s="278"/>
      <c r="B609" s="275"/>
      <c r="C609" s="278"/>
      <c r="D609" s="278"/>
      <c r="E609" s="278"/>
      <c r="F609" s="278"/>
    </row>
    <row r="610" spans="1:6" s="274" customFormat="1" x14ac:dyDescent="0.25">
      <c r="A610" s="278"/>
      <c r="B610" s="275"/>
      <c r="C610" s="278"/>
      <c r="D610" s="278"/>
      <c r="E610" s="278"/>
      <c r="F610" s="278"/>
    </row>
    <row r="611" spans="1:6" s="274" customFormat="1" x14ac:dyDescent="0.25">
      <c r="A611" s="278"/>
      <c r="B611" s="275"/>
      <c r="C611" s="278"/>
      <c r="D611" s="278"/>
      <c r="E611" s="278"/>
      <c r="F611" s="278"/>
    </row>
    <row r="612" spans="1:6" s="274" customFormat="1" x14ac:dyDescent="0.25">
      <c r="A612" s="278"/>
      <c r="B612" s="275"/>
      <c r="C612" s="278"/>
      <c r="D612" s="278"/>
      <c r="E612" s="278"/>
      <c r="F612" s="278"/>
    </row>
    <row r="613" spans="1:6" s="274" customFormat="1" x14ac:dyDescent="0.25">
      <c r="A613" s="278"/>
      <c r="B613" s="275"/>
      <c r="C613" s="278"/>
      <c r="D613" s="278"/>
      <c r="E613" s="278"/>
      <c r="F613" s="278"/>
    </row>
    <row r="614" spans="1:6" s="274" customFormat="1" x14ac:dyDescent="0.25">
      <c r="A614" s="278"/>
      <c r="B614" s="275"/>
      <c r="C614" s="278"/>
      <c r="D614" s="278"/>
      <c r="E614" s="278"/>
      <c r="F614" s="278"/>
    </row>
    <row r="615" spans="1:6" s="274" customFormat="1" x14ac:dyDescent="0.25">
      <c r="A615" s="278"/>
      <c r="B615" s="275"/>
      <c r="C615" s="278"/>
      <c r="D615" s="278"/>
      <c r="E615" s="278"/>
      <c r="F615" s="278"/>
    </row>
    <row r="616" spans="1:6" s="274" customFormat="1" x14ac:dyDescent="0.25">
      <c r="A616" s="278"/>
      <c r="B616" s="275"/>
      <c r="C616" s="278"/>
      <c r="D616" s="278"/>
      <c r="E616" s="278"/>
      <c r="F616" s="278"/>
    </row>
    <row r="617" spans="1:6" s="274" customFormat="1" x14ac:dyDescent="0.25">
      <c r="A617" s="278"/>
      <c r="B617" s="275"/>
      <c r="C617" s="278"/>
      <c r="D617" s="278"/>
      <c r="E617" s="278"/>
      <c r="F617" s="278"/>
    </row>
    <row r="618" spans="1:6" s="274" customFormat="1" x14ac:dyDescent="0.25">
      <c r="A618" s="278"/>
      <c r="B618" s="275"/>
      <c r="C618" s="278"/>
      <c r="D618" s="278"/>
      <c r="E618" s="278"/>
      <c r="F618" s="278"/>
    </row>
    <row r="619" spans="1:6" s="274" customFormat="1" x14ac:dyDescent="0.25">
      <c r="A619" s="278"/>
      <c r="B619" s="275"/>
      <c r="C619" s="278"/>
      <c r="D619" s="278"/>
      <c r="E619" s="278"/>
      <c r="F619" s="278"/>
    </row>
    <row r="620" spans="1:6" s="274" customFormat="1" x14ac:dyDescent="0.25">
      <c r="A620" s="278"/>
      <c r="B620" s="275"/>
      <c r="C620" s="278"/>
      <c r="D620" s="278"/>
      <c r="E620" s="278"/>
      <c r="F620" s="278"/>
    </row>
    <row r="621" spans="1:6" s="274" customFormat="1" x14ac:dyDescent="0.25">
      <c r="A621" s="278"/>
      <c r="B621" s="275"/>
      <c r="C621" s="278"/>
      <c r="D621" s="278"/>
      <c r="E621" s="278"/>
      <c r="F621" s="278"/>
    </row>
    <row r="622" spans="1:6" s="274" customFormat="1" x14ac:dyDescent="0.25">
      <c r="A622" s="278"/>
      <c r="B622" s="275"/>
      <c r="C622" s="278"/>
      <c r="D622" s="278"/>
      <c r="E622" s="278"/>
      <c r="F622" s="278"/>
    </row>
    <row r="623" spans="1:6" s="274" customFormat="1" x14ac:dyDescent="0.25">
      <c r="A623" s="278"/>
      <c r="B623" s="275"/>
      <c r="C623" s="278"/>
      <c r="D623" s="278"/>
      <c r="E623" s="278"/>
      <c r="F623" s="278"/>
    </row>
    <row r="624" spans="1:6" s="274" customFormat="1" x14ac:dyDescent="0.25">
      <c r="A624" s="278"/>
      <c r="B624" s="275"/>
      <c r="C624" s="278"/>
      <c r="D624" s="278"/>
      <c r="E624" s="278"/>
      <c r="F624" s="278"/>
    </row>
    <row r="625" spans="1:6" s="274" customFormat="1" x14ac:dyDescent="0.25">
      <c r="A625" s="278"/>
      <c r="B625" s="275"/>
      <c r="C625" s="278"/>
      <c r="D625" s="278"/>
      <c r="E625" s="278"/>
      <c r="F625" s="278"/>
    </row>
    <row r="626" spans="1:6" s="274" customFormat="1" x14ac:dyDescent="0.25">
      <c r="A626" s="278"/>
      <c r="B626" s="275"/>
      <c r="C626" s="278"/>
      <c r="D626" s="278"/>
      <c r="E626" s="278"/>
      <c r="F626" s="278"/>
    </row>
    <row r="627" spans="1:6" s="274" customFormat="1" x14ac:dyDescent="0.25">
      <c r="A627" s="278"/>
      <c r="B627" s="275"/>
      <c r="C627" s="278"/>
      <c r="D627" s="278"/>
      <c r="E627" s="278"/>
      <c r="F627" s="278"/>
    </row>
    <row r="628" spans="1:6" s="274" customFormat="1" x14ac:dyDescent="0.25">
      <c r="A628" s="278"/>
      <c r="B628" s="275"/>
      <c r="C628" s="278"/>
      <c r="D628" s="278"/>
      <c r="E628" s="278"/>
      <c r="F628" s="278"/>
    </row>
    <row r="629" spans="1:6" s="274" customFormat="1" x14ac:dyDescent="0.25">
      <c r="A629" s="278"/>
      <c r="B629" s="275"/>
      <c r="C629" s="278"/>
      <c r="D629" s="278"/>
      <c r="E629" s="278"/>
      <c r="F629" s="278"/>
    </row>
    <row r="630" spans="1:6" s="274" customFormat="1" x14ac:dyDescent="0.25">
      <c r="A630" s="278"/>
      <c r="B630" s="275"/>
      <c r="C630" s="278"/>
      <c r="D630" s="278"/>
      <c r="E630" s="278"/>
      <c r="F630" s="278"/>
    </row>
    <row r="631" spans="1:6" s="274" customFormat="1" x14ac:dyDescent="0.25">
      <c r="A631" s="278"/>
      <c r="B631" s="275"/>
      <c r="C631" s="278"/>
      <c r="D631" s="278"/>
      <c r="E631" s="278"/>
      <c r="F631" s="278"/>
    </row>
    <row r="632" spans="1:6" s="274" customFormat="1" x14ac:dyDescent="0.25">
      <c r="A632" s="278"/>
      <c r="B632" s="275"/>
      <c r="C632" s="278"/>
      <c r="D632" s="278"/>
      <c r="E632" s="278"/>
      <c r="F632" s="278"/>
    </row>
    <row r="633" spans="1:6" s="274" customFormat="1" x14ac:dyDescent="0.25">
      <c r="A633" s="278"/>
      <c r="B633" s="275"/>
      <c r="C633" s="278"/>
      <c r="D633" s="278"/>
      <c r="E633" s="278"/>
      <c r="F633" s="278"/>
    </row>
    <row r="634" spans="1:6" s="274" customFormat="1" x14ac:dyDescent="0.25">
      <c r="A634" s="278"/>
      <c r="B634" s="275"/>
      <c r="C634" s="278"/>
      <c r="D634" s="278"/>
      <c r="E634" s="278"/>
      <c r="F634" s="278"/>
    </row>
    <row r="635" spans="1:6" s="274" customFormat="1" x14ac:dyDescent="0.25">
      <c r="A635" s="278"/>
      <c r="B635" s="275"/>
      <c r="C635" s="278"/>
      <c r="D635" s="278"/>
      <c r="E635" s="278"/>
      <c r="F635" s="278"/>
    </row>
    <row r="636" spans="1:6" s="274" customFormat="1" x14ac:dyDescent="0.25">
      <c r="A636" s="278"/>
      <c r="B636" s="275"/>
      <c r="C636" s="278"/>
      <c r="D636" s="278"/>
      <c r="E636" s="278"/>
      <c r="F636" s="278"/>
    </row>
    <row r="637" spans="1:6" s="274" customFormat="1" x14ac:dyDescent="0.25">
      <c r="A637" s="278"/>
      <c r="B637" s="275"/>
      <c r="C637" s="278"/>
      <c r="D637" s="278"/>
      <c r="E637" s="278"/>
      <c r="F637" s="278"/>
    </row>
    <row r="638" spans="1:6" s="274" customFormat="1" x14ac:dyDescent="0.25">
      <c r="A638" s="278"/>
      <c r="B638" s="275"/>
      <c r="C638" s="278"/>
      <c r="D638" s="278"/>
      <c r="E638" s="278"/>
      <c r="F638" s="278"/>
    </row>
    <row r="639" spans="1:6" s="274" customFormat="1" x14ac:dyDescent="0.25">
      <c r="A639" s="278"/>
      <c r="B639" s="275"/>
      <c r="C639" s="278"/>
      <c r="D639" s="278"/>
      <c r="E639" s="278"/>
      <c r="F639" s="278"/>
    </row>
    <row r="640" spans="1:6" s="274" customFormat="1" x14ac:dyDescent="0.25">
      <c r="A640" s="278"/>
      <c r="B640" s="275"/>
      <c r="C640" s="278"/>
      <c r="D640" s="278"/>
      <c r="E640" s="278"/>
      <c r="F640" s="278"/>
    </row>
    <row r="641" spans="1:6" s="274" customFormat="1" x14ac:dyDescent="0.25">
      <c r="A641" s="278"/>
      <c r="B641" s="275"/>
      <c r="C641" s="278"/>
      <c r="D641" s="278"/>
      <c r="E641" s="278"/>
      <c r="F641" s="278"/>
    </row>
    <row r="642" spans="1:6" s="274" customFormat="1" x14ac:dyDescent="0.25">
      <c r="A642" s="278"/>
      <c r="B642" s="275"/>
      <c r="C642" s="278"/>
      <c r="D642" s="278"/>
      <c r="E642" s="278"/>
      <c r="F642" s="278"/>
    </row>
    <row r="643" spans="1:6" s="274" customFormat="1" x14ac:dyDescent="0.25">
      <c r="A643" s="278"/>
      <c r="B643" s="275"/>
      <c r="C643" s="278"/>
      <c r="D643" s="278"/>
      <c r="E643" s="278"/>
      <c r="F643" s="278"/>
    </row>
    <row r="644" spans="1:6" s="274" customFormat="1" x14ac:dyDescent="0.25">
      <c r="A644" s="278"/>
      <c r="B644" s="275"/>
      <c r="C644" s="278"/>
      <c r="D644" s="278"/>
      <c r="E644" s="278"/>
      <c r="F644" s="278"/>
    </row>
    <row r="645" spans="1:6" s="274" customFormat="1" x14ac:dyDescent="0.25">
      <c r="A645" s="278"/>
      <c r="B645" s="275"/>
      <c r="C645" s="278"/>
      <c r="D645" s="278"/>
      <c r="E645" s="278"/>
      <c r="F645" s="278"/>
    </row>
    <row r="646" spans="1:6" s="274" customFormat="1" x14ac:dyDescent="0.25">
      <c r="A646" s="278"/>
      <c r="B646" s="275"/>
      <c r="C646" s="278"/>
      <c r="D646" s="278"/>
      <c r="E646" s="278"/>
      <c r="F646" s="278"/>
    </row>
    <row r="647" spans="1:6" s="274" customFormat="1" x14ac:dyDescent="0.25">
      <c r="A647" s="278"/>
      <c r="B647" s="275"/>
      <c r="C647" s="278"/>
      <c r="D647" s="278"/>
      <c r="E647" s="278"/>
      <c r="F647" s="278"/>
    </row>
    <row r="648" spans="1:6" s="274" customFormat="1" x14ac:dyDescent="0.25">
      <c r="A648" s="278"/>
      <c r="B648" s="275"/>
      <c r="C648" s="278"/>
      <c r="D648" s="278"/>
      <c r="E648" s="278"/>
      <c r="F648" s="278"/>
    </row>
    <row r="649" spans="1:6" s="274" customFormat="1" x14ac:dyDescent="0.25">
      <c r="A649" s="278"/>
      <c r="B649" s="275"/>
      <c r="C649" s="278"/>
      <c r="D649" s="278"/>
      <c r="E649" s="278"/>
      <c r="F649" s="278"/>
    </row>
    <row r="650" spans="1:6" s="274" customFormat="1" x14ac:dyDescent="0.25">
      <c r="A650" s="278"/>
      <c r="B650" s="275"/>
      <c r="C650" s="278"/>
      <c r="D650" s="278"/>
      <c r="E650" s="278"/>
      <c r="F650" s="278"/>
    </row>
    <row r="651" spans="1:6" s="274" customFormat="1" x14ac:dyDescent="0.25">
      <c r="A651" s="278"/>
      <c r="B651" s="275"/>
      <c r="C651" s="278"/>
      <c r="D651" s="278"/>
      <c r="E651" s="278"/>
      <c r="F651" s="278"/>
    </row>
    <row r="652" spans="1:6" s="274" customFormat="1" x14ac:dyDescent="0.25">
      <c r="A652" s="278"/>
      <c r="B652" s="275"/>
      <c r="C652" s="278"/>
      <c r="D652" s="278"/>
      <c r="E652" s="278"/>
      <c r="F652" s="278"/>
    </row>
    <row r="653" spans="1:6" s="274" customFormat="1" x14ac:dyDescent="0.25">
      <c r="A653" s="278"/>
      <c r="B653" s="275"/>
      <c r="C653" s="278"/>
      <c r="D653" s="278"/>
      <c r="E653" s="278"/>
      <c r="F653" s="278"/>
    </row>
    <row r="654" spans="1:6" s="274" customFormat="1" x14ac:dyDescent="0.25">
      <c r="A654" s="278"/>
      <c r="B654" s="275"/>
      <c r="C654" s="278"/>
      <c r="D654" s="278"/>
      <c r="E654" s="278"/>
      <c r="F654" s="278"/>
    </row>
    <row r="655" spans="1:6" s="274" customFormat="1" x14ac:dyDescent="0.25">
      <c r="A655" s="278"/>
      <c r="B655" s="275"/>
      <c r="C655" s="278"/>
      <c r="D655" s="278"/>
      <c r="E655" s="278"/>
      <c r="F655" s="278"/>
    </row>
    <row r="656" spans="1:6" s="274" customFormat="1" x14ac:dyDescent="0.25">
      <c r="A656" s="278"/>
      <c r="B656" s="275"/>
      <c r="C656" s="278"/>
      <c r="D656" s="278"/>
      <c r="E656" s="278"/>
      <c r="F656" s="278"/>
    </row>
    <row r="657" spans="1:6" s="274" customFormat="1" x14ac:dyDescent="0.25">
      <c r="A657" s="278"/>
      <c r="B657" s="275"/>
      <c r="C657" s="278"/>
      <c r="D657" s="278"/>
      <c r="E657" s="278"/>
      <c r="F657" s="278"/>
    </row>
    <row r="658" spans="1:6" s="274" customFormat="1" x14ac:dyDescent="0.25">
      <c r="A658" s="278"/>
      <c r="B658" s="275"/>
      <c r="C658" s="278"/>
      <c r="D658" s="278"/>
      <c r="E658" s="278"/>
      <c r="F658" s="278"/>
    </row>
    <row r="659" spans="1:6" s="274" customFormat="1" x14ac:dyDescent="0.25">
      <c r="A659" s="278"/>
      <c r="B659" s="275"/>
      <c r="C659" s="278"/>
      <c r="D659" s="278"/>
      <c r="E659" s="278"/>
      <c r="F659" s="278"/>
    </row>
    <row r="660" spans="1:6" s="274" customFormat="1" x14ac:dyDescent="0.25">
      <c r="A660" s="278"/>
      <c r="B660" s="275"/>
      <c r="C660" s="278"/>
      <c r="D660" s="278"/>
      <c r="E660" s="278"/>
      <c r="F660" s="278"/>
    </row>
    <row r="661" spans="1:6" s="274" customFormat="1" x14ac:dyDescent="0.25">
      <c r="A661" s="278"/>
      <c r="B661" s="275"/>
      <c r="C661" s="278"/>
      <c r="D661" s="278"/>
      <c r="E661" s="278"/>
      <c r="F661" s="278"/>
    </row>
    <row r="662" spans="1:6" s="274" customFormat="1" x14ac:dyDescent="0.25">
      <c r="A662" s="278"/>
      <c r="B662" s="275"/>
      <c r="C662" s="278"/>
      <c r="D662" s="278"/>
      <c r="E662" s="278"/>
      <c r="F662" s="278"/>
    </row>
    <row r="663" spans="1:6" s="274" customFormat="1" x14ac:dyDescent="0.25">
      <c r="A663" s="278"/>
      <c r="B663" s="275"/>
      <c r="C663" s="278"/>
      <c r="D663" s="278"/>
      <c r="E663" s="278"/>
      <c r="F663" s="278"/>
    </row>
    <row r="664" spans="1:6" s="274" customFormat="1" x14ac:dyDescent="0.25">
      <c r="A664" s="278"/>
      <c r="B664" s="275"/>
      <c r="C664" s="278"/>
      <c r="D664" s="278"/>
      <c r="E664" s="278"/>
      <c r="F664" s="278"/>
    </row>
    <row r="665" spans="1:6" s="274" customFormat="1" x14ac:dyDescent="0.25">
      <c r="A665" s="278"/>
      <c r="B665" s="275"/>
      <c r="C665" s="278"/>
      <c r="D665" s="278"/>
      <c r="E665" s="278"/>
      <c r="F665" s="278"/>
    </row>
    <row r="666" spans="1:6" s="274" customFormat="1" x14ac:dyDescent="0.25">
      <c r="A666" s="278"/>
      <c r="B666" s="275"/>
      <c r="C666" s="278"/>
      <c r="D666" s="278"/>
      <c r="E666" s="278"/>
      <c r="F666" s="278"/>
    </row>
    <row r="667" spans="1:6" s="274" customFormat="1" x14ac:dyDescent="0.25">
      <c r="A667" s="278"/>
      <c r="B667" s="275"/>
      <c r="C667" s="278"/>
      <c r="D667" s="278"/>
      <c r="E667" s="278"/>
      <c r="F667" s="278"/>
    </row>
    <row r="668" spans="1:6" s="274" customFormat="1" x14ac:dyDescent="0.25">
      <c r="A668" s="278"/>
      <c r="B668" s="275"/>
      <c r="C668" s="278"/>
      <c r="D668" s="278"/>
      <c r="E668" s="278"/>
      <c r="F668" s="278"/>
    </row>
    <row r="669" spans="1:6" s="274" customFormat="1" x14ac:dyDescent="0.25">
      <c r="A669" s="278"/>
      <c r="B669" s="275"/>
      <c r="C669" s="278"/>
      <c r="D669" s="278"/>
      <c r="E669" s="278"/>
      <c r="F669" s="278"/>
    </row>
    <row r="670" spans="1:6" s="274" customFormat="1" x14ac:dyDescent="0.25">
      <c r="A670" s="278"/>
      <c r="B670" s="275"/>
      <c r="C670" s="278"/>
      <c r="D670" s="278"/>
      <c r="E670" s="278"/>
      <c r="F670" s="278"/>
    </row>
    <row r="671" spans="1:6" s="274" customFormat="1" x14ac:dyDescent="0.25">
      <c r="A671" s="278"/>
      <c r="B671" s="275"/>
      <c r="C671" s="278"/>
      <c r="D671" s="278"/>
      <c r="E671" s="278"/>
      <c r="F671" s="278"/>
    </row>
    <row r="672" spans="1:6" s="274" customFormat="1" x14ac:dyDescent="0.25">
      <c r="A672" s="278"/>
      <c r="B672" s="275"/>
      <c r="C672" s="278"/>
      <c r="D672" s="278"/>
      <c r="E672" s="278"/>
      <c r="F672" s="278"/>
    </row>
    <row r="673" spans="1:6" s="274" customFormat="1" x14ac:dyDescent="0.25">
      <c r="A673" s="278"/>
      <c r="B673" s="275"/>
      <c r="C673" s="278"/>
      <c r="D673" s="278"/>
      <c r="E673" s="278"/>
      <c r="F673" s="278"/>
    </row>
    <row r="674" spans="1:6" s="274" customFormat="1" x14ac:dyDescent="0.25">
      <c r="A674" s="278"/>
      <c r="B674" s="275"/>
      <c r="C674" s="278"/>
      <c r="D674" s="278"/>
      <c r="E674" s="278"/>
      <c r="F674" s="278"/>
    </row>
    <row r="675" spans="1:6" s="274" customFormat="1" x14ac:dyDescent="0.25">
      <c r="A675" s="278"/>
      <c r="B675" s="275"/>
      <c r="C675" s="278"/>
      <c r="D675" s="278"/>
      <c r="E675" s="278"/>
      <c r="F675" s="278"/>
    </row>
    <row r="676" spans="1:6" s="274" customFormat="1" x14ac:dyDescent="0.25">
      <c r="A676" s="278"/>
      <c r="B676" s="275"/>
      <c r="C676" s="278"/>
      <c r="D676" s="278"/>
      <c r="E676" s="278"/>
      <c r="F676" s="278"/>
    </row>
    <row r="677" spans="1:6" s="274" customFormat="1" x14ac:dyDescent="0.25">
      <c r="A677" s="278"/>
      <c r="B677" s="275"/>
      <c r="C677" s="278"/>
      <c r="D677" s="278"/>
      <c r="E677" s="278"/>
      <c r="F677" s="278"/>
    </row>
    <row r="678" spans="1:6" s="274" customFormat="1" x14ac:dyDescent="0.25">
      <c r="A678" s="278"/>
      <c r="B678" s="275"/>
      <c r="C678" s="278"/>
      <c r="D678" s="278"/>
      <c r="E678" s="278"/>
      <c r="F678" s="278"/>
    </row>
    <row r="679" spans="1:6" s="274" customFormat="1" x14ac:dyDescent="0.25">
      <c r="A679" s="278"/>
      <c r="B679" s="275"/>
      <c r="C679" s="278"/>
      <c r="D679" s="278"/>
      <c r="E679" s="278"/>
      <c r="F679" s="278"/>
    </row>
    <row r="680" spans="1:6" s="274" customFormat="1" x14ac:dyDescent="0.25">
      <c r="A680" s="278"/>
      <c r="B680" s="275"/>
      <c r="C680" s="278"/>
      <c r="D680" s="278"/>
      <c r="E680" s="278"/>
      <c r="F680" s="278"/>
    </row>
    <row r="681" spans="1:6" s="274" customFormat="1" x14ac:dyDescent="0.25">
      <c r="A681" s="278"/>
      <c r="B681" s="275"/>
      <c r="C681" s="278"/>
      <c r="D681" s="278"/>
      <c r="E681" s="278"/>
      <c r="F681" s="278"/>
    </row>
    <row r="682" spans="1:6" s="274" customFormat="1" x14ac:dyDescent="0.25">
      <c r="A682" s="278"/>
      <c r="B682" s="275"/>
      <c r="C682" s="278"/>
      <c r="D682" s="278"/>
      <c r="E682" s="278"/>
      <c r="F682" s="278"/>
    </row>
    <row r="683" spans="1:6" s="274" customFormat="1" x14ac:dyDescent="0.25">
      <c r="A683" s="278"/>
      <c r="B683" s="275"/>
      <c r="C683" s="278"/>
      <c r="D683" s="278"/>
      <c r="E683" s="278"/>
      <c r="F683" s="278"/>
    </row>
    <row r="684" spans="1:6" s="274" customFormat="1" x14ac:dyDescent="0.25">
      <c r="A684" s="278"/>
      <c r="B684" s="275"/>
      <c r="C684" s="278"/>
      <c r="D684" s="278"/>
      <c r="E684" s="278"/>
      <c r="F684" s="278"/>
    </row>
    <row r="685" spans="1:6" s="274" customFormat="1" x14ac:dyDescent="0.25">
      <c r="A685" s="278"/>
      <c r="B685" s="275"/>
      <c r="C685" s="278"/>
      <c r="D685" s="278"/>
      <c r="E685" s="278"/>
      <c r="F685" s="278"/>
    </row>
    <row r="686" spans="1:6" s="274" customFormat="1" x14ac:dyDescent="0.25">
      <c r="A686" s="278"/>
      <c r="B686" s="275"/>
      <c r="C686" s="278"/>
      <c r="D686" s="278"/>
      <c r="E686" s="278"/>
      <c r="F686" s="278"/>
    </row>
    <row r="687" spans="1:6" s="274" customFormat="1" x14ac:dyDescent="0.25">
      <c r="A687" s="278"/>
      <c r="B687" s="275"/>
      <c r="C687" s="278"/>
      <c r="D687" s="278"/>
      <c r="E687" s="278"/>
      <c r="F687" s="278"/>
    </row>
    <row r="688" spans="1:6" s="274" customFormat="1" x14ac:dyDescent="0.25">
      <c r="A688" s="278"/>
      <c r="B688" s="275"/>
      <c r="C688" s="278"/>
      <c r="D688" s="278"/>
      <c r="E688" s="278"/>
      <c r="F688" s="278"/>
    </row>
    <row r="689" spans="1:6" s="274" customFormat="1" x14ac:dyDescent="0.25">
      <c r="A689" s="278"/>
      <c r="B689" s="275"/>
      <c r="C689" s="278"/>
      <c r="D689" s="278"/>
      <c r="E689" s="278"/>
      <c r="F689" s="278"/>
    </row>
    <row r="690" spans="1:6" s="274" customFormat="1" x14ac:dyDescent="0.25">
      <c r="A690" s="278"/>
      <c r="B690" s="275"/>
      <c r="C690" s="278"/>
      <c r="D690" s="278"/>
      <c r="E690" s="278"/>
      <c r="F690" s="278"/>
    </row>
    <row r="691" spans="1:6" s="274" customFormat="1" x14ac:dyDescent="0.25">
      <c r="A691" s="278"/>
      <c r="B691" s="275"/>
      <c r="C691" s="278"/>
      <c r="D691" s="278"/>
      <c r="E691" s="278"/>
      <c r="F691" s="278"/>
    </row>
    <row r="692" spans="1:6" s="274" customFormat="1" x14ac:dyDescent="0.25">
      <c r="A692" s="278"/>
      <c r="B692" s="275"/>
      <c r="C692" s="278"/>
      <c r="D692" s="278"/>
      <c r="E692" s="278"/>
      <c r="F692" s="278"/>
    </row>
    <row r="693" spans="1:6" s="274" customFormat="1" x14ac:dyDescent="0.25">
      <c r="A693" s="278"/>
      <c r="B693" s="275"/>
      <c r="C693" s="278"/>
      <c r="D693" s="278"/>
      <c r="E693" s="278"/>
      <c r="F693" s="278"/>
    </row>
    <row r="694" spans="1:6" s="274" customFormat="1" x14ac:dyDescent="0.25">
      <c r="A694" s="278"/>
      <c r="B694" s="275"/>
      <c r="C694" s="278"/>
      <c r="D694" s="278"/>
      <c r="E694" s="278"/>
      <c r="F694" s="278"/>
    </row>
    <row r="695" spans="1:6" s="274" customFormat="1" x14ac:dyDescent="0.25">
      <c r="A695" s="278"/>
      <c r="B695" s="275"/>
      <c r="C695" s="278"/>
      <c r="D695" s="278"/>
      <c r="E695" s="278"/>
      <c r="F695" s="278"/>
    </row>
    <row r="696" spans="1:6" s="274" customFormat="1" x14ac:dyDescent="0.25">
      <c r="A696" s="278"/>
      <c r="B696" s="275"/>
      <c r="C696" s="278"/>
      <c r="D696" s="278"/>
      <c r="E696" s="278"/>
      <c r="F696" s="278"/>
    </row>
    <row r="697" spans="1:6" s="274" customFormat="1" x14ac:dyDescent="0.25">
      <c r="A697" s="278"/>
      <c r="B697" s="275"/>
      <c r="C697" s="278"/>
      <c r="D697" s="278"/>
      <c r="E697" s="278"/>
      <c r="F697" s="278"/>
    </row>
    <row r="698" spans="1:6" s="274" customFormat="1" x14ac:dyDescent="0.25">
      <c r="A698" s="278"/>
      <c r="B698" s="275"/>
      <c r="C698" s="278"/>
      <c r="D698" s="278"/>
      <c r="E698" s="278"/>
      <c r="F698" s="278"/>
    </row>
    <row r="699" spans="1:6" s="274" customFormat="1" x14ac:dyDescent="0.25">
      <c r="A699" s="278"/>
      <c r="B699" s="275"/>
      <c r="C699" s="278"/>
      <c r="D699" s="278"/>
      <c r="E699" s="278"/>
      <c r="F699" s="278"/>
    </row>
    <row r="700" spans="1:6" s="274" customFormat="1" x14ac:dyDescent="0.25">
      <c r="A700" s="278"/>
      <c r="B700" s="275"/>
      <c r="C700" s="278"/>
      <c r="D700" s="278"/>
      <c r="E700" s="278"/>
      <c r="F700" s="278"/>
    </row>
    <row r="701" spans="1:6" s="274" customFormat="1" x14ac:dyDescent="0.25">
      <c r="A701" s="278"/>
      <c r="B701" s="275"/>
      <c r="C701" s="278"/>
      <c r="D701" s="278"/>
      <c r="E701" s="278"/>
      <c r="F701" s="278"/>
    </row>
    <row r="702" spans="1:6" s="274" customFormat="1" x14ac:dyDescent="0.25">
      <c r="A702" s="278"/>
      <c r="B702" s="275"/>
      <c r="C702" s="278"/>
      <c r="D702" s="278"/>
      <c r="E702" s="278"/>
      <c r="F702" s="278"/>
    </row>
    <row r="703" spans="1:6" s="274" customFormat="1" x14ac:dyDescent="0.25">
      <c r="A703" s="278"/>
      <c r="B703" s="275"/>
      <c r="C703" s="278"/>
      <c r="D703" s="278"/>
      <c r="E703" s="278"/>
      <c r="F703" s="278"/>
    </row>
    <row r="704" spans="1:6" s="274" customFormat="1" x14ac:dyDescent="0.25">
      <c r="A704" s="278"/>
      <c r="B704" s="275"/>
      <c r="C704" s="278"/>
      <c r="D704" s="278"/>
      <c r="E704" s="278"/>
      <c r="F704" s="278"/>
    </row>
    <row r="705" spans="1:6" s="274" customFormat="1" x14ac:dyDescent="0.25">
      <c r="A705" s="278"/>
      <c r="B705" s="275"/>
      <c r="C705" s="278"/>
      <c r="D705" s="278"/>
      <c r="E705" s="278"/>
      <c r="F705" s="278"/>
    </row>
    <row r="706" spans="1:6" s="274" customFormat="1" x14ac:dyDescent="0.25">
      <c r="A706" s="278"/>
      <c r="B706" s="275"/>
      <c r="C706" s="278"/>
      <c r="D706" s="278"/>
      <c r="E706" s="278"/>
      <c r="F706" s="278"/>
    </row>
    <row r="707" spans="1:6" s="274" customFormat="1" x14ac:dyDescent="0.25">
      <c r="A707" s="278"/>
      <c r="B707" s="275"/>
      <c r="C707" s="278"/>
      <c r="D707" s="278"/>
      <c r="E707" s="278"/>
      <c r="F707" s="278"/>
    </row>
    <row r="708" spans="1:6" s="274" customFormat="1" x14ac:dyDescent="0.25">
      <c r="A708" s="278"/>
      <c r="B708" s="275"/>
      <c r="C708" s="278"/>
      <c r="D708" s="278"/>
      <c r="E708" s="278"/>
      <c r="F708" s="278"/>
    </row>
    <row r="709" spans="1:6" s="274" customFormat="1" x14ac:dyDescent="0.25">
      <c r="A709" s="278"/>
      <c r="B709" s="275"/>
      <c r="C709" s="278"/>
      <c r="D709" s="278"/>
      <c r="E709" s="278"/>
      <c r="F709" s="278"/>
    </row>
    <row r="710" spans="1:6" x14ac:dyDescent="0.25">
      <c r="A710" s="278"/>
      <c r="B710" s="275"/>
      <c r="C710" s="278"/>
      <c r="D710" s="278"/>
      <c r="E710" s="278"/>
      <c r="F710" s="278"/>
    </row>
    <row r="711" spans="1:6" x14ac:dyDescent="0.25">
      <c r="A711" s="278"/>
      <c r="B711" s="275"/>
      <c r="C711" s="278"/>
      <c r="D711" s="278"/>
      <c r="E711" s="278"/>
      <c r="F711" s="278"/>
    </row>
    <row r="712" spans="1:6" x14ac:dyDescent="0.25">
      <c r="A712" s="278"/>
      <c r="B712" s="275"/>
      <c r="C712" s="278"/>
      <c r="D712" s="278"/>
      <c r="E712" s="278"/>
      <c r="F712" s="278"/>
    </row>
    <row r="713" spans="1:6" x14ac:dyDescent="0.25">
      <c r="A713" s="278"/>
      <c r="B713" s="275"/>
      <c r="C713" s="278"/>
      <c r="D713" s="278"/>
      <c r="E713" s="278"/>
      <c r="F713" s="278"/>
    </row>
    <row r="714" spans="1:6" x14ac:dyDescent="0.25">
      <c r="A714" s="278"/>
      <c r="B714" s="275"/>
      <c r="C714" s="278"/>
      <c r="D714" s="278"/>
      <c r="E714" s="278"/>
      <c r="F714" s="278"/>
    </row>
    <row r="715" spans="1:6" x14ac:dyDescent="0.25">
      <c r="A715" s="278"/>
      <c r="B715" s="275"/>
      <c r="C715" s="278"/>
      <c r="D715" s="278"/>
      <c r="E715" s="278"/>
      <c r="F715" s="278"/>
    </row>
    <row r="716" spans="1:6" x14ac:dyDescent="0.25">
      <c r="A716" s="278"/>
      <c r="B716" s="275"/>
      <c r="C716" s="278"/>
      <c r="D716" s="278"/>
      <c r="E716" s="278"/>
      <c r="F716" s="278"/>
    </row>
    <row r="717" spans="1:6" x14ac:dyDescent="0.25">
      <c r="A717" s="278"/>
      <c r="B717" s="275"/>
      <c r="C717" s="278"/>
      <c r="D717" s="278"/>
      <c r="E717" s="278"/>
      <c r="F717" s="278"/>
    </row>
    <row r="718" spans="1:6" x14ac:dyDescent="0.25">
      <c r="A718" s="278"/>
      <c r="B718" s="275"/>
      <c r="C718" s="278"/>
      <c r="D718" s="278"/>
      <c r="E718" s="278"/>
      <c r="F718" s="278"/>
    </row>
    <row r="719" spans="1:6" x14ac:dyDescent="0.25">
      <c r="A719" s="278"/>
      <c r="B719" s="275"/>
      <c r="C719" s="278"/>
      <c r="D719" s="278"/>
      <c r="E719" s="278"/>
      <c r="F719" s="278"/>
    </row>
    <row r="720" spans="1:6" x14ac:dyDescent="0.25">
      <c r="A720" s="278"/>
      <c r="B720" s="275"/>
      <c r="C720" s="278"/>
      <c r="D720" s="278"/>
      <c r="E720" s="278"/>
      <c r="F720" s="278"/>
    </row>
    <row r="721" spans="1:6" x14ac:dyDescent="0.25">
      <c r="A721" s="278"/>
      <c r="B721" s="275"/>
      <c r="C721" s="278"/>
      <c r="D721" s="278"/>
      <c r="E721" s="278"/>
      <c r="F721" s="278"/>
    </row>
    <row r="722" spans="1:6" x14ac:dyDescent="0.25">
      <c r="A722" s="278"/>
      <c r="B722" s="275"/>
      <c r="C722" s="278"/>
      <c r="D722" s="278"/>
      <c r="E722" s="278"/>
      <c r="F722" s="278"/>
    </row>
    <row r="723" spans="1:6" x14ac:dyDescent="0.25">
      <c r="A723" s="278"/>
      <c r="B723" s="275"/>
      <c r="C723" s="278"/>
      <c r="D723" s="278"/>
      <c r="E723" s="278"/>
      <c r="F723" s="278"/>
    </row>
    <row r="724" spans="1:6" x14ac:dyDescent="0.25">
      <c r="A724" s="278"/>
      <c r="B724" s="275"/>
      <c r="C724" s="278"/>
      <c r="D724" s="278"/>
      <c r="E724" s="278"/>
      <c r="F724" s="278"/>
    </row>
    <row r="725" spans="1:6" x14ac:dyDescent="0.25">
      <c r="A725" s="278"/>
      <c r="B725" s="275"/>
      <c r="C725" s="278"/>
      <c r="D725" s="278"/>
      <c r="E725" s="278"/>
      <c r="F725" s="278"/>
    </row>
    <row r="726" spans="1:6" x14ac:dyDescent="0.25">
      <c r="A726" s="278"/>
      <c r="B726" s="275"/>
      <c r="C726" s="278"/>
      <c r="D726" s="278"/>
      <c r="E726" s="278"/>
      <c r="F726" s="278"/>
    </row>
    <row r="727" spans="1:6" x14ac:dyDescent="0.25">
      <c r="A727" s="278"/>
      <c r="B727" s="275"/>
      <c r="C727" s="278"/>
      <c r="D727" s="278"/>
      <c r="E727" s="278"/>
      <c r="F727" s="278"/>
    </row>
    <row r="728" spans="1:6" x14ac:dyDescent="0.25">
      <c r="A728" s="278"/>
      <c r="B728" s="275"/>
      <c r="C728" s="278"/>
      <c r="D728" s="278"/>
      <c r="E728" s="278"/>
      <c r="F728" s="278"/>
    </row>
    <row r="729" spans="1:6" x14ac:dyDescent="0.25">
      <c r="A729" s="278"/>
      <c r="B729" s="275"/>
      <c r="C729" s="278"/>
      <c r="D729" s="278"/>
      <c r="E729" s="278"/>
      <c r="F729" s="278"/>
    </row>
    <row r="730" spans="1:6" x14ac:dyDescent="0.25">
      <c r="A730" s="278"/>
      <c r="B730" s="275"/>
      <c r="C730" s="278"/>
      <c r="D730" s="278"/>
      <c r="E730" s="278"/>
      <c r="F730" s="278"/>
    </row>
    <row r="731" spans="1:6" x14ac:dyDescent="0.25">
      <c r="A731" s="278"/>
      <c r="B731" s="275"/>
      <c r="C731" s="278"/>
      <c r="D731" s="278"/>
      <c r="E731" s="278"/>
      <c r="F731" s="278"/>
    </row>
    <row r="732" spans="1:6" x14ac:dyDescent="0.25">
      <c r="A732" s="278"/>
      <c r="B732" s="275"/>
      <c r="C732" s="278"/>
      <c r="D732" s="278"/>
      <c r="E732" s="278"/>
      <c r="F732" s="278"/>
    </row>
    <row r="733" spans="1:6" x14ac:dyDescent="0.25">
      <c r="A733" s="278"/>
      <c r="B733" s="275"/>
      <c r="C733" s="278"/>
      <c r="D733" s="278"/>
      <c r="E733" s="278"/>
      <c r="F733" s="278"/>
    </row>
    <row r="734" spans="1:6" x14ac:dyDescent="0.25">
      <c r="A734" s="278"/>
      <c r="B734" s="275"/>
      <c r="C734" s="278"/>
      <c r="D734" s="278"/>
      <c r="E734" s="278"/>
      <c r="F734" s="278"/>
    </row>
    <row r="735" spans="1:6" x14ac:dyDescent="0.25">
      <c r="A735" s="278"/>
      <c r="B735" s="275"/>
      <c r="C735" s="278"/>
      <c r="D735" s="278"/>
      <c r="E735" s="278"/>
      <c r="F735" s="278"/>
    </row>
    <row r="736" spans="1:6" x14ac:dyDescent="0.25">
      <c r="A736" s="278"/>
      <c r="B736" s="275"/>
      <c r="C736" s="278"/>
      <c r="D736" s="278"/>
      <c r="E736" s="278"/>
      <c r="F736" s="278"/>
    </row>
    <row r="737" spans="1:6" x14ac:dyDescent="0.25">
      <c r="A737" s="278"/>
      <c r="B737" s="275"/>
      <c r="C737" s="278"/>
      <c r="D737" s="278"/>
      <c r="E737" s="278"/>
      <c r="F737" s="278"/>
    </row>
    <row r="738" spans="1:6" x14ac:dyDescent="0.25">
      <c r="A738" s="278"/>
      <c r="B738" s="275"/>
      <c r="C738" s="278"/>
      <c r="D738" s="278"/>
      <c r="E738" s="278"/>
      <c r="F738" s="278"/>
    </row>
    <row r="739" spans="1:6" x14ac:dyDescent="0.25">
      <c r="A739" s="278"/>
      <c r="B739" s="275"/>
      <c r="C739" s="278"/>
      <c r="D739" s="278"/>
      <c r="E739" s="278"/>
      <c r="F739" s="278"/>
    </row>
    <row r="740" spans="1:6" x14ac:dyDescent="0.25">
      <c r="A740" s="278"/>
      <c r="B740" s="275"/>
      <c r="C740" s="278"/>
      <c r="D740" s="278"/>
      <c r="E740" s="278"/>
      <c r="F740" s="278"/>
    </row>
    <row r="741" spans="1:6" x14ac:dyDescent="0.25">
      <c r="A741" s="278"/>
      <c r="B741" s="275"/>
      <c r="C741" s="278"/>
      <c r="D741" s="278"/>
      <c r="E741" s="278"/>
      <c r="F741" s="278"/>
    </row>
    <row r="742" spans="1:6" x14ac:dyDescent="0.25">
      <c r="A742" s="278"/>
      <c r="B742" s="275"/>
      <c r="C742" s="278"/>
      <c r="D742" s="278"/>
      <c r="E742" s="278"/>
      <c r="F742" s="278"/>
    </row>
    <row r="743" spans="1:6" x14ac:dyDescent="0.25">
      <c r="A743" s="278"/>
      <c r="B743" s="275"/>
      <c r="C743" s="278"/>
      <c r="D743" s="278"/>
      <c r="E743" s="278"/>
      <c r="F743" s="278"/>
    </row>
    <row r="744" spans="1:6" x14ac:dyDescent="0.25">
      <c r="A744" s="278"/>
      <c r="B744" s="275"/>
      <c r="C744" s="278"/>
      <c r="D744" s="278"/>
      <c r="E744" s="278"/>
      <c r="F744" s="278"/>
    </row>
    <row r="745" spans="1:6" x14ac:dyDescent="0.25">
      <c r="A745" s="278"/>
      <c r="B745" s="275"/>
      <c r="C745" s="278"/>
      <c r="D745" s="278"/>
      <c r="E745" s="278"/>
      <c r="F745" s="278"/>
    </row>
    <row r="746" spans="1:6" x14ac:dyDescent="0.25">
      <c r="A746" s="278"/>
      <c r="B746" s="275"/>
      <c r="C746" s="278"/>
      <c r="D746" s="278"/>
      <c r="E746" s="278"/>
      <c r="F746" s="278"/>
    </row>
    <row r="747" spans="1:6" x14ac:dyDescent="0.25">
      <c r="A747" s="278"/>
      <c r="B747" s="275"/>
      <c r="C747" s="278"/>
      <c r="D747" s="278"/>
      <c r="E747" s="278"/>
      <c r="F747" s="278"/>
    </row>
    <row r="748" spans="1:6" x14ac:dyDescent="0.25">
      <c r="A748" s="278"/>
      <c r="B748" s="275"/>
      <c r="C748" s="278"/>
      <c r="D748" s="278"/>
      <c r="E748" s="278"/>
      <c r="F748" s="278"/>
    </row>
    <row r="749" spans="1:6" x14ac:dyDescent="0.25">
      <c r="A749" s="278"/>
      <c r="B749" s="275"/>
      <c r="C749" s="278"/>
      <c r="D749" s="278"/>
      <c r="E749" s="278"/>
      <c r="F749" s="278"/>
    </row>
    <row r="750" spans="1:6" x14ac:dyDescent="0.25">
      <c r="A750" s="278"/>
      <c r="B750" s="275"/>
      <c r="C750" s="278"/>
      <c r="D750" s="278"/>
      <c r="E750" s="278"/>
      <c r="F750" s="278"/>
    </row>
    <row r="751" spans="1:6" x14ac:dyDescent="0.25">
      <c r="A751" s="278"/>
      <c r="B751" s="275"/>
      <c r="C751" s="278"/>
      <c r="D751" s="278"/>
      <c r="E751" s="278"/>
      <c r="F751" s="278"/>
    </row>
    <row r="752" spans="1:6" x14ac:dyDescent="0.25">
      <c r="A752" s="278"/>
      <c r="B752" s="275"/>
      <c r="C752" s="278"/>
      <c r="D752" s="278"/>
      <c r="E752" s="278"/>
      <c r="F752" s="278"/>
    </row>
    <row r="753" spans="1:6" x14ac:dyDescent="0.25">
      <c r="A753" s="278"/>
      <c r="B753" s="275"/>
      <c r="C753" s="278"/>
      <c r="D753" s="278"/>
      <c r="E753" s="278"/>
      <c r="F753" s="278"/>
    </row>
    <row r="754" spans="1:6" x14ac:dyDescent="0.25">
      <c r="A754" s="278"/>
      <c r="B754" s="275"/>
      <c r="C754" s="278"/>
      <c r="D754" s="278"/>
      <c r="E754" s="278"/>
      <c r="F754" s="278"/>
    </row>
    <row r="755" spans="1:6" x14ac:dyDescent="0.25">
      <c r="A755" s="278"/>
      <c r="B755" s="275"/>
      <c r="C755" s="278"/>
      <c r="D755" s="278"/>
      <c r="E755" s="278"/>
      <c r="F755" s="278"/>
    </row>
    <row r="756" spans="1:6" x14ac:dyDescent="0.25">
      <c r="A756" s="278"/>
      <c r="B756" s="275"/>
      <c r="C756" s="278"/>
      <c r="D756" s="278"/>
      <c r="E756" s="278"/>
      <c r="F756" s="278"/>
    </row>
    <row r="757" spans="1:6" x14ac:dyDescent="0.25">
      <c r="A757" s="278"/>
      <c r="B757" s="275"/>
      <c r="C757" s="278"/>
      <c r="D757" s="278"/>
      <c r="E757" s="278"/>
      <c r="F757" s="278"/>
    </row>
    <row r="758" spans="1:6" x14ac:dyDescent="0.25">
      <c r="A758" s="278"/>
      <c r="B758" s="275"/>
      <c r="C758" s="278"/>
      <c r="D758" s="278"/>
      <c r="E758" s="278"/>
      <c r="F758" s="278"/>
    </row>
    <row r="759" spans="1:6" x14ac:dyDescent="0.25">
      <c r="A759" s="278"/>
      <c r="B759" s="275"/>
      <c r="C759" s="278"/>
      <c r="D759" s="278"/>
      <c r="E759" s="278"/>
      <c r="F759" s="278"/>
    </row>
    <row r="760" spans="1:6" x14ac:dyDescent="0.25">
      <c r="A760" s="278"/>
      <c r="B760" s="275"/>
      <c r="C760" s="278"/>
      <c r="D760" s="278"/>
      <c r="E760" s="278"/>
      <c r="F760" s="278"/>
    </row>
    <row r="761" spans="1:6" x14ac:dyDescent="0.25">
      <c r="A761" s="278"/>
      <c r="B761" s="275"/>
      <c r="C761" s="278"/>
      <c r="D761" s="278"/>
      <c r="E761" s="278"/>
      <c r="F761" s="278"/>
    </row>
    <row r="762" spans="1:6" x14ac:dyDescent="0.25">
      <c r="A762" s="278"/>
      <c r="B762" s="275"/>
      <c r="C762" s="278"/>
      <c r="D762" s="278"/>
      <c r="E762" s="278"/>
      <c r="F762" s="278"/>
    </row>
    <row r="763" spans="1:6" x14ac:dyDescent="0.25">
      <c r="A763" s="278"/>
      <c r="B763" s="275"/>
      <c r="C763" s="278"/>
      <c r="D763" s="278"/>
      <c r="E763" s="278"/>
      <c r="F763" s="278"/>
    </row>
    <row r="764" spans="1:6" x14ac:dyDescent="0.25">
      <c r="A764" s="278"/>
      <c r="B764" s="275"/>
      <c r="C764" s="278"/>
      <c r="D764" s="278"/>
      <c r="E764" s="278"/>
      <c r="F764" s="278"/>
    </row>
    <row r="765" spans="1:6" x14ac:dyDescent="0.25">
      <c r="A765" s="278"/>
      <c r="B765" s="275"/>
      <c r="C765" s="278"/>
      <c r="D765" s="278"/>
      <c r="E765" s="278"/>
      <c r="F765" s="278"/>
    </row>
    <row r="766" spans="1:6" x14ac:dyDescent="0.25">
      <c r="A766" s="278"/>
      <c r="B766" s="275"/>
      <c r="C766" s="278"/>
      <c r="D766" s="278"/>
      <c r="E766" s="278"/>
      <c r="F766" s="278"/>
    </row>
    <row r="767" spans="1:6" x14ac:dyDescent="0.25">
      <c r="A767" s="278"/>
      <c r="B767" s="275"/>
      <c r="C767" s="278"/>
      <c r="D767" s="278"/>
      <c r="E767" s="278"/>
      <c r="F767" s="278"/>
    </row>
    <row r="768" spans="1:6" x14ac:dyDescent="0.25">
      <c r="A768" s="278"/>
      <c r="B768" s="275"/>
      <c r="C768" s="278"/>
      <c r="D768" s="278"/>
      <c r="E768" s="278"/>
      <c r="F768" s="278"/>
    </row>
    <row r="769" spans="1:6" x14ac:dyDescent="0.25">
      <c r="A769" s="278"/>
      <c r="B769" s="275"/>
      <c r="C769" s="278"/>
      <c r="D769" s="278"/>
      <c r="E769" s="278"/>
      <c r="F769" s="278"/>
    </row>
    <row r="770" spans="1:6" x14ac:dyDescent="0.25">
      <c r="A770" s="278"/>
      <c r="B770" s="275"/>
      <c r="C770" s="278"/>
      <c r="D770" s="278"/>
      <c r="E770" s="278"/>
      <c r="F770" s="278"/>
    </row>
    <row r="771" spans="1:6" x14ac:dyDescent="0.25">
      <c r="A771" s="278"/>
      <c r="B771" s="275"/>
      <c r="C771" s="278"/>
      <c r="D771" s="278"/>
      <c r="E771" s="278"/>
      <c r="F771" s="278"/>
    </row>
    <row r="772" spans="1:6" x14ac:dyDescent="0.25">
      <c r="A772" s="278"/>
      <c r="B772" s="275"/>
      <c r="C772" s="278"/>
      <c r="D772" s="278"/>
      <c r="E772" s="278"/>
      <c r="F772" s="278"/>
    </row>
    <row r="773" spans="1:6" x14ac:dyDescent="0.25">
      <c r="A773" s="278"/>
      <c r="B773" s="275"/>
      <c r="C773" s="278"/>
      <c r="D773" s="278"/>
      <c r="E773" s="278"/>
      <c r="F773" s="278"/>
    </row>
    <row r="774" spans="1:6" x14ac:dyDescent="0.25">
      <c r="A774" s="278"/>
      <c r="B774" s="275"/>
      <c r="C774" s="278"/>
      <c r="D774" s="278"/>
      <c r="E774" s="278"/>
      <c r="F774" s="278"/>
    </row>
    <row r="775" spans="1:6" x14ac:dyDescent="0.25">
      <c r="A775" s="278"/>
      <c r="B775" s="275"/>
      <c r="C775" s="278"/>
      <c r="D775" s="278"/>
      <c r="E775" s="278"/>
      <c r="F775" s="278"/>
    </row>
    <row r="776" spans="1:6" x14ac:dyDescent="0.25">
      <c r="A776" s="278"/>
      <c r="B776" s="275"/>
      <c r="C776" s="278"/>
      <c r="D776" s="278"/>
      <c r="E776" s="278"/>
      <c r="F776" s="278"/>
    </row>
    <row r="777" spans="1:6" x14ac:dyDescent="0.25">
      <c r="A777" s="278"/>
      <c r="B777" s="275"/>
      <c r="C777" s="278"/>
      <c r="D777" s="278"/>
      <c r="E777" s="278"/>
      <c r="F777" s="278"/>
    </row>
    <row r="778" spans="1:6" x14ac:dyDescent="0.25">
      <c r="A778" s="278"/>
      <c r="B778" s="275"/>
      <c r="C778" s="278"/>
      <c r="D778" s="278"/>
      <c r="E778" s="278"/>
      <c r="F778" s="278"/>
    </row>
    <row r="779" spans="1:6" x14ac:dyDescent="0.25">
      <c r="A779" s="278"/>
      <c r="B779" s="275"/>
      <c r="C779" s="278"/>
      <c r="D779" s="278"/>
      <c r="E779" s="278"/>
      <c r="F779" s="278"/>
    </row>
    <row r="780" spans="1:6" x14ac:dyDescent="0.25">
      <c r="A780" s="278"/>
      <c r="B780" s="275"/>
      <c r="C780" s="278"/>
      <c r="D780" s="278"/>
      <c r="E780" s="278"/>
      <c r="F780" s="278"/>
    </row>
    <row r="781" spans="1:6" x14ac:dyDescent="0.25">
      <c r="A781" s="278"/>
      <c r="B781" s="275"/>
      <c r="C781" s="278"/>
      <c r="D781" s="278"/>
      <c r="E781" s="278"/>
      <c r="F781" s="278"/>
    </row>
    <row r="782" spans="1:6" x14ac:dyDescent="0.25">
      <c r="A782" s="278"/>
      <c r="B782" s="275"/>
      <c r="C782" s="278"/>
      <c r="D782" s="278"/>
      <c r="E782" s="278"/>
      <c r="F782" s="278"/>
    </row>
    <row r="783" spans="1:6" x14ac:dyDescent="0.25">
      <c r="A783" s="278"/>
      <c r="B783" s="275"/>
      <c r="C783" s="278"/>
      <c r="D783" s="278"/>
      <c r="E783" s="278"/>
      <c r="F783" s="278"/>
    </row>
    <row r="784" spans="1:6" x14ac:dyDescent="0.25">
      <c r="A784" s="278"/>
      <c r="B784" s="275"/>
      <c r="C784" s="278"/>
      <c r="D784" s="278"/>
      <c r="E784" s="278"/>
      <c r="F784" s="278"/>
    </row>
    <row r="785" spans="1:6" x14ac:dyDescent="0.25">
      <c r="A785" s="278"/>
      <c r="B785" s="275"/>
      <c r="C785" s="278"/>
      <c r="D785" s="278"/>
      <c r="E785" s="278"/>
      <c r="F785" s="278"/>
    </row>
    <row r="786" spans="1:6" x14ac:dyDescent="0.25">
      <c r="A786" s="278"/>
      <c r="B786" s="275"/>
      <c r="C786" s="278"/>
      <c r="D786" s="278"/>
      <c r="E786" s="278"/>
      <c r="F786" s="278"/>
    </row>
    <row r="787" spans="1:6" x14ac:dyDescent="0.25">
      <c r="A787" s="278"/>
      <c r="B787" s="275"/>
      <c r="C787" s="278"/>
      <c r="D787" s="278"/>
      <c r="E787" s="278"/>
      <c r="F787" s="278"/>
    </row>
    <row r="788" spans="1:6" x14ac:dyDescent="0.25">
      <c r="A788" s="278"/>
      <c r="B788" s="275"/>
      <c r="C788" s="278"/>
      <c r="D788" s="278"/>
      <c r="E788" s="278"/>
      <c r="F788" s="278"/>
    </row>
    <row r="789" spans="1:6" x14ac:dyDescent="0.25">
      <c r="A789" s="278"/>
      <c r="B789" s="275"/>
      <c r="C789" s="278"/>
      <c r="D789" s="278"/>
      <c r="E789" s="278"/>
      <c r="F789" s="278"/>
    </row>
    <row r="790" spans="1:6" x14ac:dyDescent="0.25">
      <c r="A790" s="278"/>
      <c r="B790" s="275"/>
      <c r="C790" s="278"/>
      <c r="D790" s="278"/>
      <c r="E790" s="278"/>
      <c r="F790" s="278"/>
    </row>
    <row r="791" spans="1:6" x14ac:dyDescent="0.25">
      <c r="A791" s="278"/>
      <c r="B791" s="275"/>
      <c r="C791" s="278"/>
      <c r="D791" s="278"/>
      <c r="E791" s="278"/>
      <c r="F791" s="278"/>
    </row>
    <row r="792" spans="1:6" x14ac:dyDescent="0.25">
      <c r="A792" s="278"/>
      <c r="B792" s="275"/>
      <c r="C792" s="278"/>
      <c r="D792" s="278"/>
      <c r="E792" s="278"/>
      <c r="F792" s="278"/>
    </row>
    <row r="793" spans="1:6" x14ac:dyDescent="0.25">
      <c r="A793" s="278"/>
      <c r="B793" s="275"/>
      <c r="C793" s="278"/>
      <c r="D793" s="278"/>
      <c r="E793" s="278"/>
      <c r="F793" s="278"/>
    </row>
    <row r="794" spans="1:6" x14ac:dyDescent="0.25">
      <c r="A794" s="278"/>
      <c r="B794" s="275"/>
      <c r="C794" s="278"/>
      <c r="D794" s="278"/>
      <c r="E794" s="278"/>
      <c r="F794" s="278"/>
    </row>
    <row r="795" spans="1:6" x14ac:dyDescent="0.25">
      <c r="A795" s="278"/>
      <c r="B795" s="275"/>
      <c r="C795" s="278"/>
      <c r="D795" s="278"/>
      <c r="E795" s="278"/>
      <c r="F795" s="278"/>
    </row>
    <row r="796" spans="1:6" x14ac:dyDescent="0.25">
      <c r="A796" s="278"/>
      <c r="B796" s="275"/>
      <c r="C796" s="278"/>
      <c r="D796" s="278"/>
      <c r="E796" s="278"/>
      <c r="F796" s="278"/>
    </row>
    <row r="797" spans="1:6" x14ac:dyDescent="0.25">
      <c r="A797" s="278"/>
      <c r="B797" s="275"/>
      <c r="C797" s="278"/>
      <c r="D797" s="278"/>
      <c r="E797" s="278"/>
      <c r="F797" s="278"/>
    </row>
    <row r="798" spans="1:6" x14ac:dyDescent="0.25">
      <c r="A798" s="278"/>
      <c r="B798" s="275"/>
      <c r="C798" s="278"/>
      <c r="D798" s="278"/>
      <c r="E798" s="278"/>
      <c r="F798" s="278"/>
    </row>
    <row r="799" spans="1:6" x14ac:dyDescent="0.25">
      <c r="A799" s="278"/>
      <c r="B799" s="275"/>
      <c r="C799" s="278"/>
      <c r="D799" s="278"/>
      <c r="E799" s="278"/>
      <c r="F799" s="278"/>
    </row>
    <row r="800" spans="1:6" x14ac:dyDescent="0.25">
      <c r="A800" s="278"/>
      <c r="B800" s="275"/>
      <c r="C800" s="278"/>
      <c r="D800" s="278"/>
      <c r="E800" s="278"/>
      <c r="F800" s="278"/>
    </row>
    <row r="801" spans="1:6" x14ac:dyDescent="0.25">
      <c r="A801" s="278"/>
      <c r="B801" s="275"/>
      <c r="C801" s="278"/>
      <c r="D801" s="278"/>
      <c r="E801" s="278"/>
      <c r="F801" s="278"/>
    </row>
    <row r="802" spans="1:6" x14ac:dyDescent="0.25">
      <c r="A802" s="278"/>
      <c r="B802" s="275"/>
      <c r="C802" s="278"/>
      <c r="D802" s="278"/>
      <c r="E802" s="278"/>
      <c r="F802" s="278"/>
    </row>
    <row r="803" spans="1:6" x14ac:dyDescent="0.25">
      <c r="A803" s="278"/>
      <c r="B803" s="275"/>
      <c r="C803" s="278"/>
      <c r="D803" s="278"/>
      <c r="E803" s="278"/>
      <c r="F803" s="278"/>
    </row>
    <row r="804" spans="1:6" x14ac:dyDescent="0.25">
      <c r="A804" s="278"/>
      <c r="B804" s="275"/>
      <c r="C804" s="278"/>
      <c r="D804" s="278"/>
      <c r="E804" s="278"/>
      <c r="F804" s="278"/>
    </row>
    <row r="805" spans="1:6" x14ac:dyDescent="0.25">
      <c r="A805" s="278"/>
      <c r="B805" s="275"/>
      <c r="C805" s="278"/>
      <c r="D805" s="278"/>
      <c r="E805" s="278"/>
      <c r="F805" s="278"/>
    </row>
    <row r="806" spans="1:6" x14ac:dyDescent="0.25">
      <c r="A806" s="278"/>
      <c r="B806" s="275"/>
      <c r="C806" s="278"/>
      <c r="D806" s="278"/>
      <c r="E806" s="278"/>
      <c r="F806" s="278"/>
    </row>
    <row r="807" spans="1:6" x14ac:dyDescent="0.25">
      <c r="A807" s="278"/>
      <c r="B807" s="275"/>
      <c r="C807" s="278"/>
      <c r="D807" s="278"/>
      <c r="E807" s="278"/>
      <c r="F807" s="278"/>
    </row>
    <row r="808" spans="1:6" x14ac:dyDescent="0.25">
      <c r="A808" s="278"/>
      <c r="B808" s="275"/>
      <c r="C808" s="278"/>
      <c r="D808" s="278"/>
      <c r="E808" s="278"/>
      <c r="F808" s="278"/>
    </row>
    <row r="809" spans="1:6" x14ac:dyDescent="0.25">
      <c r="A809" s="278"/>
      <c r="B809" s="275"/>
      <c r="C809" s="278"/>
      <c r="D809" s="278"/>
      <c r="E809" s="278"/>
      <c r="F809" s="278"/>
    </row>
    <row r="810" spans="1:6" x14ac:dyDescent="0.25">
      <c r="A810" s="278"/>
      <c r="B810" s="275"/>
      <c r="C810" s="278"/>
      <c r="D810" s="278"/>
      <c r="E810" s="278"/>
      <c r="F810" s="278"/>
    </row>
    <row r="811" spans="1:6" x14ac:dyDescent="0.25">
      <c r="A811" s="278"/>
      <c r="B811" s="275"/>
      <c r="C811" s="278"/>
      <c r="D811" s="278"/>
      <c r="E811" s="278"/>
      <c r="F811" s="278"/>
    </row>
    <row r="812" spans="1:6" x14ac:dyDescent="0.25">
      <c r="A812" s="278"/>
      <c r="B812" s="275"/>
      <c r="C812" s="278"/>
      <c r="D812" s="278"/>
      <c r="E812" s="278"/>
      <c r="F812" s="278"/>
    </row>
    <row r="813" spans="1:6" x14ac:dyDescent="0.25">
      <c r="A813" s="278"/>
      <c r="B813" s="275"/>
      <c r="C813" s="278"/>
      <c r="D813" s="278"/>
      <c r="E813" s="278"/>
      <c r="F813" s="278"/>
    </row>
    <row r="814" spans="1:6" x14ac:dyDescent="0.25">
      <c r="A814" s="278"/>
      <c r="B814" s="275"/>
      <c r="C814" s="278"/>
      <c r="D814" s="278"/>
      <c r="E814" s="278"/>
      <c r="F814" s="278"/>
    </row>
    <row r="815" spans="1:6" x14ac:dyDescent="0.25">
      <c r="A815" s="278"/>
      <c r="B815" s="275"/>
      <c r="C815" s="278"/>
      <c r="D815" s="278"/>
      <c r="E815" s="278"/>
      <c r="F815" s="278"/>
    </row>
    <row r="816" spans="1:6" x14ac:dyDescent="0.25">
      <c r="A816" s="278"/>
      <c r="B816" s="275"/>
      <c r="C816" s="278"/>
      <c r="D816" s="278"/>
      <c r="E816" s="278"/>
      <c r="F816" s="278"/>
    </row>
    <row r="817" spans="1:6" x14ac:dyDescent="0.25">
      <c r="A817" s="278"/>
      <c r="B817" s="275"/>
      <c r="C817" s="278"/>
      <c r="D817" s="278"/>
      <c r="E817" s="278"/>
      <c r="F817" s="278"/>
    </row>
    <row r="818" spans="1:6" x14ac:dyDescent="0.25">
      <c r="A818" s="278"/>
      <c r="B818" s="275"/>
      <c r="C818" s="278"/>
      <c r="D818" s="278"/>
      <c r="E818" s="278"/>
      <c r="F818" s="278"/>
    </row>
    <row r="819" spans="1:6" x14ac:dyDescent="0.25">
      <c r="A819" s="278"/>
      <c r="B819" s="275"/>
      <c r="C819" s="278"/>
      <c r="D819" s="278"/>
      <c r="E819" s="278"/>
      <c r="F819" s="278"/>
    </row>
    <row r="820" spans="1:6" x14ac:dyDescent="0.25">
      <c r="A820" s="278"/>
      <c r="B820" s="275"/>
      <c r="C820" s="278"/>
      <c r="D820" s="278"/>
      <c r="E820" s="278"/>
      <c r="F820" s="278"/>
    </row>
    <row r="821" spans="1:6" x14ac:dyDescent="0.25">
      <c r="A821" s="278"/>
      <c r="B821" s="275"/>
      <c r="C821" s="278"/>
      <c r="D821" s="278"/>
      <c r="E821" s="278"/>
      <c r="F821" s="278"/>
    </row>
    <row r="822" spans="1:6" x14ac:dyDescent="0.25">
      <c r="A822" s="278"/>
      <c r="B822" s="275"/>
      <c r="C822" s="278"/>
      <c r="D822" s="278"/>
      <c r="E822" s="278"/>
      <c r="F822" s="278"/>
    </row>
    <row r="823" spans="1:6" x14ac:dyDescent="0.25">
      <c r="A823" s="278"/>
      <c r="B823" s="275"/>
      <c r="C823" s="278"/>
      <c r="D823" s="278"/>
      <c r="E823" s="278"/>
      <c r="F823" s="278"/>
    </row>
    <row r="824" spans="1:6" x14ac:dyDescent="0.25">
      <c r="A824" s="278"/>
      <c r="B824" s="275"/>
      <c r="C824" s="278"/>
      <c r="D824" s="278"/>
      <c r="E824" s="278"/>
      <c r="F824" s="278"/>
    </row>
    <row r="825" spans="1:6" x14ac:dyDescent="0.25">
      <c r="A825" s="278"/>
      <c r="B825" s="275"/>
      <c r="C825" s="278"/>
      <c r="D825" s="278"/>
      <c r="E825" s="278"/>
      <c r="F825" s="278"/>
    </row>
    <row r="826" spans="1:6" x14ac:dyDescent="0.25">
      <c r="A826" s="278"/>
      <c r="B826" s="275"/>
      <c r="C826" s="278"/>
      <c r="D826" s="278"/>
      <c r="E826" s="278"/>
      <c r="F826" s="278"/>
    </row>
    <row r="827" spans="1:6" x14ac:dyDescent="0.25">
      <c r="A827" s="278"/>
      <c r="B827" s="275"/>
      <c r="C827" s="278"/>
      <c r="D827" s="278"/>
      <c r="E827" s="278"/>
      <c r="F827" s="278"/>
    </row>
    <row r="828" spans="1:6" x14ac:dyDescent="0.25">
      <c r="A828" s="278"/>
      <c r="B828" s="275"/>
      <c r="C828" s="278"/>
      <c r="D828" s="278"/>
      <c r="E828" s="278"/>
      <c r="F828" s="278"/>
    </row>
    <row r="829" spans="1:6" x14ac:dyDescent="0.25">
      <c r="A829" s="278"/>
      <c r="B829" s="275"/>
      <c r="C829" s="278"/>
      <c r="D829" s="278"/>
      <c r="E829" s="278"/>
      <c r="F829" s="278"/>
    </row>
    <row r="830" spans="1:6" x14ac:dyDescent="0.25">
      <c r="A830" s="278"/>
      <c r="B830" s="275"/>
      <c r="C830" s="278"/>
      <c r="D830" s="278"/>
      <c r="E830" s="278"/>
      <c r="F830" s="278"/>
    </row>
    <row r="831" spans="1:6" x14ac:dyDescent="0.25">
      <c r="A831" s="278"/>
      <c r="B831" s="275"/>
      <c r="C831" s="278"/>
      <c r="D831" s="278"/>
      <c r="E831" s="278"/>
      <c r="F831" s="278"/>
    </row>
    <row r="832" spans="1:6" x14ac:dyDescent="0.25">
      <c r="A832" s="278"/>
      <c r="B832" s="275"/>
      <c r="C832" s="278"/>
      <c r="D832" s="278"/>
      <c r="E832" s="278"/>
      <c r="F832" s="278"/>
    </row>
    <row r="833" spans="1:6" x14ac:dyDescent="0.25">
      <c r="A833" s="278"/>
      <c r="B833" s="275"/>
      <c r="C833" s="278"/>
      <c r="D833" s="278"/>
      <c r="E833" s="278"/>
      <c r="F833" s="278"/>
    </row>
    <row r="834" spans="1:6" x14ac:dyDescent="0.25">
      <c r="A834" s="278"/>
      <c r="B834" s="275"/>
      <c r="C834" s="278"/>
      <c r="D834" s="278"/>
      <c r="E834" s="278"/>
      <c r="F834" s="278"/>
    </row>
    <row r="835" spans="1:6" x14ac:dyDescent="0.25">
      <c r="A835" s="278"/>
      <c r="B835" s="275"/>
      <c r="C835" s="278"/>
      <c r="D835" s="278"/>
      <c r="E835" s="278"/>
      <c r="F835" s="278"/>
    </row>
    <row r="836" spans="1:6" x14ac:dyDescent="0.25">
      <c r="A836" s="278"/>
      <c r="B836" s="275"/>
      <c r="C836" s="278"/>
      <c r="D836" s="278"/>
      <c r="E836" s="278"/>
      <c r="F836" s="278"/>
    </row>
    <row r="837" spans="1:6" x14ac:dyDescent="0.25">
      <c r="A837" s="278"/>
      <c r="B837" s="275"/>
      <c r="C837" s="278"/>
      <c r="D837" s="278"/>
      <c r="E837" s="278"/>
      <c r="F837" s="278"/>
    </row>
    <row r="838" spans="1:6" x14ac:dyDescent="0.25">
      <c r="A838" s="278"/>
      <c r="B838" s="275"/>
      <c r="C838" s="278"/>
      <c r="D838" s="278"/>
      <c r="E838" s="278"/>
      <c r="F838" s="278"/>
    </row>
    <row r="839" spans="1:6" x14ac:dyDescent="0.25">
      <c r="A839" s="278"/>
      <c r="B839" s="275"/>
      <c r="C839" s="278"/>
      <c r="D839" s="278"/>
      <c r="E839" s="278"/>
      <c r="F839" s="278"/>
    </row>
    <row r="840" spans="1:6" x14ac:dyDescent="0.25">
      <c r="A840" s="278"/>
      <c r="B840" s="275"/>
      <c r="C840" s="278"/>
      <c r="D840" s="278"/>
      <c r="E840" s="278"/>
      <c r="F840" s="278"/>
    </row>
    <row r="841" spans="1:6" x14ac:dyDescent="0.25">
      <c r="A841" s="278"/>
      <c r="B841" s="275"/>
      <c r="C841" s="278"/>
      <c r="D841" s="278"/>
      <c r="E841" s="278"/>
      <c r="F841" s="278"/>
    </row>
    <row r="842" spans="1:6" x14ac:dyDescent="0.25">
      <c r="A842" s="278"/>
      <c r="B842" s="275"/>
      <c r="C842" s="278"/>
      <c r="D842" s="278"/>
      <c r="E842" s="278"/>
      <c r="F842" s="278"/>
    </row>
    <row r="843" spans="1:6" x14ac:dyDescent="0.25">
      <c r="A843" s="278"/>
      <c r="B843" s="275"/>
      <c r="C843" s="278"/>
      <c r="D843" s="278"/>
      <c r="E843" s="278"/>
      <c r="F843" s="278"/>
    </row>
    <row r="844" spans="1:6" x14ac:dyDescent="0.25">
      <c r="A844" s="278"/>
      <c r="B844" s="275"/>
      <c r="C844" s="278"/>
      <c r="D844" s="278"/>
      <c r="E844" s="278"/>
      <c r="F844" s="278"/>
    </row>
    <row r="845" spans="1:6" x14ac:dyDescent="0.25">
      <c r="A845" s="278"/>
      <c r="B845" s="275"/>
      <c r="C845" s="278"/>
      <c r="D845" s="278"/>
      <c r="E845" s="278"/>
      <c r="F845" s="278"/>
    </row>
    <row r="846" spans="1:6" x14ac:dyDescent="0.25">
      <c r="A846" s="278"/>
      <c r="B846" s="275"/>
      <c r="C846" s="278"/>
      <c r="D846" s="278"/>
      <c r="E846" s="278"/>
      <c r="F846" s="278"/>
    </row>
    <row r="847" spans="1:6" x14ac:dyDescent="0.25">
      <c r="A847" s="278"/>
      <c r="B847" s="275"/>
      <c r="C847" s="278"/>
      <c r="D847" s="278"/>
      <c r="E847" s="278"/>
      <c r="F847" s="278"/>
    </row>
    <row r="848" spans="1:6" x14ac:dyDescent="0.25">
      <c r="A848" s="278"/>
      <c r="B848" s="275"/>
      <c r="C848" s="278"/>
      <c r="D848" s="278"/>
      <c r="E848" s="278"/>
      <c r="F848" s="278"/>
    </row>
    <row r="849" spans="1:6" x14ac:dyDescent="0.25">
      <c r="A849" s="278"/>
      <c r="B849" s="275"/>
      <c r="C849" s="278"/>
      <c r="D849" s="278"/>
      <c r="E849" s="278"/>
      <c r="F849" s="278"/>
    </row>
    <row r="850" spans="1:6" x14ac:dyDescent="0.25">
      <c r="A850" s="278"/>
      <c r="B850" s="275"/>
      <c r="C850" s="278"/>
      <c r="D850" s="278"/>
      <c r="E850" s="278"/>
      <c r="F850" s="278"/>
    </row>
    <row r="851" spans="1:6" x14ac:dyDescent="0.25">
      <c r="A851" s="278"/>
      <c r="B851" s="275"/>
      <c r="C851" s="278"/>
      <c r="D851" s="278"/>
      <c r="E851" s="278"/>
      <c r="F851" s="278"/>
    </row>
    <row r="852" spans="1:6" x14ac:dyDescent="0.25">
      <c r="A852" s="278"/>
      <c r="B852" s="275"/>
      <c r="C852" s="278"/>
      <c r="D852" s="278"/>
      <c r="E852" s="278"/>
      <c r="F852" s="278"/>
    </row>
    <row r="853" spans="1:6" x14ac:dyDescent="0.25">
      <c r="A853" s="278"/>
      <c r="B853" s="275"/>
      <c r="C853" s="278"/>
      <c r="D853" s="278"/>
      <c r="E853" s="278"/>
      <c r="F853" s="278"/>
    </row>
    <row r="854" spans="1:6" x14ac:dyDescent="0.25">
      <c r="A854" s="278"/>
      <c r="B854" s="275"/>
      <c r="C854" s="278"/>
      <c r="D854" s="278"/>
      <c r="E854" s="278"/>
      <c r="F854" s="278"/>
    </row>
    <row r="855" spans="1:6" x14ac:dyDescent="0.25">
      <c r="A855" s="278"/>
      <c r="B855" s="275"/>
      <c r="C855" s="278"/>
      <c r="D855" s="278"/>
      <c r="E855" s="278"/>
      <c r="F855" s="278"/>
    </row>
    <row r="856" spans="1:6" x14ac:dyDescent="0.25">
      <c r="A856" s="278"/>
      <c r="B856" s="275"/>
      <c r="C856" s="278"/>
      <c r="D856" s="278"/>
      <c r="E856" s="278"/>
      <c r="F856" s="278"/>
    </row>
    <row r="857" spans="1:6" x14ac:dyDescent="0.25">
      <c r="A857" s="278"/>
      <c r="B857" s="275"/>
      <c r="C857" s="278"/>
      <c r="D857" s="278"/>
      <c r="E857" s="278"/>
      <c r="F857" s="278"/>
    </row>
    <row r="858" spans="1:6" x14ac:dyDescent="0.25">
      <c r="A858" s="278"/>
      <c r="B858" s="275"/>
      <c r="C858" s="278"/>
      <c r="D858" s="278"/>
      <c r="E858" s="278"/>
      <c r="F858" s="278"/>
    </row>
    <row r="859" spans="1:6" x14ac:dyDescent="0.25">
      <c r="A859" s="278"/>
      <c r="B859" s="275"/>
      <c r="C859" s="278"/>
      <c r="D859" s="278"/>
      <c r="E859" s="278"/>
      <c r="F859" s="278"/>
    </row>
    <row r="860" spans="1:6" x14ac:dyDescent="0.25">
      <c r="A860" s="278"/>
      <c r="B860" s="275"/>
      <c r="C860" s="278"/>
      <c r="D860" s="278"/>
      <c r="E860" s="278"/>
      <c r="F860" s="278"/>
    </row>
    <row r="861" spans="1:6" x14ac:dyDescent="0.25">
      <c r="A861" s="278"/>
      <c r="B861" s="275"/>
      <c r="C861" s="278"/>
      <c r="D861" s="278"/>
      <c r="E861" s="278"/>
      <c r="F861" s="278"/>
    </row>
    <row r="862" spans="1:6" x14ac:dyDescent="0.25">
      <c r="A862" s="278"/>
      <c r="B862" s="275"/>
      <c r="C862" s="278"/>
      <c r="D862" s="278"/>
      <c r="E862" s="278"/>
      <c r="F862" s="278"/>
    </row>
    <row r="863" spans="1:6" x14ac:dyDescent="0.25">
      <c r="A863" s="278"/>
      <c r="B863" s="275"/>
      <c r="C863" s="278"/>
      <c r="D863" s="278"/>
      <c r="E863" s="278"/>
      <c r="F863" s="278"/>
    </row>
    <row r="864" spans="1:6" x14ac:dyDescent="0.25">
      <c r="A864" s="278"/>
      <c r="B864" s="275"/>
      <c r="C864" s="278"/>
      <c r="D864" s="278"/>
      <c r="E864" s="278"/>
      <c r="F864" s="278"/>
    </row>
    <row r="865" spans="1:6" x14ac:dyDescent="0.25">
      <c r="A865" s="278"/>
      <c r="B865" s="275"/>
      <c r="C865" s="278"/>
      <c r="D865" s="278"/>
      <c r="E865" s="278"/>
      <c r="F865" s="278"/>
    </row>
    <row r="866" spans="1:6" x14ac:dyDescent="0.25">
      <c r="A866" s="278"/>
      <c r="B866" s="275"/>
      <c r="C866" s="278"/>
      <c r="D866" s="278"/>
      <c r="E866" s="278"/>
      <c r="F866" s="278"/>
    </row>
    <row r="867" spans="1:6" x14ac:dyDescent="0.25">
      <c r="A867" s="278"/>
      <c r="B867" s="275"/>
      <c r="C867" s="278"/>
      <c r="D867" s="278"/>
      <c r="E867" s="278"/>
      <c r="F867" s="278"/>
    </row>
    <row r="868" spans="1:6" x14ac:dyDescent="0.25">
      <c r="A868" s="278"/>
      <c r="B868" s="275"/>
      <c r="C868" s="278"/>
      <c r="D868" s="278"/>
      <c r="E868" s="278"/>
      <c r="F868" s="278"/>
    </row>
    <row r="869" spans="1:6" x14ac:dyDescent="0.25">
      <c r="A869" s="278"/>
      <c r="B869" s="275"/>
      <c r="C869" s="278"/>
      <c r="D869" s="278"/>
      <c r="E869" s="278"/>
      <c r="F869" s="278"/>
    </row>
    <row r="870" spans="1:6" x14ac:dyDescent="0.25">
      <c r="A870" s="278"/>
      <c r="B870" s="275"/>
      <c r="C870" s="278"/>
      <c r="D870" s="278"/>
      <c r="E870" s="278"/>
      <c r="F870" s="278"/>
    </row>
    <row r="871" spans="1:6" x14ac:dyDescent="0.25">
      <c r="A871" s="278"/>
      <c r="B871" s="275"/>
      <c r="C871" s="278"/>
      <c r="D871" s="278"/>
      <c r="E871" s="278"/>
      <c r="F871" s="278"/>
    </row>
    <row r="872" spans="1:6" x14ac:dyDescent="0.25">
      <c r="A872" s="278"/>
      <c r="B872" s="275"/>
      <c r="C872" s="278"/>
      <c r="D872" s="278"/>
      <c r="E872" s="278"/>
      <c r="F872" s="278"/>
    </row>
    <row r="873" spans="1:6" x14ac:dyDescent="0.25">
      <c r="A873" s="278"/>
      <c r="B873" s="275"/>
      <c r="C873" s="278"/>
      <c r="D873" s="278"/>
      <c r="E873" s="278"/>
      <c r="F873" s="278"/>
    </row>
    <row r="874" spans="1:6" x14ac:dyDescent="0.25">
      <c r="A874" s="278"/>
      <c r="B874" s="275"/>
      <c r="C874" s="278"/>
      <c r="D874" s="278"/>
      <c r="E874" s="278"/>
      <c r="F874" s="278"/>
    </row>
    <row r="875" spans="1:6" x14ac:dyDescent="0.25">
      <c r="A875" s="278"/>
      <c r="B875" s="275"/>
      <c r="C875" s="278"/>
      <c r="D875" s="278"/>
      <c r="E875" s="278"/>
      <c r="F875" s="278"/>
    </row>
    <row r="876" spans="1:6" x14ac:dyDescent="0.25">
      <c r="A876" s="278"/>
      <c r="B876" s="275"/>
      <c r="C876" s="278"/>
      <c r="D876" s="278"/>
      <c r="E876" s="278"/>
      <c r="F876" s="278"/>
    </row>
    <row r="877" spans="1:6" x14ac:dyDescent="0.25">
      <c r="A877" s="278"/>
      <c r="B877" s="275"/>
      <c r="C877" s="278"/>
      <c r="D877" s="278"/>
      <c r="E877" s="278"/>
      <c r="F877" s="278"/>
    </row>
    <row r="878" spans="1:6" x14ac:dyDescent="0.25">
      <c r="A878" s="278"/>
      <c r="B878" s="275"/>
      <c r="C878" s="278"/>
      <c r="D878" s="278"/>
      <c r="E878" s="278"/>
      <c r="F878" s="278"/>
    </row>
    <row r="879" spans="1:6" x14ac:dyDescent="0.25">
      <c r="A879" s="278"/>
      <c r="B879" s="275"/>
      <c r="C879" s="278"/>
      <c r="D879" s="278"/>
      <c r="E879" s="278"/>
      <c r="F879" s="278"/>
    </row>
    <row r="880" spans="1:6" x14ac:dyDescent="0.25">
      <c r="A880" s="278"/>
      <c r="B880" s="275"/>
      <c r="C880" s="278"/>
      <c r="D880" s="278"/>
      <c r="E880" s="278"/>
      <c r="F880" s="278"/>
    </row>
    <row r="881" spans="1:6" x14ac:dyDescent="0.25">
      <c r="A881" s="278"/>
      <c r="B881" s="275"/>
      <c r="C881" s="278"/>
      <c r="D881" s="278"/>
      <c r="E881" s="278"/>
      <c r="F881" s="278"/>
    </row>
    <row r="882" spans="1:6" x14ac:dyDescent="0.25">
      <c r="A882" s="278"/>
      <c r="B882" s="275"/>
      <c r="C882" s="278"/>
      <c r="D882" s="278"/>
      <c r="E882" s="278"/>
      <c r="F882" s="278"/>
    </row>
    <row r="883" spans="1:6" x14ac:dyDescent="0.25">
      <c r="A883" s="278"/>
      <c r="B883" s="275"/>
      <c r="C883" s="278"/>
      <c r="D883" s="278"/>
      <c r="E883" s="278"/>
      <c r="F883" s="278"/>
    </row>
    <row r="884" spans="1:6" x14ac:dyDescent="0.25">
      <c r="A884" s="278"/>
      <c r="B884" s="275"/>
      <c r="C884" s="278"/>
      <c r="D884" s="278"/>
      <c r="E884" s="278"/>
      <c r="F884" s="278"/>
    </row>
    <row r="885" spans="1:6" x14ac:dyDescent="0.25">
      <c r="A885" s="278"/>
      <c r="B885" s="275"/>
      <c r="C885" s="278"/>
      <c r="D885" s="278"/>
      <c r="E885" s="278"/>
      <c r="F885" s="278"/>
    </row>
    <row r="886" spans="1:6" x14ac:dyDescent="0.25">
      <c r="A886" s="278"/>
      <c r="B886" s="275"/>
      <c r="C886" s="278"/>
      <c r="D886" s="278"/>
      <c r="E886" s="278"/>
      <c r="F886" s="278"/>
    </row>
    <row r="887" spans="1:6" x14ac:dyDescent="0.25">
      <c r="A887" s="278"/>
      <c r="B887" s="275"/>
      <c r="C887" s="278"/>
      <c r="D887" s="278"/>
      <c r="E887" s="278"/>
      <c r="F887" s="278"/>
    </row>
    <row r="888" spans="1:6" x14ac:dyDescent="0.25">
      <c r="A888" s="278"/>
      <c r="B888" s="275"/>
      <c r="C888" s="278"/>
      <c r="D888" s="278"/>
      <c r="E888" s="278"/>
      <c r="F888" s="278"/>
    </row>
    <row r="889" spans="1:6" x14ac:dyDescent="0.25">
      <c r="A889" s="278"/>
      <c r="B889" s="275"/>
      <c r="C889" s="278"/>
      <c r="D889" s="278"/>
      <c r="E889" s="278"/>
      <c r="F889" s="278"/>
    </row>
    <row r="890" spans="1:6" x14ac:dyDescent="0.25">
      <c r="A890" s="278"/>
      <c r="B890" s="275"/>
      <c r="C890" s="278"/>
      <c r="D890" s="278"/>
      <c r="E890" s="278"/>
      <c r="F890" s="278"/>
    </row>
    <row r="891" spans="1:6" x14ac:dyDescent="0.25">
      <c r="A891" s="278"/>
      <c r="B891" s="275"/>
      <c r="C891" s="278"/>
      <c r="D891" s="278"/>
      <c r="E891" s="278"/>
      <c r="F891" s="278"/>
    </row>
    <row r="892" spans="1:6" x14ac:dyDescent="0.25">
      <c r="A892" s="278"/>
      <c r="B892" s="275"/>
      <c r="C892" s="278"/>
      <c r="D892" s="278"/>
      <c r="E892" s="278"/>
      <c r="F892" s="278"/>
    </row>
    <row r="893" spans="1:6" x14ac:dyDescent="0.25">
      <c r="A893" s="278"/>
      <c r="B893" s="275"/>
      <c r="C893" s="278"/>
      <c r="D893" s="278"/>
      <c r="E893" s="278"/>
      <c r="F893" s="278"/>
    </row>
    <row r="894" spans="1:6" x14ac:dyDescent="0.25">
      <c r="A894" s="278"/>
      <c r="B894" s="275"/>
      <c r="C894" s="278"/>
      <c r="D894" s="278"/>
      <c r="E894" s="278"/>
      <c r="F894" s="278"/>
    </row>
    <row r="895" spans="1:6" x14ac:dyDescent="0.25">
      <c r="A895" s="278"/>
      <c r="B895" s="275"/>
      <c r="C895" s="278"/>
      <c r="D895" s="278"/>
      <c r="E895" s="278"/>
      <c r="F895" s="278"/>
    </row>
    <row r="896" spans="1:6" x14ac:dyDescent="0.25">
      <c r="A896" s="278"/>
      <c r="B896" s="275"/>
      <c r="C896" s="278"/>
      <c r="D896" s="278"/>
      <c r="E896" s="278"/>
      <c r="F896" s="278"/>
    </row>
    <row r="897" spans="1:6" x14ac:dyDescent="0.25">
      <c r="A897" s="278"/>
      <c r="B897" s="275"/>
      <c r="C897" s="278"/>
      <c r="D897" s="278"/>
      <c r="E897" s="278"/>
      <c r="F897" s="278"/>
    </row>
    <row r="898" spans="1:6" x14ac:dyDescent="0.25">
      <c r="A898" s="278"/>
      <c r="B898" s="275"/>
      <c r="C898" s="278"/>
      <c r="D898" s="278"/>
      <c r="E898" s="278"/>
      <c r="F898" s="278"/>
    </row>
    <row r="899" spans="1:6" x14ac:dyDescent="0.25">
      <c r="A899" s="278"/>
      <c r="B899" s="275"/>
      <c r="C899" s="278"/>
      <c r="D899" s="278"/>
      <c r="E899" s="278"/>
      <c r="F899" s="278"/>
    </row>
    <row r="900" spans="1:6" x14ac:dyDescent="0.25">
      <c r="A900" s="278"/>
      <c r="B900" s="275"/>
      <c r="C900" s="278"/>
      <c r="D900" s="278"/>
      <c r="E900" s="278"/>
      <c r="F900" s="278"/>
    </row>
    <row r="901" spans="1:6" x14ac:dyDescent="0.25">
      <c r="A901" s="278"/>
      <c r="B901" s="275"/>
      <c r="C901" s="278"/>
      <c r="D901" s="278"/>
      <c r="E901" s="278"/>
      <c r="F901" s="278"/>
    </row>
    <row r="902" spans="1:6" x14ac:dyDescent="0.25">
      <c r="A902" s="278"/>
      <c r="B902" s="275"/>
      <c r="C902" s="278"/>
      <c r="D902" s="278"/>
      <c r="E902" s="278"/>
      <c r="F902" s="278"/>
    </row>
    <row r="903" spans="1:6" x14ac:dyDescent="0.25">
      <c r="A903" s="278"/>
      <c r="B903" s="275"/>
      <c r="C903" s="278"/>
      <c r="D903" s="278"/>
      <c r="E903" s="278"/>
      <c r="F903" s="278"/>
    </row>
    <row r="904" spans="1:6" x14ac:dyDescent="0.25">
      <c r="A904" s="278"/>
      <c r="B904" s="275"/>
      <c r="C904" s="278"/>
      <c r="D904" s="278"/>
      <c r="E904" s="278"/>
      <c r="F904" s="278"/>
    </row>
    <row r="905" spans="1:6" x14ac:dyDescent="0.25">
      <c r="A905" s="278"/>
      <c r="B905" s="275"/>
      <c r="C905" s="278"/>
      <c r="D905" s="278"/>
      <c r="E905" s="278"/>
      <c r="F905" s="278"/>
    </row>
    <row r="906" spans="1:6" x14ac:dyDescent="0.25">
      <c r="A906" s="278"/>
      <c r="B906" s="275"/>
      <c r="C906" s="278"/>
      <c r="D906" s="278"/>
      <c r="E906" s="278"/>
      <c r="F906" s="278"/>
    </row>
    <row r="907" spans="1:6" x14ac:dyDescent="0.25">
      <c r="A907" s="278"/>
      <c r="B907" s="275"/>
      <c r="C907" s="278"/>
      <c r="D907" s="278"/>
      <c r="E907" s="278"/>
      <c r="F907" s="278"/>
    </row>
    <row r="908" spans="1:6" x14ac:dyDescent="0.25">
      <c r="A908" s="278"/>
      <c r="B908" s="275"/>
      <c r="C908" s="278"/>
      <c r="D908" s="278"/>
      <c r="E908" s="278"/>
      <c r="F908" s="278"/>
    </row>
    <row r="909" spans="1:6" x14ac:dyDescent="0.25">
      <c r="A909" s="278"/>
      <c r="B909" s="275"/>
      <c r="C909" s="278"/>
      <c r="D909" s="278"/>
      <c r="E909" s="278"/>
      <c r="F909" s="278"/>
    </row>
    <row r="910" spans="1:6" x14ac:dyDescent="0.25">
      <c r="A910" s="278"/>
      <c r="B910" s="275"/>
      <c r="C910" s="278"/>
      <c r="D910" s="278"/>
      <c r="E910" s="278"/>
      <c r="F910" s="278"/>
    </row>
    <row r="911" spans="1:6" x14ac:dyDescent="0.25">
      <c r="A911" s="278"/>
      <c r="B911" s="275"/>
      <c r="C911" s="278"/>
      <c r="D911" s="278"/>
      <c r="E911" s="278"/>
      <c r="F911" s="278"/>
    </row>
    <row r="912" spans="1:6" x14ac:dyDescent="0.25">
      <c r="A912" s="278"/>
      <c r="B912" s="275"/>
      <c r="C912" s="278"/>
      <c r="D912" s="278"/>
      <c r="E912" s="278"/>
      <c r="F912" s="278"/>
    </row>
    <row r="913" spans="1:6" x14ac:dyDescent="0.25">
      <c r="A913" s="278"/>
      <c r="B913" s="275"/>
      <c r="C913" s="278"/>
      <c r="D913" s="278"/>
      <c r="E913" s="278"/>
      <c r="F913" s="278"/>
    </row>
    <row r="914" spans="1:6" x14ac:dyDescent="0.25">
      <c r="A914" s="278"/>
      <c r="B914" s="275"/>
      <c r="C914" s="278"/>
      <c r="D914" s="278"/>
      <c r="E914" s="278"/>
      <c r="F914" s="278"/>
    </row>
    <row r="915" spans="1:6" x14ac:dyDescent="0.25">
      <c r="A915" s="278"/>
      <c r="B915" s="275"/>
      <c r="C915" s="278"/>
      <c r="D915" s="278"/>
      <c r="E915" s="278"/>
      <c r="F915" s="278"/>
    </row>
    <row r="916" spans="1:6" x14ac:dyDescent="0.25">
      <c r="A916" s="278"/>
      <c r="B916" s="275"/>
      <c r="C916" s="278"/>
      <c r="D916" s="278"/>
      <c r="E916" s="278"/>
      <c r="F916" s="278"/>
    </row>
    <row r="917" spans="1:6" x14ac:dyDescent="0.25">
      <c r="A917" s="278"/>
      <c r="B917" s="275"/>
      <c r="C917" s="278"/>
      <c r="D917" s="278"/>
      <c r="E917" s="278"/>
      <c r="F917" s="278"/>
    </row>
    <row r="918" spans="1:6" x14ac:dyDescent="0.25">
      <c r="A918" s="278"/>
      <c r="B918" s="275"/>
      <c r="C918" s="278"/>
      <c r="D918" s="278"/>
      <c r="E918" s="278"/>
      <c r="F918" s="278"/>
    </row>
    <row r="919" spans="1:6" x14ac:dyDescent="0.25">
      <c r="A919" s="278"/>
      <c r="B919" s="275"/>
      <c r="C919" s="278"/>
      <c r="D919" s="278"/>
      <c r="E919" s="278"/>
      <c r="F919" s="278"/>
    </row>
    <row r="920" spans="1:6" x14ac:dyDescent="0.25">
      <c r="A920" s="278"/>
      <c r="B920" s="275"/>
      <c r="C920" s="278"/>
      <c r="D920" s="278"/>
      <c r="E920" s="278"/>
      <c r="F920" s="278"/>
    </row>
    <row r="921" spans="1:6" x14ac:dyDescent="0.25">
      <c r="A921" s="278"/>
      <c r="B921" s="275"/>
      <c r="C921" s="278"/>
      <c r="D921" s="278"/>
      <c r="E921" s="278"/>
      <c r="F921" s="278"/>
    </row>
    <row r="922" spans="1:6" x14ac:dyDescent="0.25">
      <c r="A922" s="278"/>
      <c r="B922" s="275"/>
      <c r="C922" s="278"/>
      <c r="D922" s="278"/>
      <c r="E922" s="278"/>
      <c r="F922" s="278"/>
    </row>
    <row r="923" spans="1:6" x14ac:dyDescent="0.25">
      <c r="A923" s="278"/>
      <c r="B923" s="275"/>
      <c r="C923" s="278"/>
      <c r="D923" s="278"/>
      <c r="E923" s="278"/>
      <c r="F923" s="278"/>
    </row>
    <row r="924" spans="1:6" x14ac:dyDescent="0.25">
      <c r="A924" s="278"/>
      <c r="B924" s="275"/>
      <c r="C924" s="278"/>
      <c r="D924" s="278"/>
      <c r="E924" s="278"/>
      <c r="F924" s="278"/>
    </row>
    <row r="925" spans="1:6" x14ac:dyDescent="0.25">
      <c r="A925" s="278"/>
      <c r="B925" s="275"/>
      <c r="C925" s="278"/>
      <c r="D925" s="278"/>
      <c r="E925" s="278"/>
      <c r="F925" s="278"/>
    </row>
    <row r="926" spans="1:6" x14ac:dyDescent="0.25">
      <c r="A926" s="278"/>
      <c r="B926" s="275"/>
      <c r="C926" s="278"/>
      <c r="D926" s="278"/>
      <c r="E926" s="278"/>
      <c r="F926" s="278"/>
    </row>
    <row r="927" spans="1:6" x14ac:dyDescent="0.25">
      <c r="A927" s="278"/>
      <c r="B927" s="275"/>
      <c r="C927" s="278"/>
      <c r="D927" s="278"/>
      <c r="E927" s="278"/>
      <c r="F927" s="278"/>
    </row>
    <row r="928" spans="1:6" x14ac:dyDescent="0.25">
      <c r="A928" s="278"/>
      <c r="B928" s="275"/>
      <c r="C928" s="278"/>
      <c r="D928" s="278"/>
      <c r="E928" s="278"/>
      <c r="F928" s="278"/>
    </row>
    <row r="929" spans="1:6" x14ac:dyDescent="0.25">
      <c r="A929" s="278"/>
      <c r="B929" s="275"/>
      <c r="C929" s="278"/>
      <c r="D929" s="278"/>
      <c r="E929" s="278"/>
      <c r="F929" s="278"/>
    </row>
    <row r="930" spans="1:6" x14ac:dyDescent="0.25">
      <c r="A930" s="278"/>
      <c r="B930" s="275"/>
      <c r="C930" s="278"/>
      <c r="D930" s="278"/>
      <c r="E930" s="278"/>
      <c r="F930" s="278"/>
    </row>
    <row r="931" spans="1:6" x14ac:dyDescent="0.25">
      <c r="A931" s="278"/>
      <c r="B931" s="275"/>
      <c r="C931" s="278"/>
      <c r="D931" s="278"/>
      <c r="E931" s="278"/>
      <c r="F931" s="278"/>
    </row>
    <row r="932" spans="1:6" x14ac:dyDescent="0.25">
      <c r="A932" s="278"/>
      <c r="B932" s="275"/>
      <c r="C932" s="278"/>
      <c r="D932" s="278"/>
      <c r="E932" s="278"/>
      <c r="F932" s="278"/>
    </row>
    <row r="933" spans="1:6" x14ac:dyDescent="0.25">
      <c r="A933" s="278"/>
      <c r="B933" s="275"/>
      <c r="C933" s="278"/>
      <c r="D933" s="278"/>
      <c r="E933" s="278"/>
      <c r="F933" s="278"/>
    </row>
    <row r="934" spans="1:6" x14ac:dyDescent="0.25">
      <c r="A934" s="278"/>
      <c r="B934" s="275"/>
      <c r="C934" s="278"/>
      <c r="D934" s="278"/>
      <c r="E934" s="278"/>
      <c r="F934" s="278"/>
    </row>
    <row r="935" spans="1:6" x14ac:dyDescent="0.25">
      <c r="A935" s="278"/>
      <c r="B935" s="275"/>
      <c r="C935" s="278"/>
      <c r="D935" s="278"/>
      <c r="E935" s="278"/>
      <c r="F935" s="278"/>
    </row>
    <row r="936" spans="1:6" x14ac:dyDescent="0.25">
      <c r="A936" s="278"/>
      <c r="B936" s="275"/>
      <c r="C936" s="278"/>
      <c r="D936" s="278"/>
      <c r="E936" s="278"/>
      <c r="F936" s="278"/>
    </row>
    <row r="937" spans="1:6" x14ac:dyDescent="0.25">
      <c r="A937" s="278"/>
      <c r="B937" s="275"/>
      <c r="C937" s="278"/>
      <c r="D937" s="278"/>
      <c r="E937" s="278"/>
      <c r="F937" s="278"/>
    </row>
    <row r="938" spans="1:6" x14ac:dyDescent="0.25">
      <c r="A938" s="278"/>
      <c r="B938" s="275"/>
      <c r="C938" s="278"/>
      <c r="D938" s="278"/>
      <c r="E938" s="278"/>
      <c r="F938" s="278"/>
    </row>
    <row r="939" spans="1:6" x14ac:dyDescent="0.25">
      <c r="A939" s="278"/>
      <c r="B939" s="275"/>
      <c r="C939" s="278"/>
      <c r="D939" s="278"/>
      <c r="E939" s="278"/>
      <c r="F939" s="278"/>
    </row>
    <row r="940" spans="1:6" x14ac:dyDescent="0.25">
      <c r="A940" s="278"/>
      <c r="B940" s="275"/>
      <c r="C940" s="278"/>
      <c r="D940" s="278"/>
      <c r="E940" s="278"/>
      <c r="F940" s="278"/>
    </row>
    <row r="941" spans="1:6" x14ac:dyDescent="0.25">
      <c r="A941" s="278"/>
      <c r="B941" s="275"/>
      <c r="C941" s="278"/>
      <c r="D941" s="278"/>
      <c r="E941" s="278"/>
      <c r="F941" s="278"/>
    </row>
    <row r="942" spans="1:6" x14ac:dyDescent="0.25">
      <c r="A942" s="278"/>
      <c r="B942" s="275"/>
      <c r="C942" s="278"/>
      <c r="D942" s="278"/>
      <c r="E942" s="278"/>
      <c r="F942" s="278"/>
    </row>
    <row r="943" spans="1:6" x14ac:dyDescent="0.25">
      <c r="A943" s="278"/>
      <c r="B943" s="275"/>
      <c r="C943" s="278"/>
      <c r="D943" s="278"/>
      <c r="E943" s="278"/>
      <c r="F943" s="278"/>
    </row>
    <row r="944" spans="1:6" x14ac:dyDescent="0.25">
      <c r="A944" s="278"/>
      <c r="B944" s="275"/>
      <c r="C944" s="278"/>
      <c r="D944" s="278"/>
      <c r="E944" s="278"/>
      <c r="F944" s="278"/>
    </row>
    <row r="945" spans="1:6" x14ac:dyDescent="0.25">
      <c r="A945" s="278"/>
      <c r="B945" s="275"/>
      <c r="C945" s="278"/>
      <c r="D945" s="278"/>
      <c r="E945" s="278"/>
      <c r="F945" s="278"/>
    </row>
    <row r="946" spans="1:6" x14ac:dyDescent="0.25">
      <c r="A946" s="278"/>
      <c r="B946" s="275"/>
      <c r="C946" s="278"/>
      <c r="D946" s="278"/>
      <c r="E946" s="278"/>
      <c r="F946" s="278"/>
    </row>
    <row r="947" spans="1:6" x14ac:dyDescent="0.25">
      <c r="A947" s="278"/>
      <c r="B947" s="275"/>
      <c r="C947" s="278"/>
      <c r="D947" s="278"/>
      <c r="E947" s="278"/>
      <c r="F947" s="278"/>
    </row>
    <row r="948" spans="1:6" x14ac:dyDescent="0.25">
      <c r="A948" s="278"/>
      <c r="B948" s="275"/>
      <c r="C948" s="278"/>
      <c r="D948" s="278"/>
      <c r="E948" s="278"/>
      <c r="F948" s="278"/>
    </row>
    <row r="949" spans="1:6" x14ac:dyDescent="0.25">
      <c r="A949" s="278"/>
      <c r="B949" s="275"/>
      <c r="C949" s="278"/>
      <c r="D949" s="278"/>
      <c r="E949" s="278"/>
      <c r="F949" s="278"/>
    </row>
    <row r="950" spans="1:6" x14ac:dyDescent="0.25">
      <c r="A950" s="278"/>
      <c r="B950" s="275"/>
      <c r="C950" s="278"/>
      <c r="D950" s="278"/>
      <c r="E950" s="278"/>
      <c r="F950" s="278"/>
    </row>
    <row r="951" spans="1:6" x14ac:dyDescent="0.25">
      <c r="A951" s="278"/>
      <c r="B951" s="275"/>
      <c r="C951" s="278"/>
      <c r="D951" s="278"/>
      <c r="E951" s="278"/>
      <c r="F951" s="278"/>
    </row>
    <row r="952" spans="1:6" x14ac:dyDescent="0.25">
      <c r="A952" s="278"/>
      <c r="B952" s="275"/>
      <c r="C952" s="278"/>
      <c r="D952" s="278"/>
      <c r="E952" s="278"/>
      <c r="F952" s="278"/>
    </row>
    <row r="953" spans="1:6" x14ac:dyDescent="0.25">
      <c r="A953" s="278"/>
      <c r="B953" s="275"/>
      <c r="C953" s="278"/>
      <c r="D953" s="278"/>
      <c r="E953" s="278"/>
      <c r="F953" s="278"/>
    </row>
    <row r="954" spans="1:6" x14ac:dyDescent="0.25">
      <c r="A954" s="278"/>
      <c r="B954" s="275"/>
      <c r="C954" s="278"/>
      <c r="D954" s="278"/>
      <c r="E954" s="278"/>
      <c r="F954" s="278"/>
    </row>
    <row r="955" spans="1:6" x14ac:dyDescent="0.25">
      <c r="A955" s="278"/>
      <c r="B955" s="275"/>
      <c r="C955" s="278"/>
      <c r="D955" s="278"/>
      <c r="E955" s="278"/>
      <c r="F955" s="278"/>
    </row>
    <row r="956" spans="1:6" x14ac:dyDescent="0.25">
      <c r="A956" s="278"/>
      <c r="B956" s="275"/>
      <c r="C956" s="278"/>
      <c r="D956" s="278"/>
      <c r="E956" s="278"/>
      <c r="F956" s="278"/>
    </row>
    <row r="957" spans="1:6" x14ac:dyDescent="0.25">
      <c r="A957" s="278"/>
      <c r="B957" s="275"/>
      <c r="C957" s="278"/>
      <c r="D957" s="278"/>
      <c r="E957" s="278"/>
      <c r="F957" s="278"/>
    </row>
    <row r="958" spans="1:6" x14ac:dyDescent="0.25">
      <c r="A958" s="278"/>
      <c r="B958" s="275"/>
      <c r="C958" s="278"/>
      <c r="D958" s="278"/>
      <c r="E958" s="278"/>
      <c r="F958" s="278"/>
    </row>
    <row r="959" spans="1:6" x14ac:dyDescent="0.25">
      <c r="A959" s="278"/>
      <c r="B959" s="275"/>
      <c r="C959" s="278"/>
      <c r="D959" s="278"/>
      <c r="E959" s="278"/>
      <c r="F959" s="278"/>
    </row>
    <row r="960" spans="1:6" x14ac:dyDescent="0.25">
      <c r="A960" s="278"/>
      <c r="B960" s="275"/>
      <c r="C960" s="278"/>
      <c r="D960" s="278"/>
      <c r="E960" s="278"/>
      <c r="F960" s="278"/>
    </row>
    <row r="961" spans="1:6" x14ac:dyDescent="0.25">
      <c r="A961" s="278"/>
      <c r="B961" s="275"/>
      <c r="C961" s="278"/>
      <c r="D961" s="278"/>
      <c r="E961" s="278"/>
      <c r="F961" s="278"/>
    </row>
    <row r="962" spans="1:6" x14ac:dyDescent="0.25">
      <c r="A962" s="278"/>
      <c r="B962" s="275"/>
      <c r="C962" s="278"/>
      <c r="D962" s="278"/>
      <c r="E962" s="278"/>
      <c r="F962" s="278"/>
    </row>
    <row r="963" spans="1:6" x14ac:dyDescent="0.25">
      <c r="A963" s="278"/>
      <c r="B963" s="275"/>
      <c r="C963" s="278"/>
      <c r="D963" s="278"/>
      <c r="E963" s="278"/>
      <c r="F963" s="278"/>
    </row>
    <row r="964" spans="1:6" x14ac:dyDescent="0.25">
      <c r="A964" s="278"/>
      <c r="B964" s="275"/>
      <c r="C964" s="278"/>
      <c r="D964" s="278"/>
      <c r="E964" s="278"/>
      <c r="F964" s="278"/>
    </row>
    <row r="965" spans="1:6" x14ac:dyDescent="0.25">
      <c r="A965" s="278"/>
      <c r="B965" s="275"/>
      <c r="C965" s="278"/>
      <c r="D965" s="278"/>
      <c r="E965" s="278"/>
      <c r="F965" s="278"/>
    </row>
    <row r="966" spans="1:6" x14ac:dyDescent="0.25">
      <c r="A966" s="278"/>
      <c r="B966" s="275"/>
      <c r="C966" s="278"/>
      <c r="D966" s="278"/>
      <c r="E966" s="278"/>
      <c r="F966" s="278"/>
    </row>
    <row r="967" spans="1:6" x14ac:dyDescent="0.25">
      <c r="A967" s="278"/>
      <c r="B967" s="275"/>
      <c r="C967" s="278"/>
      <c r="D967" s="278"/>
      <c r="E967" s="278"/>
      <c r="F967" s="278"/>
    </row>
    <row r="968" spans="1:6" x14ac:dyDescent="0.25">
      <c r="A968" s="278"/>
      <c r="B968" s="275"/>
      <c r="C968" s="278"/>
      <c r="D968" s="278"/>
      <c r="E968" s="278"/>
      <c r="F968" s="278"/>
    </row>
    <row r="969" spans="1:6" x14ac:dyDescent="0.25">
      <c r="A969" s="278"/>
      <c r="B969" s="275"/>
      <c r="C969" s="278"/>
      <c r="D969" s="278"/>
      <c r="E969" s="278"/>
      <c r="F969" s="278"/>
    </row>
    <row r="970" spans="1:6" x14ac:dyDescent="0.25">
      <c r="A970" s="278"/>
      <c r="B970" s="275"/>
      <c r="C970" s="278"/>
      <c r="D970" s="278"/>
      <c r="E970" s="278"/>
      <c r="F970" s="278"/>
    </row>
    <row r="971" spans="1:6" x14ac:dyDescent="0.25">
      <c r="A971" s="278"/>
      <c r="B971" s="275"/>
      <c r="C971" s="278"/>
      <c r="D971" s="278"/>
      <c r="E971" s="278"/>
      <c r="F971" s="278"/>
    </row>
    <row r="972" spans="1:6" x14ac:dyDescent="0.25">
      <c r="A972" s="278"/>
      <c r="B972" s="275"/>
      <c r="C972" s="278"/>
      <c r="D972" s="278"/>
      <c r="E972" s="278"/>
      <c r="F972" s="278"/>
    </row>
    <row r="973" spans="1:6" x14ac:dyDescent="0.25">
      <c r="A973" s="278"/>
      <c r="B973" s="275"/>
      <c r="C973" s="278"/>
      <c r="D973" s="278"/>
      <c r="E973" s="278"/>
      <c r="F973" s="278"/>
    </row>
    <row r="974" spans="1:6" x14ac:dyDescent="0.25">
      <c r="A974" s="278"/>
      <c r="B974" s="275"/>
      <c r="C974" s="278"/>
      <c r="D974" s="278"/>
      <c r="E974" s="278"/>
      <c r="F974" s="278"/>
    </row>
    <row r="975" spans="1:6" x14ac:dyDescent="0.25">
      <c r="A975" s="278"/>
      <c r="B975" s="275"/>
      <c r="C975" s="278"/>
      <c r="D975" s="278"/>
      <c r="E975" s="278"/>
      <c r="F975" s="278"/>
    </row>
    <row r="976" spans="1:6" x14ac:dyDescent="0.25">
      <c r="A976" s="278"/>
      <c r="B976" s="275"/>
      <c r="C976" s="278"/>
      <c r="D976" s="278"/>
      <c r="E976" s="278"/>
      <c r="F976" s="278"/>
    </row>
    <row r="977" spans="1:6" x14ac:dyDescent="0.25">
      <c r="A977" s="278"/>
      <c r="B977" s="275"/>
      <c r="C977" s="278"/>
      <c r="D977" s="278"/>
      <c r="E977" s="278"/>
      <c r="F977" s="278"/>
    </row>
    <row r="978" spans="1:6" x14ac:dyDescent="0.25">
      <c r="A978" s="278"/>
      <c r="B978" s="275"/>
      <c r="C978" s="278"/>
      <c r="D978" s="278"/>
      <c r="E978" s="278"/>
      <c r="F978" s="278"/>
    </row>
    <row r="979" spans="1:6" x14ac:dyDescent="0.25">
      <c r="A979" s="278"/>
      <c r="B979" s="275"/>
      <c r="C979" s="278"/>
      <c r="D979" s="278"/>
      <c r="E979" s="278"/>
      <c r="F979" s="278"/>
    </row>
    <row r="980" spans="1:6" x14ac:dyDescent="0.25">
      <c r="A980" s="278"/>
      <c r="B980" s="275"/>
      <c r="C980" s="278"/>
      <c r="D980" s="278"/>
      <c r="E980" s="278"/>
      <c r="F980" s="278"/>
    </row>
    <row r="981" spans="1:6" x14ac:dyDescent="0.25">
      <c r="A981" s="278"/>
      <c r="B981" s="275"/>
      <c r="C981" s="278"/>
      <c r="D981" s="278"/>
      <c r="E981" s="278"/>
      <c r="F981" s="278"/>
    </row>
    <row r="982" spans="1:6" x14ac:dyDescent="0.25">
      <c r="A982" s="278"/>
      <c r="B982" s="275"/>
      <c r="C982" s="278"/>
      <c r="D982" s="278"/>
      <c r="E982" s="278"/>
      <c r="F982" s="278"/>
    </row>
    <row r="983" spans="1:6" x14ac:dyDescent="0.25">
      <c r="A983" s="278"/>
      <c r="B983" s="275"/>
      <c r="C983" s="278"/>
      <c r="D983" s="278"/>
      <c r="E983" s="278"/>
      <c r="F983" s="278"/>
    </row>
    <row r="984" spans="1:6" x14ac:dyDescent="0.25">
      <c r="A984" s="278"/>
      <c r="B984" s="275"/>
      <c r="C984" s="278"/>
      <c r="D984" s="278"/>
      <c r="E984" s="278"/>
      <c r="F984" s="278"/>
    </row>
    <row r="985" spans="1:6" x14ac:dyDescent="0.25">
      <c r="A985" s="278"/>
      <c r="B985" s="275"/>
      <c r="C985" s="278"/>
      <c r="D985" s="278"/>
      <c r="E985" s="278"/>
      <c r="F985" s="278"/>
    </row>
    <row r="986" spans="1:6" x14ac:dyDescent="0.25">
      <c r="A986" s="279"/>
      <c r="B986" s="280"/>
      <c r="C986" s="280"/>
      <c r="D986" s="281"/>
      <c r="E986" s="280"/>
      <c r="F986" s="280"/>
    </row>
    <row r="987" spans="1:6" x14ac:dyDescent="0.25">
      <c r="A987" s="279"/>
      <c r="B987" s="280"/>
      <c r="C987" s="280"/>
      <c r="D987" s="281"/>
      <c r="E987" s="280"/>
      <c r="F987" s="280"/>
    </row>
    <row r="988" spans="1:6" x14ac:dyDescent="0.25">
      <c r="A988" s="279"/>
      <c r="B988" s="280"/>
      <c r="C988" s="280"/>
      <c r="D988" s="281"/>
      <c r="E988" s="280"/>
      <c r="F988" s="280"/>
    </row>
    <row r="989" spans="1:6" x14ac:dyDescent="0.25">
      <c r="A989" s="279"/>
      <c r="B989" s="280"/>
      <c r="C989" s="280"/>
      <c r="D989" s="281"/>
      <c r="E989" s="280"/>
      <c r="F989" s="280"/>
    </row>
    <row r="990" spans="1:6" x14ac:dyDescent="0.25">
      <c r="A990" s="279"/>
      <c r="B990" s="280"/>
      <c r="C990" s="280"/>
      <c r="D990" s="281"/>
      <c r="E990" s="280"/>
      <c r="F990" s="280"/>
    </row>
    <row r="991" spans="1:6" x14ac:dyDescent="0.25">
      <c r="A991" s="279"/>
      <c r="B991" s="280"/>
      <c r="C991" s="280"/>
      <c r="D991" s="281"/>
      <c r="E991" s="280"/>
      <c r="F991" s="280"/>
    </row>
    <row r="992" spans="1:6" x14ac:dyDescent="0.25">
      <c r="A992" s="279"/>
      <c r="B992" s="280"/>
      <c r="C992" s="280"/>
      <c r="D992" s="281"/>
      <c r="E992" s="280"/>
      <c r="F992" s="280"/>
    </row>
    <row r="993" spans="1:6" x14ac:dyDescent="0.25">
      <c r="A993" s="279"/>
      <c r="B993" s="280"/>
      <c r="C993" s="280"/>
      <c r="D993" s="281"/>
      <c r="E993" s="280"/>
      <c r="F993" s="280"/>
    </row>
    <row r="994" spans="1:6" x14ac:dyDescent="0.25">
      <c r="A994" s="279"/>
      <c r="B994" s="280"/>
      <c r="C994" s="280"/>
      <c r="D994" s="281"/>
      <c r="E994" s="280"/>
      <c r="F994" s="280"/>
    </row>
    <row r="995" spans="1:6" x14ac:dyDescent="0.25">
      <c r="A995" s="279"/>
      <c r="B995" s="280"/>
      <c r="C995" s="280"/>
      <c r="D995" s="281"/>
      <c r="E995" s="280"/>
      <c r="F995" s="280"/>
    </row>
    <row r="996" spans="1:6" x14ac:dyDescent="0.25">
      <c r="A996" s="279"/>
      <c r="B996" s="280"/>
      <c r="C996" s="280"/>
      <c r="D996" s="281"/>
      <c r="E996" s="280"/>
      <c r="F996" s="280"/>
    </row>
    <row r="997" spans="1:6" x14ac:dyDescent="0.25">
      <c r="A997" s="279"/>
      <c r="B997" s="280"/>
      <c r="C997" s="280"/>
      <c r="D997" s="281"/>
      <c r="E997" s="280"/>
      <c r="F997" s="280"/>
    </row>
    <row r="998" spans="1:6" x14ac:dyDescent="0.25">
      <c r="A998" s="279"/>
      <c r="B998" s="280"/>
      <c r="C998" s="280"/>
      <c r="D998" s="281"/>
      <c r="E998" s="280"/>
      <c r="F998" s="280"/>
    </row>
    <row r="999" spans="1:6" x14ac:dyDescent="0.25">
      <c r="A999" s="279"/>
      <c r="B999" s="280"/>
      <c r="C999" s="280"/>
      <c r="D999" s="281"/>
      <c r="E999" s="280"/>
      <c r="F999" s="280"/>
    </row>
    <row r="1000" spans="1:6" x14ac:dyDescent="0.25">
      <c r="A1000" s="279"/>
      <c r="B1000" s="280"/>
      <c r="C1000" s="280"/>
      <c r="D1000" s="281"/>
      <c r="E1000" s="280"/>
      <c r="F1000" s="280"/>
    </row>
    <row r="1001" spans="1:6" x14ac:dyDescent="0.25">
      <c r="A1001" s="279"/>
      <c r="B1001" s="280"/>
      <c r="C1001" s="280"/>
      <c r="D1001" s="281"/>
      <c r="E1001" s="280"/>
      <c r="F1001" s="280"/>
    </row>
    <row r="1002" spans="1:6" x14ac:dyDescent="0.25">
      <c r="A1002" s="279"/>
      <c r="B1002" s="280"/>
      <c r="C1002" s="280"/>
      <c r="D1002" s="281"/>
      <c r="E1002" s="280"/>
      <c r="F1002" s="280"/>
    </row>
    <row r="1003" spans="1:6" x14ac:dyDescent="0.25">
      <c r="A1003" s="279"/>
      <c r="B1003" s="280"/>
      <c r="C1003" s="280"/>
      <c r="D1003" s="281"/>
      <c r="E1003" s="280"/>
      <c r="F1003" s="280"/>
    </row>
    <row r="1004" spans="1:6" x14ac:dyDescent="0.25">
      <c r="A1004" s="279"/>
      <c r="B1004" s="280"/>
      <c r="C1004" s="280"/>
      <c r="D1004" s="281"/>
      <c r="E1004" s="280"/>
      <c r="F1004" s="280"/>
    </row>
    <row r="1005" spans="1:6" x14ac:dyDescent="0.25">
      <c r="A1005" s="279"/>
      <c r="B1005" s="280"/>
      <c r="C1005" s="280"/>
      <c r="D1005" s="281"/>
      <c r="E1005" s="280"/>
      <c r="F1005" s="280"/>
    </row>
    <row r="1006" spans="1:6" x14ac:dyDescent="0.25">
      <c r="A1006" s="279"/>
      <c r="B1006" s="280"/>
      <c r="C1006" s="280"/>
      <c r="D1006" s="281"/>
      <c r="E1006" s="280"/>
      <c r="F1006" s="280"/>
    </row>
    <row r="1007" spans="1:6" x14ac:dyDescent="0.25">
      <c r="A1007" s="279"/>
      <c r="B1007" s="280"/>
      <c r="C1007" s="280"/>
      <c r="D1007" s="281"/>
      <c r="E1007" s="280"/>
      <c r="F1007" s="280"/>
    </row>
    <row r="1008" spans="1:6" x14ac:dyDescent="0.25">
      <c r="A1008" s="279"/>
      <c r="B1008" s="280"/>
      <c r="C1008" s="280"/>
      <c r="D1008" s="281"/>
      <c r="E1008" s="280"/>
      <c r="F1008" s="280"/>
    </row>
    <row r="1009" spans="1:6" x14ac:dyDescent="0.25">
      <c r="A1009" s="279"/>
      <c r="B1009" s="280"/>
      <c r="C1009" s="280"/>
      <c r="D1009" s="281"/>
      <c r="E1009" s="280"/>
      <c r="F1009" s="280"/>
    </row>
    <row r="1010" spans="1:6" x14ac:dyDescent="0.25">
      <c r="A1010" s="279"/>
      <c r="B1010" s="280"/>
      <c r="C1010" s="280"/>
      <c r="D1010" s="281"/>
      <c r="E1010" s="280"/>
      <c r="F1010" s="280"/>
    </row>
    <row r="1011" spans="1:6" x14ac:dyDescent="0.25">
      <c r="A1011" s="279"/>
      <c r="B1011" s="280"/>
      <c r="C1011" s="280"/>
      <c r="D1011" s="281"/>
      <c r="E1011" s="280"/>
      <c r="F1011" s="280"/>
    </row>
    <row r="1012" spans="1:6" x14ac:dyDescent="0.25">
      <c r="A1012" s="279"/>
      <c r="B1012" s="280"/>
      <c r="C1012" s="280"/>
      <c r="D1012" s="281"/>
      <c r="E1012" s="280"/>
      <c r="F1012" s="280"/>
    </row>
    <row r="1013" spans="1:6" x14ac:dyDescent="0.25">
      <c r="A1013" s="279"/>
      <c r="B1013" s="280"/>
      <c r="C1013" s="280"/>
      <c r="D1013" s="281"/>
      <c r="E1013" s="280"/>
      <c r="F1013" s="280"/>
    </row>
    <row r="1014" spans="1:6" x14ac:dyDescent="0.25">
      <c r="A1014" s="279"/>
      <c r="B1014" s="280"/>
      <c r="C1014" s="280"/>
      <c r="D1014" s="281"/>
      <c r="E1014" s="280"/>
      <c r="F1014" s="280"/>
    </row>
    <row r="1015" spans="1:6" x14ac:dyDescent="0.25">
      <c r="A1015" s="279"/>
      <c r="B1015" s="280"/>
      <c r="C1015" s="280"/>
      <c r="D1015" s="281"/>
      <c r="E1015" s="280"/>
      <c r="F1015" s="280"/>
    </row>
    <row r="1016" spans="1:6" x14ac:dyDescent="0.25">
      <c r="A1016" s="279"/>
      <c r="B1016" s="280"/>
      <c r="C1016" s="280"/>
      <c r="D1016" s="281"/>
      <c r="E1016" s="280"/>
      <c r="F1016" s="280"/>
    </row>
    <row r="1017" spans="1:6" x14ac:dyDescent="0.25">
      <c r="A1017" s="279"/>
      <c r="B1017" s="280"/>
      <c r="C1017" s="280"/>
      <c r="D1017" s="281"/>
      <c r="E1017" s="280"/>
      <c r="F1017" s="280"/>
    </row>
    <row r="1018" spans="1:6" x14ac:dyDescent="0.25">
      <c r="A1018" s="279"/>
      <c r="B1018" s="280"/>
      <c r="C1018" s="280"/>
      <c r="D1018" s="281"/>
      <c r="E1018" s="280"/>
      <c r="F1018" s="280"/>
    </row>
    <row r="1019" spans="1:6" x14ac:dyDescent="0.25">
      <c r="A1019" s="279"/>
      <c r="B1019" s="280"/>
      <c r="C1019" s="280"/>
      <c r="D1019" s="281"/>
      <c r="E1019" s="280"/>
      <c r="F1019" s="280"/>
    </row>
    <row r="1020" spans="1:6" x14ac:dyDescent="0.25">
      <c r="A1020" s="279"/>
      <c r="B1020" s="280"/>
      <c r="C1020" s="280"/>
      <c r="D1020" s="281"/>
      <c r="E1020" s="280"/>
      <c r="F1020" s="280"/>
    </row>
    <row r="1021" spans="1:6" x14ac:dyDescent="0.25">
      <c r="A1021" s="279"/>
      <c r="B1021" s="280"/>
      <c r="C1021" s="280"/>
      <c r="D1021" s="281"/>
      <c r="E1021" s="280"/>
      <c r="F1021" s="280"/>
    </row>
    <row r="1022" spans="1:6" x14ac:dyDescent="0.25">
      <c r="A1022" s="279"/>
      <c r="B1022" s="280"/>
      <c r="C1022" s="280"/>
      <c r="D1022" s="281"/>
      <c r="E1022" s="280"/>
      <c r="F1022" s="280"/>
    </row>
    <row r="1023" spans="1:6" x14ac:dyDescent="0.25">
      <c r="A1023" s="279"/>
      <c r="B1023" s="280"/>
      <c r="C1023" s="280"/>
      <c r="D1023" s="281"/>
      <c r="E1023" s="280"/>
      <c r="F1023" s="280"/>
    </row>
    <row r="1024" spans="1:6" x14ac:dyDescent="0.25">
      <c r="A1024" s="279"/>
      <c r="B1024" s="280"/>
      <c r="C1024" s="280"/>
      <c r="D1024" s="281"/>
      <c r="E1024" s="280"/>
      <c r="F1024" s="280"/>
    </row>
    <row r="1025" spans="1:6" x14ac:dyDescent="0.25">
      <c r="A1025" s="279"/>
      <c r="B1025" s="280"/>
      <c r="C1025" s="280"/>
      <c r="D1025" s="281"/>
      <c r="E1025" s="280"/>
      <c r="F1025" s="280"/>
    </row>
    <row r="1026" spans="1:6" x14ac:dyDescent="0.25">
      <c r="A1026" s="279"/>
      <c r="B1026" s="280"/>
      <c r="C1026" s="280"/>
      <c r="D1026" s="281"/>
      <c r="E1026" s="280"/>
      <c r="F1026" s="280"/>
    </row>
    <row r="1027" spans="1:6" x14ac:dyDescent="0.25">
      <c r="A1027" s="279"/>
      <c r="B1027" s="280"/>
      <c r="C1027" s="280"/>
      <c r="D1027" s="281"/>
      <c r="E1027" s="280"/>
      <c r="F1027" s="280"/>
    </row>
    <row r="1028" spans="1:6" x14ac:dyDescent="0.25">
      <c r="A1028" s="279"/>
      <c r="B1028" s="280"/>
      <c r="C1028" s="280"/>
      <c r="D1028" s="281"/>
      <c r="E1028" s="280"/>
      <c r="F1028" s="280"/>
    </row>
    <row r="1029" spans="1:6" x14ac:dyDescent="0.25">
      <c r="A1029" s="279"/>
      <c r="B1029" s="280"/>
      <c r="C1029" s="280"/>
      <c r="D1029" s="281"/>
      <c r="E1029" s="280"/>
      <c r="F1029" s="280"/>
    </row>
    <row r="1030" spans="1:6" x14ac:dyDescent="0.25">
      <c r="A1030" s="279"/>
      <c r="B1030" s="280"/>
      <c r="C1030" s="280"/>
      <c r="D1030" s="281"/>
      <c r="E1030" s="280"/>
      <c r="F1030" s="280"/>
    </row>
    <row r="1031" spans="1:6" x14ac:dyDescent="0.25">
      <c r="A1031" s="279"/>
      <c r="B1031" s="280"/>
      <c r="C1031" s="280"/>
      <c r="D1031" s="281"/>
      <c r="E1031" s="280"/>
      <c r="F1031" s="280"/>
    </row>
    <row r="1032" spans="1:6" x14ac:dyDescent="0.25">
      <c r="A1032" s="279"/>
      <c r="B1032" s="280"/>
      <c r="C1032" s="280"/>
      <c r="D1032" s="281"/>
      <c r="E1032" s="280"/>
      <c r="F1032" s="280"/>
    </row>
    <row r="1033" spans="1:6" x14ac:dyDescent="0.25">
      <c r="A1033" s="279"/>
      <c r="B1033" s="280"/>
      <c r="C1033" s="280"/>
      <c r="D1033" s="281"/>
      <c r="E1033" s="280"/>
      <c r="F1033" s="280"/>
    </row>
    <row r="1034" spans="1:6" x14ac:dyDescent="0.25">
      <c r="A1034" s="279"/>
      <c r="B1034" s="280"/>
      <c r="C1034" s="280"/>
      <c r="D1034" s="281"/>
      <c r="E1034" s="280"/>
      <c r="F1034" s="280"/>
    </row>
    <row r="1035" spans="1:6" x14ac:dyDescent="0.25">
      <c r="A1035" s="279"/>
      <c r="B1035" s="280"/>
      <c r="C1035" s="280"/>
      <c r="D1035" s="281"/>
      <c r="E1035" s="280"/>
      <c r="F1035" s="280"/>
    </row>
    <row r="1036" spans="1:6" x14ac:dyDescent="0.25">
      <c r="A1036" s="279"/>
      <c r="B1036" s="280"/>
      <c r="C1036" s="280"/>
      <c r="D1036" s="281"/>
      <c r="E1036" s="280"/>
      <c r="F1036" s="280"/>
    </row>
    <row r="1037" spans="1:6" x14ac:dyDescent="0.25">
      <c r="A1037" s="279"/>
      <c r="B1037" s="280"/>
      <c r="C1037" s="280"/>
      <c r="D1037" s="281"/>
      <c r="E1037" s="280"/>
      <c r="F1037" s="280"/>
    </row>
    <row r="1038" spans="1:6" x14ac:dyDescent="0.25">
      <c r="A1038" s="279"/>
      <c r="B1038" s="280"/>
      <c r="C1038" s="280"/>
      <c r="D1038" s="281"/>
      <c r="E1038" s="280"/>
      <c r="F1038" s="280"/>
    </row>
    <row r="1039" spans="1:6" x14ac:dyDescent="0.25">
      <c r="A1039" s="279"/>
      <c r="B1039" s="280"/>
      <c r="C1039" s="280"/>
      <c r="D1039" s="281"/>
      <c r="E1039" s="280"/>
      <c r="F1039" s="280"/>
    </row>
    <row r="1040" spans="1:6" x14ac:dyDescent="0.25">
      <c r="A1040" s="279"/>
      <c r="B1040" s="280"/>
      <c r="C1040" s="280"/>
      <c r="D1040" s="281"/>
      <c r="E1040" s="280"/>
      <c r="F1040" s="280"/>
    </row>
    <row r="1041" spans="1:6" x14ac:dyDescent="0.25">
      <c r="A1041" s="279"/>
      <c r="B1041" s="280"/>
      <c r="C1041" s="280"/>
      <c r="D1041" s="281"/>
      <c r="E1041" s="280"/>
      <c r="F1041" s="280"/>
    </row>
    <row r="1042" spans="1:6" x14ac:dyDescent="0.25">
      <c r="A1042" s="279"/>
      <c r="B1042" s="280"/>
      <c r="C1042" s="280"/>
      <c r="D1042" s="281"/>
      <c r="E1042" s="280"/>
      <c r="F1042" s="280"/>
    </row>
    <row r="1043" spans="1:6" x14ac:dyDescent="0.25">
      <c r="A1043" s="279"/>
      <c r="B1043" s="280"/>
      <c r="C1043" s="280"/>
      <c r="D1043" s="281"/>
      <c r="E1043" s="280"/>
      <c r="F1043" s="280"/>
    </row>
    <row r="1044" spans="1:6" x14ac:dyDescent="0.25">
      <c r="A1044" s="279"/>
      <c r="B1044" s="280"/>
      <c r="C1044" s="280"/>
      <c r="D1044" s="281"/>
      <c r="E1044" s="280"/>
      <c r="F1044" s="280"/>
    </row>
    <row r="1045" spans="1:6" x14ac:dyDescent="0.25">
      <c r="A1045" s="279"/>
      <c r="B1045" s="280"/>
      <c r="C1045" s="280"/>
      <c r="D1045" s="281"/>
      <c r="E1045" s="280"/>
      <c r="F1045" s="280"/>
    </row>
    <row r="1046" spans="1:6" x14ac:dyDescent="0.25">
      <c r="A1046" s="279"/>
      <c r="B1046" s="280"/>
      <c r="C1046" s="280"/>
      <c r="D1046" s="281"/>
      <c r="E1046" s="280"/>
      <c r="F1046" s="280"/>
    </row>
    <row r="1047" spans="1:6" x14ac:dyDescent="0.25">
      <c r="A1047" s="279"/>
      <c r="B1047" s="280"/>
      <c r="C1047" s="280"/>
      <c r="D1047" s="281"/>
      <c r="E1047" s="280"/>
      <c r="F1047" s="280"/>
    </row>
    <row r="1048" spans="1:6" x14ac:dyDescent="0.25">
      <c r="A1048" s="279"/>
      <c r="B1048" s="280"/>
      <c r="C1048" s="280"/>
      <c r="D1048" s="281"/>
      <c r="E1048" s="280"/>
      <c r="F1048" s="280"/>
    </row>
    <row r="1049" spans="1:6" x14ac:dyDescent="0.25">
      <c r="A1049" s="279"/>
      <c r="B1049" s="280"/>
      <c r="C1049" s="280"/>
      <c r="D1049" s="281"/>
      <c r="E1049" s="280"/>
      <c r="F1049" s="280"/>
    </row>
    <row r="1050" spans="1:6" x14ac:dyDescent="0.25">
      <c r="A1050" s="279"/>
      <c r="B1050" s="280"/>
      <c r="C1050" s="280"/>
      <c r="D1050" s="281"/>
      <c r="E1050" s="280"/>
      <c r="F1050" s="280"/>
    </row>
    <row r="1051" spans="1:6" x14ac:dyDescent="0.25">
      <c r="A1051" s="279"/>
      <c r="B1051" s="280"/>
      <c r="C1051" s="280"/>
      <c r="D1051" s="281"/>
      <c r="E1051" s="280"/>
      <c r="F1051" s="280"/>
    </row>
    <row r="1052" spans="1:6" x14ac:dyDescent="0.25">
      <c r="A1052" s="279"/>
      <c r="B1052" s="280"/>
      <c r="C1052" s="280"/>
      <c r="D1052" s="281"/>
      <c r="E1052" s="280"/>
      <c r="F1052" s="280"/>
    </row>
    <row r="1053" spans="1:6" x14ac:dyDescent="0.25">
      <c r="A1053" s="279"/>
      <c r="B1053" s="280"/>
      <c r="C1053" s="280"/>
      <c r="D1053" s="281"/>
      <c r="E1053" s="280"/>
      <c r="F1053" s="280"/>
    </row>
    <row r="1054" spans="1:6" x14ac:dyDescent="0.25">
      <c r="A1054" s="279"/>
      <c r="B1054" s="280"/>
      <c r="C1054" s="280"/>
      <c r="D1054" s="281"/>
      <c r="E1054" s="280"/>
      <c r="F1054" s="280"/>
    </row>
    <row r="1055" spans="1:6" x14ac:dyDescent="0.25">
      <c r="A1055" s="279"/>
      <c r="B1055" s="280"/>
      <c r="C1055" s="280"/>
      <c r="D1055" s="281"/>
      <c r="E1055" s="280"/>
      <c r="F1055" s="280"/>
    </row>
    <row r="1056" spans="1:6" x14ac:dyDescent="0.25">
      <c r="A1056" s="279"/>
      <c r="B1056" s="280"/>
      <c r="C1056" s="280"/>
      <c r="D1056" s="281"/>
      <c r="E1056" s="280"/>
      <c r="F1056" s="280"/>
    </row>
    <row r="1057" spans="1:6" x14ac:dyDescent="0.25">
      <c r="A1057" s="279"/>
      <c r="B1057" s="280"/>
      <c r="C1057" s="280"/>
      <c r="D1057" s="281"/>
      <c r="E1057" s="280"/>
      <c r="F1057" s="280"/>
    </row>
    <row r="1058" spans="1:6" x14ac:dyDescent="0.25">
      <c r="A1058" s="279"/>
      <c r="B1058" s="280"/>
      <c r="C1058" s="280"/>
      <c r="D1058" s="281"/>
      <c r="E1058" s="280"/>
      <c r="F1058" s="280"/>
    </row>
    <row r="1059" spans="1:6" x14ac:dyDescent="0.25">
      <c r="A1059" s="279"/>
      <c r="B1059" s="280"/>
      <c r="C1059" s="280"/>
      <c r="D1059" s="281"/>
      <c r="E1059" s="280"/>
      <c r="F1059" s="280"/>
    </row>
    <row r="1060" spans="1:6" x14ac:dyDescent="0.25">
      <c r="A1060" s="279"/>
      <c r="B1060" s="280"/>
      <c r="C1060" s="280"/>
      <c r="D1060" s="281"/>
      <c r="E1060" s="280"/>
      <c r="F1060" s="280"/>
    </row>
    <row r="1061" spans="1:6" x14ac:dyDescent="0.25">
      <c r="A1061" s="279"/>
      <c r="B1061" s="280"/>
      <c r="C1061" s="280"/>
      <c r="D1061" s="281"/>
      <c r="E1061" s="280"/>
      <c r="F1061" s="280"/>
    </row>
    <row r="1062" spans="1:6" x14ac:dyDescent="0.25">
      <c r="A1062" s="279"/>
      <c r="B1062" s="280"/>
      <c r="C1062" s="280"/>
      <c r="D1062" s="281"/>
      <c r="E1062" s="280"/>
      <c r="F1062" s="280"/>
    </row>
    <row r="1063" spans="1:6" x14ac:dyDescent="0.25">
      <c r="A1063" s="279"/>
      <c r="B1063" s="280"/>
      <c r="C1063" s="280"/>
      <c r="D1063" s="281"/>
      <c r="E1063" s="280"/>
      <c r="F1063" s="280"/>
    </row>
    <row r="1064" spans="1:6" x14ac:dyDescent="0.25">
      <c r="A1064" s="276"/>
      <c r="B1064" s="277"/>
      <c r="C1064" s="276"/>
      <c r="D1064" s="277"/>
      <c r="E1064" s="276"/>
      <c r="F1064" s="276"/>
    </row>
    <row r="1065" spans="1:6" x14ac:dyDescent="0.25">
      <c r="A1065" s="276"/>
      <c r="B1065" s="277"/>
      <c r="C1065" s="276"/>
      <c r="D1065" s="277"/>
      <c r="E1065" s="276"/>
      <c r="F1065" s="276"/>
    </row>
    <row r="1066" spans="1:6" x14ac:dyDescent="0.25">
      <c r="A1066" s="276"/>
      <c r="B1066" s="277"/>
      <c r="C1066" s="276"/>
      <c r="D1066" s="277"/>
      <c r="E1066" s="276"/>
      <c r="F1066" s="276"/>
    </row>
    <row r="1067" spans="1:6" x14ac:dyDescent="0.25">
      <c r="A1067" s="276"/>
      <c r="B1067" s="277"/>
      <c r="C1067" s="276"/>
      <c r="D1067" s="277"/>
      <c r="E1067" s="276"/>
      <c r="F1067" s="276"/>
    </row>
    <row r="1068" spans="1:6" x14ac:dyDescent="0.25">
      <c r="A1068" s="245"/>
      <c r="B1068" s="246"/>
      <c r="C1068" s="245"/>
      <c r="D1068" s="247"/>
      <c r="E1068" s="250"/>
      <c r="F1068" s="251"/>
    </row>
    <row r="1069" spans="1:6" x14ac:dyDescent="0.25">
      <c r="A1069" s="245"/>
      <c r="B1069" s="246"/>
      <c r="C1069" s="245"/>
      <c r="D1069" s="247"/>
      <c r="E1069" s="250"/>
      <c r="F1069" s="251"/>
    </row>
    <row r="1070" spans="1:6" x14ac:dyDescent="0.25">
      <c r="A1070" s="245"/>
      <c r="B1070" s="246"/>
      <c r="C1070" s="245"/>
      <c r="D1070" s="247"/>
      <c r="E1070" s="250"/>
      <c r="F1070" s="251"/>
    </row>
    <row r="1071" spans="1:6" x14ac:dyDescent="0.25">
      <c r="A1071" s="245"/>
      <c r="B1071" s="246"/>
      <c r="C1071" s="245"/>
      <c r="D1071" s="247"/>
      <c r="E1071" s="250"/>
      <c r="F1071" s="251"/>
    </row>
    <row r="1072" spans="1:6" x14ac:dyDescent="0.25">
      <c r="A1072" s="245"/>
      <c r="B1072" s="246"/>
      <c r="C1072" s="245"/>
      <c r="D1072" s="247"/>
      <c r="E1072" s="250"/>
      <c r="F1072" s="251"/>
    </row>
    <row r="1073" spans="1:6" x14ac:dyDescent="0.25">
      <c r="A1073" s="245"/>
      <c r="B1073" s="246"/>
      <c r="C1073" s="245"/>
      <c r="D1073" s="247"/>
      <c r="E1073" s="250"/>
      <c r="F1073" s="251"/>
    </row>
    <row r="1074" spans="1:6" x14ac:dyDescent="0.25">
      <c r="A1074" s="245"/>
      <c r="B1074" s="246"/>
      <c r="C1074" s="245"/>
      <c r="D1074" s="247"/>
      <c r="E1074" s="250"/>
      <c r="F1074" s="251"/>
    </row>
    <row r="1075" spans="1:6" x14ac:dyDescent="0.25">
      <c r="A1075" s="245"/>
      <c r="B1075" s="246"/>
      <c r="C1075" s="245"/>
      <c r="D1075" s="247"/>
      <c r="E1075" s="250"/>
      <c r="F1075" s="251"/>
    </row>
    <row r="1076" spans="1:6" x14ac:dyDescent="0.25">
      <c r="A1076" s="245"/>
      <c r="B1076" s="246"/>
      <c r="C1076" s="245"/>
      <c r="D1076" s="247"/>
      <c r="E1076" s="250"/>
      <c r="F1076" s="251"/>
    </row>
    <row r="1077" spans="1:6" x14ac:dyDescent="0.25">
      <c r="A1077" s="245"/>
      <c r="B1077" s="246"/>
      <c r="C1077" s="245"/>
      <c r="D1077" s="247"/>
      <c r="E1077" s="250"/>
      <c r="F1077" s="251"/>
    </row>
    <row r="1078" spans="1:6" x14ac:dyDescent="0.25">
      <c r="A1078" s="245"/>
      <c r="B1078" s="246"/>
      <c r="C1078" s="245"/>
      <c r="D1078" s="247"/>
      <c r="E1078" s="250"/>
      <c r="F1078" s="251"/>
    </row>
    <row r="1079" spans="1:6" x14ac:dyDescent="0.25">
      <c r="A1079" s="245"/>
      <c r="B1079" s="246"/>
      <c r="C1079" s="245"/>
      <c r="D1079" s="247"/>
      <c r="E1079" s="250"/>
      <c r="F1079" s="251"/>
    </row>
    <row r="1080" spans="1:6" x14ac:dyDescent="0.25">
      <c r="A1080" s="245"/>
      <c r="B1080" s="246"/>
      <c r="C1080" s="245"/>
      <c r="D1080" s="247"/>
      <c r="E1080" s="250"/>
      <c r="F1080" s="251"/>
    </row>
    <row r="1081" spans="1:6" x14ac:dyDescent="0.25">
      <c r="A1081" s="245"/>
      <c r="B1081" s="246"/>
      <c r="C1081" s="245"/>
      <c r="D1081" s="247"/>
      <c r="E1081" s="250"/>
      <c r="F1081" s="251"/>
    </row>
    <row r="1082" spans="1:6" x14ac:dyDescent="0.25">
      <c r="A1082" s="245"/>
      <c r="B1082" s="246"/>
      <c r="C1082" s="245"/>
      <c r="D1082" s="247"/>
      <c r="E1082" s="250"/>
      <c r="F1082" s="251"/>
    </row>
    <row r="1083" spans="1:6" x14ac:dyDescent="0.25">
      <c r="A1083" s="245"/>
      <c r="B1083" s="246"/>
      <c r="C1083" s="245"/>
      <c r="D1083" s="247"/>
      <c r="E1083" s="250"/>
      <c r="F1083" s="251"/>
    </row>
    <row r="1084" spans="1:6" x14ac:dyDescent="0.25">
      <c r="A1084" s="245"/>
      <c r="B1084" s="246"/>
      <c r="C1084" s="245"/>
      <c r="D1084" s="247"/>
      <c r="E1084" s="250"/>
      <c r="F1084" s="251"/>
    </row>
    <row r="1085" spans="1:6" x14ac:dyDescent="0.25">
      <c r="A1085" s="245"/>
      <c r="B1085" s="246"/>
      <c r="C1085" s="245"/>
      <c r="D1085" s="247"/>
      <c r="E1085" s="250"/>
      <c r="F1085" s="251"/>
    </row>
    <row r="1086" spans="1:6" x14ac:dyDescent="0.25">
      <c r="A1086" s="245"/>
      <c r="B1086" s="246"/>
      <c r="C1086" s="245"/>
      <c r="D1086" s="247"/>
      <c r="E1086" s="250"/>
      <c r="F1086" s="251"/>
    </row>
    <row r="1087" spans="1:6" x14ac:dyDescent="0.25">
      <c r="A1087" s="245"/>
      <c r="B1087" s="246"/>
      <c r="C1087" s="245"/>
      <c r="D1087" s="247"/>
      <c r="E1087" s="250"/>
      <c r="F1087" s="251"/>
    </row>
    <row r="1088" spans="1:6" x14ac:dyDescent="0.25">
      <c r="A1088" s="245"/>
      <c r="B1088" s="246"/>
      <c r="C1088" s="245"/>
      <c r="D1088" s="247"/>
      <c r="E1088" s="250"/>
      <c r="F1088" s="251"/>
    </row>
    <row r="1089" spans="1:6" x14ac:dyDescent="0.25">
      <c r="A1089" s="245"/>
      <c r="B1089" s="246"/>
      <c r="C1089" s="245"/>
      <c r="D1089" s="247"/>
      <c r="E1089" s="250"/>
      <c r="F1089" s="251"/>
    </row>
    <row r="1090" spans="1:6" x14ac:dyDescent="0.25">
      <c r="A1090" s="245"/>
      <c r="B1090" s="246"/>
      <c r="C1090" s="245"/>
      <c r="D1090" s="247"/>
      <c r="E1090" s="250"/>
      <c r="F1090" s="251"/>
    </row>
    <row r="1091" spans="1:6" x14ac:dyDescent="0.25">
      <c r="A1091" s="245"/>
      <c r="B1091" s="246"/>
      <c r="C1091" s="245"/>
      <c r="D1091" s="247"/>
      <c r="E1091" s="250"/>
      <c r="F1091" s="251"/>
    </row>
    <row r="1092" spans="1:6" x14ac:dyDescent="0.25">
      <c r="A1092" s="245"/>
      <c r="B1092" s="246"/>
      <c r="C1092" s="245"/>
      <c r="D1092" s="247"/>
      <c r="E1092" s="250"/>
      <c r="F1092" s="251"/>
    </row>
    <row r="1093" spans="1:6" x14ac:dyDescent="0.25">
      <c r="A1093" s="245"/>
      <c r="B1093" s="246"/>
      <c r="C1093" s="245"/>
      <c r="D1093" s="247"/>
      <c r="E1093" s="250"/>
      <c r="F1093" s="251"/>
    </row>
    <row r="1094" spans="1:6" x14ac:dyDescent="0.25">
      <c r="A1094" s="245"/>
      <c r="B1094" s="246"/>
      <c r="C1094" s="245"/>
      <c r="D1094" s="247"/>
      <c r="E1094" s="250"/>
      <c r="F1094" s="251"/>
    </row>
    <row r="1095" spans="1:6" x14ac:dyDescent="0.25">
      <c r="A1095" s="245"/>
      <c r="B1095" s="246"/>
      <c r="C1095" s="245"/>
      <c r="D1095" s="247"/>
      <c r="E1095" s="250"/>
      <c r="F1095" s="251"/>
    </row>
    <row r="1096" spans="1:6" x14ac:dyDescent="0.25">
      <c r="A1096" s="245"/>
      <c r="B1096" s="246"/>
      <c r="C1096" s="245"/>
      <c r="D1096" s="247"/>
      <c r="E1096" s="250"/>
      <c r="F1096" s="251"/>
    </row>
    <row r="1097" spans="1:6" x14ac:dyDescent="0.25">
      <c r="A1097" s="245"/>
      <c r="B1097" s="246"/>
      <c r="C1097" s="245"/>
      <c r="D1097" s="247"/>
      <c r="E1097" s="250"/>
      <c r="F1097" s="251"/>
    </row>
    <row r="1098" spans="1:6" x14ac:dyDescent="0.25">
      <c r="A1098" s="245"/>
      <c r="B1098" s="246"/>
      <c r="C1098" s="245"/>
      <c r="D1098" s="247"/>
      <c r="E1098" s="250"/>
      <c r="F1098" s="251"/>
    </row>
    <row r="1099" spans="1:6" x14ac:dyDescent="0.25">
      <c r="A1099" s="245"/>
      <c r="B1099" s="246"/>
      <c r="C1099" s="245"/>
      <c r="D1099" s="247"/>
      <c r="E1099" s="250"/>
      <c r="F1099" s="251"/>
    </row>
    <row r="1100" spans="1:6" x14ac:dyDescent="0.25">
      <c r="A1100" s="245"/>
      <c r="B1100" s="246"/>
      <c r="C1100" s="245"/>
      <c r="D1100" s="247"/>
      <c r="E1100" s="250"/>
      <c r="F1100" s="251"/>
    </row>
    <row r="1101" spans="1:6" x14ac:dyDescent="0.25">
      <c r="A1101" s="245"/>
      <c r="B1101" s="246"/>
      <c r="C1101" s="245"/>
      <c r="D1101" s="247"/>
      <c r="E1101" s="250"/>
      <c r="F1101" s="251"/>
    </row>
    <row r="1102" spans="1:6" x14ac:dyDescent="0.25">
      <c r="A1102" s="245"/>
      <c r="B1102" s="246"/>
      <c r="C1102" s="245"/>
      <c r="D1102" s="247"/>
      <c r="E1102" s="250"/>
      <c r="F1102" s="251"/>
    </row>
    <row r="1103" spans="1:6" x14ac:dyDescent="0.25">
      <c r="A1103" s="245"/>
      <c r="B1103" s="246"/>
      <c r="C1103" s="245"/>
      <c r="D1103" s="247"/>
      <c r="E1103" s="250"/>
      <c r="F1103" s="251"/>
    </row>
    <row r="1104" spans="1:6" x14ac:dyDescent="0.25">
      <c r="A1104" s="245"/>
      <c r="B1104" s="246"/>
      <c r="C1104" s="245"/>
      <c r="D1104" s="247"/>
      <c r="E1104" s="250"/>
      <c r="F1104" s="251"/>
    </row>
    <row r="1105" spans="1:6" x14ac:dyDescent="0.25">
      <c r="A1105" s="245"/>
      <c r="B1105" s="246"/>
      <c r="C1105" s="245"/>
      <c r="D1105" s="247"/>
      <c r="E1105" s="250"/>
      <c r="F1105" s="251"/>
    </row>
    <row r="1106" spans="1:6" x14ac:dyDescent="0.25">
      <c r="A1106" s="245"/>
      <c r="B1106" s="246"/>
      <c r="C1106" s="245"/>
      <c r="D1106" s="247"/>
      <c r="E1106" s="250"/>
      <c r="F1106" s="251"/>
    </row>
    <row r="1107" spans="1:6" x14ac:dyDescent="0.25">
      <c r="A1107" s="245"/>
      <c r="B1107" s="246"/>
      <c r="C1107" s="245"/>
      <c r="D1107" s="247"/>
      <c r="E1107" s="250"/>
      <c r="F1107" s="251"/>
    </row>
    <row r="1108" spans="1:6" x14ac:dyDescent="0.25">
      <c r="A1108" s="245"/>
      <c r="B1108" s="246"/>
      <c r="C1108" s="245"/>
      <c r="D1108" s="247"/>
      <c r="E1108" s="250"/>
      <c r="F1108" s="251"/>
    </row>
    <row r="1109" spans="1:6" x14ac:dyDescent="0.25">
      <c r="A1109" s="245"/>
      <c r="B1109" s="246"/>
      <c r="C1109" s="245"/>
      <c r="D1109" s="247"/>
      <c r="E1109" s="250"/>
      <c r="F1109" s="251"/>
    </row>
    <row r="1110" spans="1:6" x14ac:dyDescent="0.25">
      <c r="A1110" s="245"/>
      <c r="B1110" s="246"/>
      <c r="C1110" s="245"/>
      <c r="D1110" s="247"/>
      <c r="E1110" s="250"/>
      <c r="F1110" s="251"/>
    </row>
    <row r="1111" spans="1:6" x14ac:dyDescent="0.25">
      <c r="A1111" s="245"/>
      <c r="B1111" s="246"/>
      <c r="C1111" s="245"/>
      <c r="D1111" s="247"/>
      <c r="E1111" s="250"/>
      <c r="F1111" s="251"/>
    </row>
    <row r="1112" spans="1:6" x14ac:dyDescent="0.25">
      <c r="A1112" s="245"/>
      <c r="B1112" s="246"/>
      <c r="C1112" s="245"/>
      <c r="D1112" s="247"/>
      <c r="E1112" s="250"/>
      <c r="F1112" s="251"/>
    </row>
    <row r="1113" spans="1:6" x14ac:dyDescent="0.25">
      <c r="A1113" s="245"/>
      <c r="B1113" s="246"/>
      <c r="C1113" s="245"/>
      <c r="D1113" s="247"/>
      <c r="E1113" s="250"/>
      <c r="F1113" s="251"/>
    </row>
    <row r="1114" spans="1:6" x14ac:dyDescent="0.25">
      <c r="A1114" s="245"/>
      <c r="B1114" s="246"/>
      <c r="C1114" s="245"/>
      <c r="D1114" s="247"/>
      <c r="E1114" s="250"/>
      <c r="F1114" s="251"/>
    </row>
    <row r="1115" spans="1:6" x14ac:dyDescent="0.25">
      <c r="A1115" s="245"/>
      <c r="B1115" s="246"/>
      <c r="C1115" s="245"/>
      <c r="D1115" s="247"/>
      <c r="E1115" s="250"/>
      <c r="F1115" s="251"/>
    </row>
    <row r="1116" spans="1:6" x14ac:dyDescent="0.25">
      <c r="A1116" s="245"/>
      <c r="B1116" s="246"/>
      <c r="C1116" s="245"/>
      <c r="D1116" s="247"/>
      <c r="E1116" s="250"/>
      <c r="F1116" s="251"/>
    </row>
    <row r="1117" spans="1:6" x14ac:dyDescent="0.25">
      <c r="A1117" s="245"/>
      <c r="B1117" s="246"/>
      <c r="C1117" s="245"/>
      <c r="D1117" s="247"/>
      <c r="E1117" s="250"/>
      <c r="F1117" s="251"/>
    </row>
    <row r="1118" spans="1:6" x14ac:dyDescent="0.25">
      <c r="A1118" s="245"/>
      <c r="B1118" s="246"/>
      <c r="C1118" s="245"/>
      <c r="D1118" s="247"/>
      <c r="E1118" s="250"/>
      <c r="F1118" s="251"/>
    </row>
    <row r="1119" spans="1:6" x14ac:dyDescent="0.25">
      <c r="A1119" s="245"/>
      <c r="B1119" s="246"/>
      <c r="C1119" s="245"/>
      <c r="D1119" s="247"/>
      <c r="E1119" s="250"/>
      <c r="F1119" s="251"/>
    </row>
    <row r="1120" spans="1:6" x14ac:dyDescent="0.25">
      <c r="A1120" s="245"/>
      <c r="B1120" s="246"/>
      <c r="C1120" s="245"/>
      <c r="D1120" s="247"/>
      <c r="E1120" s="250"/>
      <c r="F1120" s="251"/>
    </row>
    <row r="1121" spans="1:6" x14ac:dyDescent="0.25">
      <c r="A1121" s="245"/>
      <c r="B1121" s="246"/>
      <c r="C1121" s="245"/>
      <c r="D1121" s="247"/>
      <c r="E1121" s="250"/>
      <c r="F1121" s="251"/>
    </row>
    <row r="1122" spans="1:6" x14ac:dyDescent="0.25">
      <c r="A1122" s="245"/>
      <c r="B1122" s="246"/>
      <c r="C1122" s="245"/>
      <c r="D1122" s="247"/>
      <c r="E1122" s="250"/>
      <c r="F1122" s="251"/>
    </row>
    <row r="1123" spans="1:6" x14ac:dyDescent="0.25">
      <c r="A1123" s="245"/>
      <c r="B1123" s="246"/>
      <c r="C1123" s="245"/>
      <c r="D1123" s="247"/>
      <c r="E1123" s="250"/>
      <c r="F1123" s="251"/>
    </row>
    <row r="1124" spans="1:6" x14ac:dyDescent="0.25">
      <c r="A1124" s="245"/>
      <c r="B1124" s="246"/>
      <c r="C1124" s="245"/>
      <c r="D1124" s="247"/>
      <c r="E1124" s="250"/>
      <c r="F1124" s="251"/>
    </row>
    <row r="1125" spans="1:6" x14ac:dyDescent="0.25">
      <c r="A1125" s="245"/>
      <c r="B1125" s="246"/>
      <c r="C1125" s="245"/>
      <c r="D1125" s="247"/>
      <c r="E1125" s="250"/>
      <c r="F1125" s="251"/>
    </row>
    <row r="1126" spans="1:6" x14ac:dyDescent="0.25">
      <c r="A1126" s="245"/>
      <c r="B1126" s="246"/>
      <c r="C1126" s="245"/>
      <c r="D1126" s="247"/>
      <c r="E1126" s="250"/>
      <c r="F1126" s="251"/>
    </row>
    <row r="1127" spans="1:6" x14ac:dyDescent="0.25">
      <c r="A1127" s="245"/>
      <c r="B1127" s="246"/>
      <c r="C1127" s="245"/>
      <c r="D1127" s="247"/>
      <c r="E1127" s="250"/>
      <c r="F1127" s="251"/>
    </row>
    <row r="1128" spans="1:6" x14ac:dyDescent="0.25">
      <c r="A1128" s="245"/>
      <c r="B1128" s="246"/>
      <c r="C1128" s="245"/>
      <c r="D1128" s="247"/>
      <c r="E1128" s="250"/>
      <c r="F1128" s="251"/>
    </row>
    <row r="1129" spans="1:6" x14ac:dyDescent="0.25">
      <c r="A1129" s="245"/>
      <c r="B1129" s="246"/>
      <c r="C1129" s="245"/>
      <c r="D1129" s="247"/>
      <c r="E1129" s="250"/>
      <c r="F1129" s="251"/>
    </row>
    <row r="1130" spans="1:6" x14ac:dyDescent="0.25">
      <c r="A1130" s="245"/>
      <c r="B1130" s="246"/>
      <c r="C1130" s="245"/>
      <c r="D1130" s="247"/>
      <c r="E1130" s="250"/>
      <c r="F1130" s="251"/>
    </row>
    <row r="1131" spans="1:6" x14ac:dyDescent="0.25">
      <c r="A1131" s="245"/>
      <c r="B1131" s="246"/>
      <c r="C1131" s="245"/>
      <c r="D1131" s="247"/>
      <c r="E1131" s="250"/>
      <c r="F1131" s="251"/>
    </row>
    <row r="1132" spans="1:6" x14ac:dyDescent="0.25">
      <c r="A1132" s="245"/>
      <c r="B1132" s="246"/>
      <c r="C1132" s="245"/>
      <c r="D1132" s="247"/>
      <c r="E1132" s="250"/>
      <c r="F1132" s="251"/>
    </row>
    <row r="1133" spans="1:6" x14ac:dyDescent="0.25">
      <c r="A1133" s="245"/>
      <c r="B1133" s="246"/>
      <c r="C1133" s="245"/>
      <c r="D1133" s="247"/>
      <c r="E1133" s="250"/>
      <c r="F1133" s="251"/>
    </row>
    <row r="1134" spans="1:6" x14ac:dyDescent="0.25">
      <c r="A1134" s="245"/>
      <c r="B1134" s="246"/>
      <c r="C1134" s="245"/>
      <c r="D1134" s="247"/>
      <c r="E1134" s="250"/>
      <c r="F1134" s="251"/>
    </row>
    <row r="1135" spans="1:6" x14ac:dyDescent="0.25">
      <c r="A1135" s="245"/>
      <c r="B1135" s="246"/>
      <c r="C1135" s="245"/>
      <c r="D1135" s="247"/>
      <c r="E1135" s="250"/>
      <c r="F1135" s="251"/>
    </row>
    <row r="1136" spans="1:6" x14ac:dyDescent="0.25">
      <c r="A1136" s="245"/>
      <c r="B1136" s="246"/>
      <c r="C1136" s="245"/>
      <c r="D1136" s="247"/>
      <c r="E1136" s="250"/>
      <c r="F1136" s="251"/>
    </row>
    <row r="1137" spans="1:6" x14ac:dyDescent="0.25">
      <c r="A1137" s="245"/>
      <c r="B1137" s="246"/>
      <c r="C1137" s="245"/>
      <c r="D1137" s="247"/>
      <c r="E1137" s="250"/>
      <c r="F1137" s="251"/>
    </row>
    <row r="1138" spans="1:6" x14ac:dyDescent="0.25">
      <c r="A1138" s="245"/>
      <c r="B1138" s="246"/>
      <c r="C1138" s="245"/>
      <c r="D1138" s="247"/>
      <c r="E1138" s="250"/>
      <c r="F1138" s="251"/>
    </row>
    <row r="1139" spans="1:6" x14ac:dyDescent="0.25">
      <c r="A1139" s="245"/>
      <c r="B1139" s="246"/>
      <c r="C1139" s="245"/>
      <c r="D1139" s="247"/>
      <c r="E1139" s="250"/>
      <c r="F1139" s="251"/>
    </row>
    <row r="1140" spans="1:6" x14ac:dyDescent="0.25">
      <c r="A1140" s="245"/>
      <c r="B1140" s="246"/>
      <c r="C1140" s="245"/>
      <c r="D1140" s="247"/>
      <c r="E1140" s="250"/>
      <c r="F1140" s="251"/>
    </row>
    <row r="1141" spans="1:6" x14ac:dyDescent="0.25">
      <c r="A1141" s="245"/>
      <c r="B1141" s="246"/>
      <c r="C1141" s="245"/>
      <c r="D1141" s="247"/>
      <c r="E1141" s="250"/>
      <c r="F1141" s="251"/>
    </row>
    <row r="1142" spans="1:6" x14ac:dyDescent="0.25">
      <c r="A1142" s="245"/>
      <c r="B1142" s="246"/>
      <c r="C1142" s="245"/>
      <c r="D1142" s="247"/>
      <c r="E1142" s="250"/>
      <c r="F1142" s="251"/>
    </row>
    <row r="1143" spans="1:6" x14ac:dyDescent="0.25">
      <c r="A1143" s="245"/>
      <c r="B1143" s="246"/>
      <c r="C1143" s="245"/>
      <c r="D1143" s="247"/>
      <c r="E1143" s="250"/>
      <c r="F1143" s="251"/>
    </row>
    <row r="1144" spans="1:6" x14ac:dyDescent="0.25">
      <c r="A1144" s="245"/>
      <c r="B1144" s="246"/>
      <c r="C1144" s="245"/>
      <c r="D1144" s="247"/>
      <c r="E1144" s="250"/>
      <c r="F1144" s="251"/>
    </row>
    <row r="1145" spans="1:6" x14ac:dyDescent="0.25">
      <c r="A1145" s="245"/>
      <c r="B1145" s="246"/>
      <c r="C1145" s="245"/>
      <c r="D1145" s="247"/>
      <c r="E1145" s="250"/>
      <c r="F1145" s="251"/>
    </row>
    <row r="1146" spans="1:6" x14ac:dyDescent="0.25">
      <c r="A1146" s="245"/>
      <c r="B1146" s="246"/>
      <c r="C1146" s="245"/>
      <c r="D1146" s="247"/>
      <c r="E1146" s="250"/>
      <c r="F1146" s="251"/>
    </row>
    <row r="1147" spans="1:6" x14ac:dyDescent="0.25">
      <c r="A1147" s="245"/>
      <c r="B1147" s="246"/>
      <c r="C1147" s="245"/>
      <c r="D1147" s="247"/>
      <c r="E1147" s="250"/>
      <c r="F1147" s="251"/>
    </row>
    <row r="1148" spans="1:6" x14ac:dyDescent="0.25">
      <c r="A1148" s="245"/>
      <c r="B1148" s="246"/>
      <c r="C1148" s="245"/>
      <c r="D1148" s="247"/>
      <c r="E1148" s="250"/>
      <c r="F1148" s="251"/>
    </row>
    <row r="1149" spans="1:6" x14ac:dyDescent="0.25">
      <c r="A1149" s="245"/>
      <c r="B1149" s="246"/>
      <c r="C1149" s="245"/>
      <c r="D1149" s="247"/>
      <c r="E1149" s="250"/>
      <c r="F1149" s="251"/>
    </row>
    <row r="1150" spans="1:6" x14ac:dyDescent="0.25">
      <c r="A1150" s="245"/>
      <c r="B1150" s="246"/>
      <c r="C1150" s="245"/>
      <c r="D1150" s="247"/>
      <c r="E1150" s="250"/>
      <c r="F1150" s="251"/>
    </row>
    <row r="1151" spans="1:6" x14ac:dyDescent="0.25">
      <c r="A1151" s="245"/>
      <c r="B1151" s="246"/>
      <c r="C1151" s="245"/>
      <c r="D1151" s="247"/>
      <c r="E1151" s="250"/>
      <c r="F1151" s="251"/>
    </row>
    <row r="1152" spans="1:6" x14ac:dyDescent="0.25">
      <c r="A1152" s="245"/>
      <c r="B1152" s="246"/>
      <c r="C1152" s="245"/>
      <c r="D1152" s="247"/>
      <c r="E1152" s="250"/>
      <c r="F1152" s="251"/>
    </row>
    <row r="1153" spans="1:6" x14ac:dyDescent="0.25">
      <c r="A1153" s="245"/>
      <c r="B1153" s="246"/>
      <c r="C1153" s="245"/>
      <c r="D1153" s="247"/>
      <c r="E1153" s="250"/>
      <c r="F1153" s="251"/>
    </row>
    <row r="1154" spans="1:6" x14ac:dyDescent="0.25">
      <c r="A1154" s="245"/>
      <c r="B1154" s="246"/>
      <c r="C1154" s="245"/>
      <c r="D1154" s="247"/>
      <c r="E1154" s="250"/>
      <c r="F1154" s="251"/>
    </row>
    <row r="1155" spans="1:6" x14ac:dyDescent="0.25">
      <c r="A1155" s="245"/>
      <c r="B1155" s="246"/>
      <c r="C1155" s="245"/>
      <c r="D1155" s="247"/>
      <c r="E1155" s="250"/>
      <c r="F1155" s="251"/>
    </row>
    <row r="1156" spans="1:6" x14ac:dyDescent="0.25">
      <c r="A1156" s="245"/>
      <c r="B1156" s="246"/>
      <c r="C1156" s="245"/>
      <c r="D1156" s="247"/>
      <c r="E1156" s="250"/>
      <c r="F1156" s="251"/>
    </row>
    <row r="1157" spans="1:6" x14ac:dyDescent="0.25">
      <c r="A1157" s="245"/>
      <c r="B1157" s="246"/>
      <c r="C1157" s="245"/>
      <c r="D1157" s="247"/>
      <c r="E1157" s="250"/>
      <c r="F1157" s="251"/>
    </row>
    <row r="1158" spans="1:6" x14ac:dyDescent="0.25">
      <c r="A1158" s="245"/>
      <c r="B1158" s="246"/>
      <c r="C1158" s="245"/>
      <c r="D1158" s="247"/>
      <c r="E1158" s="250"/>
      <c r="F1158" s="251"/>
    </row>
    <row r="1159" spans="1:6" x14ac:dyDescent="0.25">
      <c r="A1159" s="245"/>
      <c r="B1159" s="246"/>
      <c r="C1159" s="245"/>
      <c r="D1159" s="247"/>
      <c r="E1159" s="250"/>
      <c r="F1159" s="251"/>
    </row>
    <row r="1160" spans="1:6" x14ac:dyDescent="0.25">
      <c r="A1160" s="245"/>
      <c r="B1160" s="246"/>
      <c r="C1160" s="245"/>
      <c r="D1160" s="247"/>
      <c r="E1160" s="250"/>
      <c r="F1160" s="251"/>
    </row>
    <row r="1161" spans="1:6" x14ac:dyDescent="0.25">
      <c r="A1161" s="245"/>
      <c r="B1161" s="246"/>
      <c r="C1161" s="245"/>
      <c r="D1161" s="247"/>
      <c r="E1161" s="250"/>
      <c r="F1161" s="251"/>
    </row>
    <row r="1162" spans="1:6" x14ac:dyDescent="0.25">
      <c r="A1162" s="245"/>
      <c r="B1162" s="246"/>
      <c r="C1162" s="245"/>
      <c r="D1162" s="247"/>
      <c r="E1162" s="250"/>
      <c r="F1162" s="251"/>
    </row>
    <row r="1163" spans="1:6" x14ac:dyDescent="0.25">
      <c r="A1163" s="245"/>
      <c r="B1163" s="246"/>
      <c r="C1163" s="245"/>
      <c r="D1163" s="247"/>
      <c r="E1163" s="250"/>
      <c r="F1163" s="251"/>
    </row>
    <row r="1164" spans="1:6" x14ac:dyDescent="0.25">
      <c r="A1164" s="245"/>
      <c r="B1164" s="246"/>
      <c r="C1164" s="245"/>
      <c r="D1164" s="247"/>
      <c r="E1164" s="250"/>
      <c r="F1164" s="251"/>
    </row>
    <row r="1165" spans="1:6" x14ac:dyDescent="0.25">
      <c r="A1165" s="245"/>
      <c r="B1165" s="246"/>
      <c r="C1165" s="245"/>
      <c r="D1165" s="247"/>
      <c r="E1165" s="250"/>
      <c r="F1165" s="251"/>
    </row>
    <row r="1166" spans="1:6" x14ac:dyDescent="0.25">
      <c r="A1166" s="245"/>
      <c r="B1166" s="246"/>
      <c r="C1166" s="245"/>
      <c r="D1166" s="247"/>
      <c r="E1166" s="250"/>
      <c r="F1166" s="251"/>
    </row>
    <row r="1167" spans="1:6" x14ac:dyDescent="0.25">
      <c r="A1167" s="245"/>
      <c r="B1167" s="246"/>
      <c r="C1167" s="245"/>
      <c r="D1167" s="247"/>
      <c r="E1167" s="250"/>
      <c r="F1167" s="251"/>
    </row>
    <row r="1168" spans="1:6" x14ac:dyDescent="0.25">
      <c r="A1168" s="245"/>
      <c r="B1168" s="246"/>
      <c r="C1168" s="245"/>
      <c r="D1168" s="247"/>
      <c r="E1168" s="250"/>
      <c r="F1168" s="251"/>
    </row>
    <row r="1169" spans="1:6" x14ac:dyDescent="0.25">
      <c r="A1169" s="245"/>
      <c r="B1169" s="246"/>
      <c r="C1169" s="245"/>
      <c r="D1169" s="247"/>
      <c r="E1169" s="250"/>
      <c r="F1169" s="251"/>
    </row>
    <row r="1170" spans="1:6" x14ac:dyDescent="0.25">
      <c r="A1170" s="245"/>
      <c r="B1170" s="246"/>
      <c r="C1170" s="245"/>
      <c r="D1170" s="247"/>
      <c r="E1170" s="250"/>
      <c r="F1170" s="251"/>
    </row>
    <row r="1171" spans="1:6" x14ac:dyDescent="0.25">
      <c r="A1171" s="245"/>
      <c r="B1171" s="246"/>
      <c r="C1171" s="245"/>
      <c r="D1171" s="247"/>
      <c r="E1171" s="250"/>
      <c r="F1171" s="251"/>
    </row>
    <row r="1172" spans="1:6" x14ac:dyDescent="0.25">
      <c r="A1172" s="245"/>
      <c r="B1172" s="246"/>
      <c r="C1172" s="245"/>
      <c r="D1172" s="247"/>
      <c r="E1172" s="250"/>
      <c r="F1172" s="251"/>
    </row>
    <row r="1173" spans="1:6" x14ac:dyDescent="0.25">
      <c r="A1173" s="245"/>
      <c r="B1173" s="246"/>
      <c r="C1173" s="245"/>
      <c r="D1173" s="247"/>
      <c r="E1173" s="250"/>
      <c r="F1173" s="251"/>
    </row>
    <row r="1174" spans="1:6" x14ac:dyDescent="0.25">
      <c r="A1174" s="245"/>
      <c r="B1174" s="246"/>
      <c r="C1174" s="245"/>
      <c r="D1174" s="247"/>
      <c r="E1174" s="250"/>
      <c r="F1174" s="251"/>
    </row>
    <row r="1175" spans="1:6" x14ac:dyDescent="0.25">
      <c r="A1175" s="245"/>
      <c r="B1175" s="246"/>
      <c r="C1175" s="245"/>
      <c r="D1175" s="247"/>
      <c r="E1175" s="250"/>
      <c r="F1175" s="251"/>
    </row>
    <row r="1176" spans="1:6" x14ac:dyDescent="0.25">
      <c r="A1176" s="245"/>
      <c r="B1176" s="246"/>
      <c r="C1176" s="245"/>
      <c r="D1176" s="247"/>
      <c r="E1176" s="250"/>
      <c r="F1176" s="251"/>
    </row>
    <row r="1177" spans="1:6" x14ac:dyDescent="0.25">
      <c r="A1177" s="245"/>
      <c r="B1177" s="246"/>
      <c r="C1177" s="245"/>
      <c r="D1177" s="247"/>
      <c r="E1177" s="250"/>
      <c r="F1177" s="251"/>
    </row>
    <row r="1178" spans="1:6" x14ac:dyDescent="0.25">
      <c r="A1178" s="245"/>
      <c r="B1178" s="246"/>
      <c r="C1178" s="245"/>
      <c r="D1178" s="247"/>
      <c r="E1178" s="250"/>
      <c r="F1178" s="251"/>
    </row>
    <row r="1179" spans="1:6" x14ac:dyDescent="0.25">
      <c r="A1179" s="245"/>
      <c r="B1179" s="246"/>
      <c r="C1179" s="245"/>
      <c r="D1179" s="247"/>
      <c r="E1179" s="250"/>
      <c r="F1179" s="251"/>
    </row>
    <row r="1180" spans="1:6" x14ac:dyDescent="0.25">
      <c r="A1180" s="245"/>
      <c r="B1180" s="246"/>
      <c r="C1180" s="245"/>
      <c r="D1180" s="247"/>
      <c r="E1180" s="250"/>
      <c r="F1180" s="251"/>
    </row>
    <row r="1181" spans="1:6" x14ac:dyDescent="0.25">
      <c r="A1181" s="245"/>
      <c r="B1181" s="246"/>
      <c r="C1181" s="245"/>
      <c r="D1181" s="247"/>
      <c r="E1181" s="250"/>
      <c r="F1181" s="251"/>
    </row>
    <row r="1182" spans="1:6" x14ac:dyDescent="0.25">
      <c r="A1182" s="245"/>
      <c r="B1182" s="246"/>
      <c r="C1182" s="245"/>
      <c r="D1182" s="247"/>
      <c r="E1182" s="250"/>
      <c r="F1182" s="251"/>
    </row>
    <row r="1183" spans="1:6" x14ac:dyDescent="0.25">
      <c r="A1183" s="245"/>
      <c r="B1183" s="246"/>
      <c r="C1183" s="245"/>
      <c r="D1183" s="247"/>
      <c r="E1183" s="250"/>
      <c r="F1183" s="251"/>
    </row>
    <row r="1184" spans="1:6" x14ac:dyDescent="0.25">
      <c r="A1184" s="245"/>
      <c r="B1184" s="246"/>
      <c r="C1184" s="245"/>
      <c r="D1184" s="247"/>
      <c r="E1184" s="250"/>
      <c r="F1184" s="251"/>
    </row>
    <row r="1185" spans="1:6" x14ac:dyDescent="0.25">
      <c r="A1185" s="245"/>
      <c r="B1185" s="246"/>
      <c r="C1185" s="245"/>
      <c r="D1185" s="247"/>
      <c r="E1185" s="250"/>
      <c r="F1185" s="251"/>
    </row>
    <row r="1186" spans="1:6" x14ac:dyDescent="0.25">
      <c r="A1186" s="245"/>
      <c r="B1186" s="246"/>
      <c r="C1186" s="245"/>
      <c r="D1186" s="247"/>
      <c r="E1186" s="250"/>
      <c r="F1186" s="251"/>
    </row>
    <row r="1187" spans="1:6" x14ac:dyDescent="0.25">
      <c r="A1187" s="245"/>
      <c r="B1187" s="246"/>
      <c r="C1187" s="245"/>
      <c r="D1187" s="247"/>
      <c r="E1187" s="250"/>
      <c r="F1187" s="251"/>
    </row>
    <row r="1188" spans="1:6" x14ac:dyDescent="0.25">
      <c r="A1188" s="245"/>
      <c r="B1188" s="246"/>
      <c r="C1188" s="245"/>
      <c r="D1188" s="247"/>
      <c r="E1188" s="250"/>
      <c r="F1188" s="251"/>
    </row>
    <row r="1189" spans="1:6" x14ac:dyDescent="0.25">
      <c r="A1189" s="245"/>
      <c r="B1189" s="246"/>
      <c r="C1189" s="245"/>
      <c r="D1189" s="247"/>
      <c r="E1189" s="250"/>
      <c r="F1189" s="251"/>
    </row>
    <row r="1190" spans="1:6" x14ac:dyDescent="0.25">
      <c r="A1190" s="245"/>
      <c r="B1190" s="246"/>
      <c r="C1190" s="245"/>
      <c r="D1190" s="247"/>
      <c r="E1190" s="250"/>
      <c r="F1190" s="251"/>
    </row>
    <row r="1191" spans="1:6" x14ac:dyDescent="0.25">
      <c r="A1191" s="245"/>
      <c r="B1191" s="246"/>
      <c r="C1191" s="245"/>
      <c r="D1191" s="247"/>
      <c r="E1191" s="250"/>
      <c r="F1191" s="251"/>
    </row>
    <row r="1192" spans="1:6" x14ac:dyDescent="0.25">
      <c r="A1192" s="245"/>
      <c r="B1192" s="246"/>
      <c r="C1192" s="245"/>
      <c r="D1192" s="247"/>
      <c r="E1192" s="250"/>
      <c r="F1192" s="251"/>
    </row>
    <row r="1193" spans="1:6" x14ac:dyDescent="0.25">
      <c r="A1193" s="245"/>
      <c r="B1193" s="246"/>
      <c r="C1193" s="245"/>
      <c r="D1193" s="247"/>
      <c r="E1193" s="250"/>
      <c r="F1193" s="251"/>
    </row>
    <row r="1194" spans="1:6" x14ac:dyDescent="0.25">
      <c r="A1194" s="245"/>
      <c r="B1194" s="246"/>
      <c r="C1194" s="245"/>
      <c r="D1194" s="247"/>
      <c r="E1194" s="250"/>
      <c r="F1194" s="251"/>
    </row>
    <row r="1195" spans="1:6" x14ac:dyDescent="0.25">
      <c r="A1195" s="245"/>
      <c r="B1195" s="246"/>
      <c r="C1195" s="245"/>
      <c r="D1195" s="247"/>
      <c r="E1195" s="250"/>
      <c r="F1195" s="251"/>
    </row>
    <row r="1196" spans="1:6" x14ac:dyDescent="0.25">
      <c r="A1196" s="245"/>
      <c r="B1196" s="246"/>
      <c r="C1196" s="245"/>
      <c r="D1196" s="247"/>
      <c r="E1196" s="250"/>
      <c r="F1196" s="251"/>
    </row>
    <row r="1197" spans="1:6" x14ac:dyDescent="0.25">
      <c r="A1197" s="245"/>
      <c r="B1197" s="246"/>
      <c r="C1197" s="245"/>
      <c r="D1197" s="247"/>
      <c r="E1197" s="250"/>
      <c r="F1197" s="251"/>
    </row>
    <row r="1198" spans="1:6" x14ac:dyDescent="0.25">
      <c r="A1198" s="245"/>
      <c r="B1198" s="246"/>
      <c r="C1198" s="245"/>
      <c r="D1198" s="247"/>
      <c r="E1198" s="250"/>
      <c r="F1198" s="251"/>
    </row>
    <row r="1199" spans="1:6" x14ac:dyDescent="0.25">
      <c r="A1199" s="245"/>
      <c r="B1199" s="246"/>
      <c r="C1199" s="245"/>
      <c r="D1199" s="247"/>
      <c r="E1199" s="250"/>
      <c r="F1199" s="251"/>
    </row>
    <row r="1200" spans="1:6" x14ac:dyDescent="0.25">
      <c r="A1200" s="245"/>
      <c r="B1200" s="246"/>
      <c r="C1200" s="245"/>
      <c r="D1200" s="247"/>
      <c r="E1200" s="250"/>
      <c r="F1200" s="251"/>
    </row>
    <row r="1201" spans="1:6" x14ac:dyDescent="0.25">
      <c r="A1201" s="245"/>
      <c r="B1201" s="246"/>
      <c r="C1201" s="245"/>
      <c r="D1201" s="247"/>
      <c r="E1201" s="250"/>
      <c r="F1201" s="251"/>
    </row>
    <row r="1202" spans="1:6" x14ac:dyDescent="0.25">
      <c r="A1202" s="245"/>
      <c r="B1202" s="246"/>
      <c r="C1202" s="245"/>
      <c r="D1202" s="247"/>
      <c r="E1202" s="250"/>
      <c r="F1202" s="251"/>
    </row>
    <row r="1203" spans="1:6" x14ac:dyDescent="0.25">
      <c r="A1203" s="245"/>
      <c r="B1203" s="246"/>
      <c r="C1203" s="245"/>
      <c r="D1203" s="247"/>
      <c r="E1203" s="250"/>
      <c r="F1203" s="251"/>
    </row>
    <row r="1204" spans="1:6" x14ac:dyDescent="0.25">
      <c r="A1204" s="245"/>
      <c r="B1204" s="246"/>
      <c r="C1204" s="245"/>
      <c r="D1204" s="247"/>
      <c r="E1204" s="250"/>
      <c r="F1204" s="251"/>
    </row>
    <row r="1205" spans="1:6" x14ac:dyDescent="0.25">
      <c r="A1205" s="245"/>
      <c r="B1205" s="246"/>
      <c r="C1205" s="245"/>
      <c r="D1205" s="247"/>
      <c r="E1205" s="250"/>
      <c r="F1205" s="251"/>
    </row>
    <row r="1206" spans="1:6" x14ac:dyDescent="0.25">
      <c r="A1206" s="245"/>
      <c r="B1206" s="246"/>
      <c r="C1206" s="245"/>
      <c r="D1206" s="247"/>
      <c r="E1206" s="250"/>
      <c r="F1206" s="251"/>
    </row>
    <row r="1207" spans="1:6" x14ac:dyDescent="0.25">
      <c r="A1207" s="245"/>
      <c r="B1207" s="246"/>
      <c r="C1207" s="245"/>
      <c r="D1207" s="247"/>
      <c r="E1207" s="250"/>
      <c r="F1207" s="251"/>
    </row>
    <row r="1208" spans="1:6" x14ac:dyDescent="0.25">
      <c r="A1208" s="245"/>
      <c r="B1208" s="246"/>
      <c r="C1208" s="245"/>
      <c r="D1208" s="247"/>
      <c r="E1208" s="250"/>
      <c r="F1208" s="251"/>
    </row>
    <row r="1209" spans="1:6" x14ac:dyDescent="0.25">
      <c r="A1209" s="245"/>
      <c r="B1209" s="246"/>
      <c r="C1209" s="245"/>
      <c r="D1209" s="247"/>
      <c r="E1209" s="250"/>
      <c r="F1209" s="251"/>
    </row>
    <row r="1210" spans="1:6" x14ac:dyDescent="0.25">
      <c r="A1210" s="245"/>
      <c r="B1210" s="246"/>
      <c r="C1210" s="245"/>
      <c r="D1210" s="247"/>
      <c r="E1210" s="250"/>
      <c r="F1210" s="251"/>
    </row>
    <row r="1211" spans="1:6" x14ac:dyDescent="0.25">
      <c r="A1211" s="245"/>
      <c r="B1211" s="246"/>
      <c r="C1211" s="245"/>
      <c r="D1211" s="247"/>
      <c r="E1211" s="250"/>
      <c r="F1211" s="251"/>
    </row>
    <row r="1212" spans="1:6" x14ac:dyDescent="0.25">
      <c r="A1212" s="245"/>
      <c r="B1212" s="246"/>
      <c r="C1212" s="245"/>
      <c r="D1212" s="247"/>
      <c r="E1212" s="250"/>
      <c r="F1212" s="251"/>
    </row>
    <row r="1213" spans="1:6" x14ac:dyDescent="0.25">
      <c r="A1213" s="245"/>
      <c r="B1213" s="246"/>
      <c r="C1213" s="245"/>
      <c r="D1213" s="247"/>
      <c r="E1213" s="250"/>
      <c r="F1213" s="251"/>
    </row>
    <row r="1214" spans="1:6" x14ac:dyDescent="0.25">
      <c r="A1214" s="245"/>
      <c r="B1214" s="246"/>
      <c r="C1214" s="245"/>
      <c r="D1214" s="247"/>
      <c r="E1214" s="250"/>
      <c r="F1214" s="251"/>
    </row>
    <row r="1215" spans="1:6" x14ac:dyDescent="0.25">
      <c r="A1215" s="245"/>
      <c r="B1215" s="246"/>
      <c r="C1215" s="245"/>
      <c r="D1215" s="247"/>
      <c r="E1215" s="250"/>
      <c r="F1215" s="251"/>
    </row>
    <row r="1216" spans="1:6" x14ac:dyDescent="0.25">
      <c r="A1216" s="245"/>
      <c r="B1216" s="246"/>
      <c r="C1216" s="245"/>
      <c r="D1216" s="247"/>
      <c r="E1216" s="250"/>
      <c r="F1216" s="251"/>
    </row>
    <row r="1217" spans="1:6" x14ac:dyDescent="0.25">
      <c r="A1217" s="245"/>
      <c r="B1217" s="246"/>
      <c r="C1217" s="245"/>
      <c r="D1217" s="247"/>
      <c r="E1217" s="250"/>
      <c r="F1217" s="251"/>
    </row>
    <row r="1218" spans="1:6" x14ac:dyDescent="0.25">
      <c r="A1218" s="245"/>
      <c r="B1218" s="246"/>
      <c r="C1218" s="245"/>
      <c r="D1218" s="247"/>
      <c r="E1218" s="250"/>
      <c r="F1218" s="251"/>
    </row>
    <row r="1219" spans="1:6" x14ac:dyDescent="0.25">
      <c r="A1219" s="245"/>
      <c r="B1219" s="246"/>
      <c r="C1219" s="245"/>
      <c r="D1219" s="247"/>
      <c r="E1219" s="250"/>
      <c r="F1219" s="251"/>
    </row>
    <row r="1220" spans="1:6" x14ac:dyDescent="0.25">
      <c r="A1220" s="245"/>
      <c r="B1220" s="246"/>
      <c r="C1220" s="245"/>
      <c r="D1220" s="247"/>
      <c r="E1220" s="250"/>
      <c r="F1220" s="251"/>
    </row>
    <row r="1221" spans="1:6" x14ac:dyDescent="0.25">
      <c r="A1221" s="245"/>
      <c r="B1221" s="246"/>
      <c r="C1221" s="245"/>
      <c r="D1221" s="247"/>
      <c r="E1221" s="250"/>
      <c r="F1221" s="251"/>
    </row>
    <row r="1222" spans="1:6" x14ac:dyDescent="0.25">
      <c r="A1222" s="245"/>
      <c r="B1222" s="246"/>
      <c r="C1222" s="245"/>
      <c r="D1222" s="247"/>
      <c r="E1222" s="250"/>
      <c r="F1222" s="251"/>
    </row>
    <row r="1223" spans="1:6" x14ac:dyDescent="0.25">
      <c r="A1223" s="245"/>
      <c r="B1223" s="246"/>
      <c r="C1223" s="245"/>
      <c r="D1223" s="247"/>
      <c r="E1223" s="250"/>
      <c r="F1223" s="251"/>
    </row>
    <row r="1224" spans="1:6" x14ac:dyDescent="0.25">
      <c r="A1224" s="245"/>
      <c r="B1224" s="246"/>
      <c r="C1224" s="245"/>
      <c r="D1224" s="247"/>
      <c r="E1224" s="250"/>
      <c r="F1224" s="251"/>
    </row>
    <row r="1225" spans="1:6" x14ac:dyDescent="0.25">
      <c r="A1225" s="245"/>
      <c r="B1225" s="246"/>
      <c r="C1225" s="245"/>
      <c r="D1225" s="247"/>
      <c r="E1225" s="250"/>
      <c r="F1225" s="251"/>
    </row>
    <row r="1226" spans="1:6" x14ac:dyDescent="0.25">
      <c r="A1226" s="245"/>
      <c r="B1226" s="246"/>
      <c r="C1226" s="245"/>
      <c r="D1226" s="247"/>
      <c r="E1226" s="250"/>
      <c r="F1226" s="251"/>
    </row>
    <row r="1227" spans="1:6" x14ac:dyDescent="0.25">
      <c r="A1227" s="245"/>
      <c r="B1227" s="246"/>
      <c r="C1227" s="245"/>
      <c r="D1227" s="247"/>
      <c r="E1227" s="250"/>
      <c r="F1227" s="251"/>
    </row>
    <row r="1228" spans="1:6" x14ac:dyDescent="0.25">
      <c r="A1228" s="245"/>
      <c r="B1228" s="246"/>
      <c r="C1228" s="245"/>
      <c r="D1228" s="247"/>
      <c r="E1228" s="250"/>
      <c r="F1228" s="251"/>
    </row>
    <row r="1229" spans="1:6" x14ac:dyDescent="0.25">
      <c r="A1229" s="245"/>
      <c r="B1229" s="246"/>
      <c r="C1229" s="245"/>
      <c r="D1229" s="247"/>
      <c r="E1229" s="250"/>
      <c r="F1229" s="251"/>
    </row>
    <row r="1230" spans="1:6" x14ac:dyDescent="0.25">
      <c r="A1230" s="245"/>
      <c r="B1230" s="246"/>
      <c r="C1230" s="245"/>
      <c r="D1230" s="247"/>
      <c r="E1230" s="250"/>
      <c r="F1230" s="251"/>
    </row>
    <row r="1231" spans="1:6" x14ac:dyDescent="0.25">
      <c r="A1231" s="245"/>
      <c r="B1231" s="246"/>
      <c r="C1231" s="245"/>
      <c r="D1231" s="247"/>
      <c r="E1231" s="250"/>
      <c r="F1231" s="251"/>
    </row>
    <row r="1232" spans="1:6" x14ac:dyDescent="0.25">
      <c r="A1232" s="245"/>
      <c r="B1232" s="246"/>
      <c r="C1232" s="245"/>
      <c r="D1232" s="247"/>
      <c r="E1232" s="250"/>
      <c r="F1232" s="251"/>
    </row>
    <row r="1233" spans="1:6" x14ac:dyDescent="0.25">
      <c r="A1233" s="245"/>
      <c r="B1233" s="246"/>
      <c r="C1233" s="245"/>
      <c r="D1233" s="247"/>
      <c r="E1233" s="250"/>
      <c r="F1233" s="251"/>
    </row>
    <row r="1234" spans="1:6" x14ac:dyDescent="0.25">
      <c r="A1234" s="245"/>
      <c r="B1234" s="246"/>
      <c r="C1234" s="245"/>
      <c r="D1234" s="247"/>
      <c r="E1234" s="250"/>
      <c r="F1234" s="251"/>
    </row>
    <row r="1235" spans="1:6" x14ac:dyDescent="0.25">
      <c r="A1235" s="245"/>
      <c r="B1235" s="246"/>
      <c r="C1235" s="245"/>
      <c r="D1235" s="247"/>
      <c r="E1235" s="250"/>
      <c r="F1235" s="251"/>
    </row>
    <row r="1236" spans="1:6" x14ac:dyDescent="0.25">
      <c r="A1236" s="245"/>
      <c r="B1236" s="246"/>
      <c r="C1236" s="245"/>
      <c r="D1236" s="247"/>
      <c r="E1236" s="250"/>
      <c r="F1236" s="251"/>
    </row>
    <row r="1237" spans="1:6" x14ac:dyDescent="0.25">
      <c r="A1237" s="245"/>
      <c r="B1237" s="246"/>
      <c r="C1237" s="245"/>
      <c r="D1237" s="247"/>
      <c r="E1237" s="250"/>
      <c r="F1237" s="251"/>
    </row>
    <row r="1238" spans="1:6" x14ac:dyDescent="0.25">
      <c r="A1238" s="245"/>
      <c r="B1238" s="246"/>
      <c r="C1238" s="245"/>
      <c r="D1238" s="247"/>
      <c r="E1238" s="250"/>
      <c r="F1238" s="251"/>
    </row>
    <row r="1239" spans="1:6" x14ac:dyDescent="0.25">
      <c r="A1239" s="245"/>
      <c r="B1239" s="246"/>
      <c r="C1239" s="245"/>
      <c r="D1239" s="247"/>
      <c r="E1239" s="250"/>
      <c r="F1239" s="251"/>
    </row>
    <row r="1240" spans="1:6" x14ac:dyDescent="0.25">
      <c r="A1240" s="245"/>
      <c r="B1240" s="246"/>
      <c r="C1240" s="245"/>
      <c r="D1240" s="247"/>
      <c r="E1240" s="250"/>
      <c r="F1240" s="251"/>
    </row>
    <row r="1241" spans="1:6" x14ac:dyDescent="0.25">
      <c r="A1241" s="245"/>
      <c r="B1241" s="246"/>
      <c r="C1241" s="245"/>
      <c r="D1241" s="247"/>
      <c r="E1241" s="250"/>
      <c r="F1241" s="251"/>
    </row>
    <row r="1242" spans="1:6" x14ac:dyDescent="0.25">
      <c r="A1242" s="245"/>
      <c r="B1242" s="246"/>
      <c r="C1242" s="245"/>
      <c r="D1242" s="247"/>
      <c r="E1242" s="250"/>
      <c r="F1242" s="251"/>
    </row>
    <row r="1243" spans="1:6" x14ac:dyDescent="0.25">
      <c r="A1243" s="245"/>
      <c r="B1243" s="246"/>
      <c r="C1243" s="245"/>
      <c r="D1243" s="247"/>
      <c r="E1243" s="250"/>
      <c r="F1243" s="251"/>
    </row>
    <row r="1244" spans="1:6" x14ac:dyDescent="0.25">
      <c r="A1244" s="245"/>
      <c r="B1244" s="246"/>
      <c r="C1244" s="245"/>
      <c r="D1244" s="247"/>
      <c r="E1244" s="250"/>
      <c r="F1244" s="251"/>
    </row>
    <row r="1245" spans="1:6" x14ac:dyDescent="0.25">
      <c r="A1245" s="245"/>
      <c r="B1245" s="246"/>
      <c r="C1245" s="245"/>
      <c r="D1245" s="247"/>
      <c r="E1245" s="250"/>
      <c r="F1245" s="251"/>
    </row>
    <row r="1246" spans="1:6" x14ac:dyDescent="0.25">
      <c r="A1246" s="245"/>
      <c r="B1246" s="246"/>
      <c r="C1246" s="245"/>
      <c r="D1246" s="247"/>
      <c r="E1246" s="250"/>
      <c r="F1246" s="251"/>
    </row>
    <row r="1247" spans="1:6" x14ac:dyDescent="0.25">
      <c r="A1247" s="245"/>
      <c r="B1247" s="246"/>
      <c r="C1247" s="245"/>
      <c r="D1247" s="247"/>
      <c r="E1247" s="250"/>
      <c r="F1247" s="251"/>
    </row>
    <row r="1248" spans="1:6" x14ac:dyDescent="0.25">
      <c r="A1248" s="245"/>
      <c r="B1248" s="246"/>
      <c r="C1248" s="245"/>
      <c r="D1248" s="247"/>
      <c r="E1248" s="250"/>
      <c r="F1248" s="251"/>
    </row>
    <row r="1249" spans="1:6" x14ac:dyDescent="0.25">
      <c r="A1249" s="245"/>
      <c r="B1249" s="246"/>
      <c r="C1249" s="245"/>
      <c r="D1249" s="247"/>
      <c r="E1249" s="250"/>
      <c r="F1249" s="251"/>
    </row>
    <row r="1250" spans="1:6" x14ac:dyDescent="0.25">
      <c r="A1250" s="245"/>
      <c r="B1250" s="246"/>
      <c r="C1250" s="245"/>
      <c r="D1250" s="247"/>
      <c r="E1250" s="250"/>
      <c r="F1250" s="251"/>
    </row>
    <row r="1251" spans="1:6" x14ac:dyDescent="0.25">
      <c r="A1251" s="245"/>
      <c r="B1251" s="246"/>
      <c r="C1251" s="245"/>
      <c r="D1251" s="247"/>
      <c r="E1251" s="250"/>
      <c r="F1251" s="251"/>
    </row>
    <row r="1252" spans="1:6" x14ac:dyDescent="0.25">
      <c r="A1252" s="245"/>
      <c r="B1252" s="246"/>
      <c r="C1252" s="245"/>
      <c r="D1252" s="247"/>
      <c r="E1252" s="250"/>
      <c r="F1252" s="251"/>
    </row>
    <row r="1253" spans="1:6" x14ac:dyDescent="0.25">
      <c r="A1253" s="245"/>
      <c r="B1253" s="246"/>
      <c r="C1253" s="245"/>
      <c r="D1253" s="247"/>
      <c r="E1253" s="250"/>
      <c r="F1253" s="251"/>
    </row>
    <row r="1254" spans="1:6" x14ac:dyDescent="0.25">
      <c r="A1254" s="245"/>
      <c r="B1254" s="246"/>
      <c r="C1254" s="245"/>
      <c r="D1254" s="247"/>
      <c r="E1254" s="250"/>
      <c r="F1254" s="251"/>
    </row>
    <row r="1255" spans="1:6" x14ac:dyDescent="0.25">
      <c r="A1255" s="245"/>
      <c r="B1255" s="246"/>
      <c r="C1255" s="245"/>
      <c r="D1255" s="247"/>
      <c r="E1255" s="250"/>
      <c r="F1255" s="251"/>
    </row>
    <row r="1256" spans="1:6" x14ac:dyDescent="0.25">
      <c r="A1256" s="245"/>
      <c r="B1256" s="246"/>
      <c r="C1256" s="245"/>
      <c r="D1256" s="247"/>
      <c r="E1256" s="250"/>
      <c r="F1256" s="251"/>
    </row>
    <row r="1257" spans="1:6" x14ac:dyDescent="0.25">
      <c r="A1257" s="245"/>
      <c r="B1257" s="246"/>
      <c r="C1257" s="245"/>
      <c r="D1257" s="247"/>
      <c r="E1257" s="250"/>
      <c r="F1257" s="251"/>
    </row>
    <row r="1258" spans="1:6" x14ac:dyDescent="0.25">
      <c r="A1258" s="245"/>
      <c r="B1258" s="246"/>
      <c r="C1258" s="245"/>
      <c r="D1258" s="247"/>
      <c r="E1258" s="250"/>
      <c r="F1258" s="251"/>
    </row>
    <row r="1259" spans="1:6" x14ac:dyDescent="0.25">
      <c r="A1259" s="245"/>
      <c r="B1259" s="246"/>
      <c r="C1259" s="245"/>
      <c r="D1259" s="247"/>
      <c r="E1259" s="250"/>
      <c r="F1259" s="251"/>
    </row>
    <row r="1260" spans="1:6" x14ac:dyDescent="0.25">
      <c r="A1260" s="245"/>
      <c r="B1260" s="246"/>
      <c r="C1260" s="245"/>
      <c r="D1260" s="247"/>
      <c r="E1260" s="250"/>
      <c r="F1260" s="251"/>
    </row>
    <row r="1261" spans="1:6" x14ac:dyDescent="0.25">
      <c r="A1261" s="245"/>
      <c r="B1261" s="246"/>
      <c r="C1261" s="245"/>
      <c r="D1261" s="247"/>
      <c r="E1261" s="250"/>
      <c r="F1261" s="251"/>
    </row>
    <row r="1262" spans="1:6" x14ac:dyDescent="0.25">
      <c r="A1262" s="245"/>
      <c r="B1262" s="246"/>
      <c r="C1262" s="245"/>
      <c r="D1262" s="247"/>
      <c r="E1262" s="250"/>
      <c r="F1262" s="251"/>
    </row>
    <row r="1263" spans="1:6" x14ac:dyDescent="0.25">
      <c r="A1263" s="245"/>
      <c r="B1263" s="246"/>
      <c r="C1263" s="245"/>
      <c r="D1263" s="247"/>
      <c r="E1263" s="250"/>
      <c r="F1263" s="251"/>
    </row>
    <row r="1264" spans="1:6" x14ac:dyDescent="0.25">
      <c r="A1264" s="245"/>
      <c r="B1264" s="246"/>
      <c r="C1264" s="245"/>
      <c r="D1264" s="247"/>
      <c r="E1264" s="250"/>
      <c r="F1264" s="251"/>
    </row>
    <row r="1265" spans="1:6" x14ac:dyDescent="0.25">
      <c r="A1265" s="245"/>
      <c r="B1265" s="246"/>
      <c r="C1265" s="245"/>
      <c r="D1265" s="247"/>
      <c r="E1265" s="250"/>
      <c r="F1265" s="251"/>
    </row>
    <row r="1266" spans="1:6" x14ac:dyDescent="0.25">
      <c r="A1266" s="245"/>
      <c r="B1266" s="246"/>
      <c r="C1266" s="245"/>
      <c r="D1266" s="247"/>
      <c r="E1266" s="250"/>
      <c r="F1266" s="251"/>
    </row>
    <row r="1267" spans="1:6" x14ac:dyDescent="0.25">
      <c r="A1267" s="245"/>
      <c r="B1267" s="246"/>
      <c r="C1267" s="245"/>
      <c r="D1267" s="247"/>
      <c r="E1267" s="250"/>
      <c r="F1267" s="251"/>
    </row>
    <row r="1268" spans="1:6" x14ac:dyDescent="0.25">
      <c r="A1268" s="245"/>
      <c r="B1268" s="246"/>
      <c r="C1268" s="245"/>
      <c r="D1268" s="247"/>
      <c r="E1268" s="250"/>
      <c r="F1268" s="251"/>
    </row>
    <row r="1269" spans="1:6" x14ac:dyDescent="0.25">
      <c r="A1269" s="245"/>
      <c r="B1269" s="246"/>
      <c r="C1269" s="245"/>
      <c r="D1269" s="247"/>
      <c r="E1269" s="250"/>
      <c r="F1269" s="251"/>
    </row>
    <row r="1270" spans="1:6" x14ac:dyDescent="0.25">
      <c r="A1270" s="245"/>
      <c r="B1270" s="246"/>
      <c r="C1270" s="245"/>
      <c r="D1270" s="247"/>
      <c r="E1270" s="250"/>
      <c r="F1270" s="251"/>
    </row>
    <row r="1271" spans="1:6" x14ac:dyDescent="0.25">
      <c r="A1271" s="245"/>
      <c r="B1271" s="246"/>
      <c r="C1271" s="245"/>
      <c r="D1271" s="247"/>
      <c r="E1271" s="250"/>
      <c r="F1271" s="251"/>
    </row>
    <row r="1272" spans="1:6" x14ac:dyDescent="0.25">
      <c r="A1272" s="245"/>
      <c r="B1272" s="246"/>
      <c r="C1272" s="245"/>
      <c r="D1272" s="247"/>
      <c r="E1272" s="250"/>
      <c r="F1272" s="251"/>
    </row>
    <row r="1273" spans="1:6" x14ac:dyDescent="0.25">
      <c r="A1273" s="245"/>
      <c r="B1273" s="246"/>
      <c r="C1273" s="245"/>
      <c r="D1273" s="247"/>
      <c r="E1273" s="250"/>
      <c r="F1273" s="251"/>
    </row>
    <row r="1274" spans="1:6" x14ac:dyDescent="0.25">
      <c r="A1274" s="245"/>
      <c r="B1274" s="246"/>
      <c r="C1274" s="245"/>
      <c r="D1274" s="247"/>
      <c r="E1274" s="250"/>
      <c r="F1274" s="251"/>
    </row>
    <row r="1275" spans="1:6" x14ac:dyDescent="0.25">
      <c r="A1275" s="245"/>
      <c r="B1275" s="246"/>
      <c r="C1275" s="245"/>
      <c r="D1275" s="247"/>
      <c r="E1275" s="250"/>
      <c r="F1275" s="251"/>
    </row>
    <row r="1276" spans="1:6" x14ac:dyDescent="0.25">
      <c r="A1276" s="245"/>
      <c r="B1276" s="246"/>
      <c r="C1276" s="245"/>
      <c r="D1276" s="247"/>
      <c r="E1276" s="250"/>
      <c r="F1276" s="251"/>
    </row>
    <row r="1277" spans="1:6" x14ac:dyDescent="0.25">
      <c r="A1277" s="245"/>
      <c r="B1277" s="246"/>
      <c r="C1277" s="245"/>
      <c r="D1277" s="247"/>
      <c r="E1277" s="250"/>
      <c r="F1277" s="251"/>
    </row>
    <row r="1278" spans="1:6" x14ac:dyDescent="0.25">
      <c r="A1278" s="245"/>
      <c r="B1278" s="246"/>
      <c r="C1278" s="245"/>
      <c r="D1278" s="247"/>
      <c r="E1278" s="250"/>
      <c r="F1278" s="251"/>
    </row>
    <row r="1279" spans="1:6" x14ac:dyDescent="0.25">
      <c r="A1279" s="245"/>
      <c r="B1279" s="246"/>
      <c r="C1279" s="245"/>
      <c r="D1279" s="247"/>
      <c r="E1279" s="250"/>
      <c r="F1279" s="251"/>
    </row>
    <row r="1280" spans="1:6" x14ac:dyDescent="0.25">
      <c r="A1280" s="245"/>
      <c r="B1280" s="246"/>
      <c r="C1280" s="245"/>
      <c r="D1280" s="247"/>
      <c r="E1280" s="250"/>
      <c r="F1280" s="251"/>
    </row>
    <row r="1281" spans="1:6" x14ac:dyDescent="0.25">
      <c r="A1281" s="245"/>
      <c r="B1281" s="246"/>
      <c r="C1281" s="245"/>
      <c r="D1281" s="247"/>
      <c r="E1281" s="250"/>
      <c r="F1281" s="251"/>
    </row>
    <row r="1282" spans="1:6" x14ac:dyDescent="0.25">
      <c r="A1282" s="245"/>
      <c r="B1282" s="246"/>
      <c r="C1282" s="245"/>
      <c r="D1282" s="247"/>
      <c r="E1282" s="250"/>
      <c r="F1282" s="251"/>
    </row>
    <row r="1283" spans="1:6" x14ac:dyDescent="0.25">
      <c r="A1283" s="245"/>
      <c r="B1283" s="246"/>
      <c r="C1283" s="245"/>
      <c r="D1283" s="247"/>
      <c r="E1283" s="250"/>
      <c r="F1283" s="251"/>
    </row>
    <row r="1284" spans="1:6" x14ac:dyDescent="0.25">
      <c r="A1284" s="245"/>
      <c r="B1284" s="246"/>
      <c r="C1284" s="245"/>
      <c r="D1284" s="247"/>
      <c r="E1284" s="250"/>
      <c r="F1284" s="251"/>
    </row>
    <row r="1285" spans="1:6" x14ac:dyDescent="0.25">
      <c r="A1285" s="245"/>
      <c r="B1285" s="246"/>
      <c r="C1285" s="245"/>
      <c r="D1285" s="247"/>
      <c r="E1285" s="250"/>
      <c r="F1285" s="251"/>
    </row>
    <row r="1286" spans="1:6" x14ac:dyDescent="0.25">
      <c r="A1286" s="245"/>
      <c r="B1286" s="246"/>
      <c r="C1286" s="245"/>
      <c r="D1286" s="247"/>
      <c r="E1286" s="250"/>
      <c r="F1286" s="251"/>
    </row>
    <row r="1287" spans="1:6" x14ac:dyDescent="0.25">
      <c r="A1287" s="245"/>
      <c r="B1287" s="246"/>
      <c r="C1287" s="245"/>
      <c r="D1287" s="247"/>
      <c r="E1287" s="250"/>
      <c r="F1287" s="251"/>
    </row>
    <row r="1288" spans="1:6" x14ac:dyDescent="0.25">
      <c r="A1288" s="245"/>
      <c r="B1288" s="246"/>
      <c r="C1288" s="245"/>
      <c r="D1288" s="247"/>
      <c r="E1288" s="250"/>
      <c r="F1288" s="251"/>
    </row>
    <row r="1289" spans="1:6" x14ac:dyDescent="0.25">
      <c r="A1289" s="245"/>
      <c r="B1289" s="246"/>
      <c r="C1289" s="245"/>
      <c r="D1289" s="247"/>
      <c r="E1289" s="250"/>
      <c r="F1289" s="251"/>
    </row>
    <row r="1290" spans="1:6" x14ac:dyDescent="0.25">
      <c r="A1290" s="245"/>
      <c r="B1290" s="246"/>
      <c r="C1290" s="245"/>
      <c r="D1290" s="247"/>
      <c r="E1290" s="250"/>
      <c r="F1290" s="251"/>
    </row>
    <row r="1291" spans="1:6" x14ac:dyDescent="0.25">
      <c r="A1291" s="245"/>
      <c r="B1291" s="246"/>
      <c r="C1291" s="245"/>
      <c r="D1291" s="247"/>
      <c r="E1291" s="250"/>
      <c r="F1291" s="251"/>
    </row>
    <row r="1292" spans="1:6" x14ac:dyDescent="0.25">
      <c r="A1292" s="245"/>
      <c r="B1292" s="246"/>
      <c r="C1292" s="245"/>
      <c r="D1292" s="247"/>
      <c r="E1292" s="250"/>
      <c r="F1292" s="251"/>
    </row>
    <row r="1293" spans="1:6" x14ac:dyDescent="0.25">
      <c r="A1293" s="245"/>
      <c r="B1293" s="246"/>
      <c r="C1293" s="245"/>
      <c r="D1293" s="247"/>
      <c r="E1293" s="250"/>
      <c r="F1293" s="251"/>
    </row>
    <row r="1294" spans="1:6" x14ac:dyDescent="0.25">
      <c r="A1294" s="245"/>
      <c r="B1294" s="246"/>
      <c r="C1294" s="245"/>
      <c r="D1294" s="247"/>
      <c r="E1294" s="250"/>
      <c r="F1294" s="251"/>
    </row>
    <row r="1295" spans="1:6" x14ac:dyDescent="0.25">
      <c r="A1295" s="245"/>
      <c r="B1295" s="246"/>
      <c r="C1295" s="245"/>
      <c r="D1295" s="247"/>
      <c r="E1295" s="250"/>
      <c r="F1295" s="251"/>
    </row>
    <row r="1296" spans="1:6" x14ac:dyDescent="0.25">
      <c r="A1296" s="245"/>
      <c r="B1296" s="246"/>
      <c r="C1296" s="245"/>
      <c r="D1296" s="247"/>
      <c r="E1296" s="250"/>
      <c r="F1296" s="251"/>
    </row>
    <row r="1297" spans="1:6" x14ac:dyDescent="0.25">
      <c r="A1297" s="245"/>
      <c r="B1297" s="246"/>
      <c r="C1297" s="245"/>
      <c r="D1297" s="247"/>
      <c r="E1297" s="250"/>
      <c r="F1297" s="251"/>
    </row>
    <row r="1298" spans="1:6" x14ac:dyDescent="0.25">
      <c r="A1298" s="245"/>
      <c r="B1298" s="246"/>
      <c r="C1298" s="245"/>
      <c r="D1298" s="247"/>
      <c r="E1298" s="250"/>
      <c r="F1298" s="251"/>
    </row>
    <row r="1299" spans="1:6" x14ac:dyDescent="0.25">
      <c r="A1299" s="245"/>
      <c r="B1299" s="246"/>
      <c r="C1299" s="245"/>
      <c r="D1299" s="247"/>
      <c r="E1299" s="250"/>
      <c r="F1299" s="251"/>
    </row>
    <row r="1300" spans="1:6" x14ac:dyDescent="0.25">
      <c r="A1300" s="245"/>
      <c r="B1300" s="246"/>
      <c r="C1300" s="245"/>
      <c r="D1300" s="247"/>
      <c r="E1300" s="250"/>
      <c r="F1300" s="251"/>
    </row>
    <row r="1301" spans="1:6" x14ac:dyDescent="0.25">
      <c r="A1301" s="245"/>
      <c r="B1301" s="246"/>
      <c r="C1301" s="245"/>
      <c r="D1301" s="247"/>
      <c r="E1301" s="250"/>
      <c r="F1301" s="251"/>
    </row>
    <row r="1302" spans="1:6" x14ac:dyDescent="0.25">
      <c r="A1302" s="245"/>
      <c r="B1302" s="246"/>
      <c r="C1302" s="245"/>
      <c r="D1302" s="247"/>
      <c r="E1302" s="250"/>
      <c r="F1302" s="251"/>
    </row>
    <row r="1303" spans="1:6" x14ac:dyDescent="0.25">
      <c r="A1303" s="245"/>
      <c r="B1303" s="246"/>
      <c r="C1303" s="245"/>
      <c r="D1303" s="247"/>
      <c r="E1303" s="250"/>
      <c r="F1303" s="251"/>
    </row>
    <row r="1304" spans="1:6" x14ac:dyDescent="0.25">
      <c r="A1304" s="245"/>
      <c r="B1304" s="246"/>
      <c r="C1304" s="245"/>
      <c r="D1304" s="247"/>
      <c r="E1304" s="250"/>
      <c r="F1304" s="251"/>
    </row>
    <row r="1305" spans="1:6" x14ac:dyDescent="0.25">
      <c r="A1305" s="245"/>
      <c r="B1305" s="246"/>
      <c r="C1305" s="245"/>
      <c r="D1305" s="247"/>
      <c r="E1305" s="250"/>
      <c r="F1305" s="251"/>
    </row>
    <row r="1306" spans="1:6" x14ac:dyDescent="0.25">
      <c r="A1306" s="245"/>
      <c r="B1306" s="246"/>
      <c r="C1306" s="245"/>
      <c r="D1306" s="247"/>
      <c r="E1306" s="250"/>
      <c r="F1306" s="251"/>
    </row>
    <row r="1307" spans="1:6" x14ac:dyDescent="0.25">
      <c r="A1307" s="245"/>
      <c r="B1307" s="246"/>
      <c r="C1307" s="245"/>
      <c r="D1307" s="247"/>
      <c r="E1307" s="250"/>
      <c r="F1307" s="251"/>
    </row>
    <row r="1308" spans="1:6" x14ac:dyDescent="0.25">
      <c r="A1308" s="245"/>
      <c r="B1308" s="246"/>
      <c r="C1308" s="245"/>
      <c r="D1308" s="247"/>
      <c r="E1308" s="250"/>
      <c r="F1308" s="251"/>
    </row>
    <row r="1309" spans="1:6" x14ac:dyDescent="0.25">
      <c r="A1309" s="245"/>
      <c r="B1309" s="246"/>
      <c r="C1309" s="245"/>
      <c r="D1309" s="247"/>
      <c r="E1309" s="250"/>
      <c r="F1309" s="251"/>
    </row>
    <row r="1310" spans="1:6" x14ac:dyDescent="0.25">
      <c r="A1310" s="245"/>
      <c r="B1310" s="246"/>
      <c r="C1310" s="245"/>
      <c r="D1310" s="247"/>
      <c r="E1310" s="250"/>
      <c r="F1310" s="251"/>
    </row>
    <row r="1311" spans="1:6" x14ac:dyDescent="0.25">
      <c r="A1311" s="245"/>
      <c r="B1311" s="246"/>
      <c r="C1311" s="245"/>
      <c r="D1311" s="247"/>
      <c r="E1311" s="250"/>
      <c r="F1311" s="251"/>
    </row>
    <row r="1312" spans="1:6" x14ac:dyDescent="0.25">
      <c r="A1312" s="245"/>
      <c r="B1312" s="246"/>
      <c r="C1312" s="245"/>
      <c r="D1312" s="247"/>
      <c r="E1312" s="250"/>
      <c r="F1312" s="251"/>
    </row>
    <row r="1313" spans="1:6" x14ac:dyDescent="0.25">
      <c r="A1313" s="245"/>
      <c r="B1313" s="246"/>
      <c r="C1313" s="245"/>
      <c r="D1313" s="247"/>
      <c r="E1313" s="250"/>
      <c r="F1313" s="251"/>
    </row>
    <row r="1314" spans="1:6" x14ac:dyDescent="0.25">
      <c r="A1314" s="245"/>
      <c r="B1314" s="246"/>
      <c r="C1314" s="245"/>
      <c r="D1314" s="247"/>
      <c r="E1314" s="250"/>
      <c r="F1314" s="251"/>
    </row>
    <row r="1315" spans="1:6" x14ac:dyDescent="0.25">
      <c r="A1315" s="245"/>
      <c r="B1315" s="246"/>
      <c r="C1315" s="245"/>
      <c r="D1315" s="247"/>
      <c r="E1315" s="250"/>
      <c r="F1315" s="251"/>
    </row>
    <row r="1316" spans="1:6" x14ac:dyDescent="0.25">
      <c r="A1316" s="245"/>
      <c r="B1316" s="246"/>
      <c r="C1316" s="245"/>
      <c r="D1316" s="247"/>
      <c r="E1316" s="250"/>
      <c r="F1316" s="251"/>
    </row>
    <row r="1317" spans="1:6" x14ac:dyDescent="0.25">
      <c r="A1317" s="245"/>
      <c r="B1317" s="246"/>
      <c r="C1317" s="245"/>
      <c r="D1317" s="247"/>
      <c r="E1317" s="250"/>
      <c r="F1317" s="251"/>
    </row>
    <row r="1318" spans="1:6" x14ac:dyDescent="0.25">
      <c r="A1318" s="245"/>
      <c r="B1318" s="246"/>
      <c r="C1318" s="245"/>
      <c r="D1318" s="247"/>
      <c r="E1318" s="250"/>
      <c r="F1318" s="251"/>
    </row>
    <row r="1319" spans="1:6" x14ac:dyDescent="0.25">
      <c r="A1319" s="245"/>
      <c r="B1319" s="246"/>
      <c r="C1319" s="245"/>
      <c r="D1319" s="247"/>
      <c r="E1319" s="250"/>
      <c r="F1319" s="251"/>
    </row>
    <row r="1320" spans="1:6" x14ac:dyDescent="0.25">
      <c r="A1320" s="245"/>
      <c r="B1320" s="246"/>
      <c r="C1320" s="245"/>
      <c r="D1320" s="247"/>
      <c r="E1320" s="250"/>
      <c r="F1320" s="251"/>
    </row>
    <row r="1321" spans="1:6" x14ac:dyDescent="0.25">
      <c r="A1321" s="245"/>
      <c r="B1321" s="246"/>
      <c r="C1321" s="245"/>
      <c r="D1321" s="247"/>
      <c r="E1321" s="250"/>
      <c r="F1321" s="251"/>
    </row>
    <row r="1322" spans="1:6" x14ac:dyDescent="0.25">
      <c r="A1322" s="245"/>
      <c r="B1322" s="246"/>
      <c r="C1322" s="245"/>
      <c r="D1322" s="247"/>
      <c r="E1322" s="250"/>
      <c r="F1322" s="251"/>
    </row>
    <row r="1323" spans="1:6" x14ac:dyDescent="0.25">
      <c r="A1323" s="245"/>
      <c r="B1323" s="246"/>
      <c r="C1323" s="245"/>
      <c r="D1323" s="247"/>
      <c r="E1323" s="250"/>
      <c r="F1323" s="251"/>
    </row>
    <row r="1324" spans="1:6" x14ac:dyDescent="0.25">
      <c r="A1324" s="245"/>
      <c r="B1324" s="246"/>
      <c r="C1324" s="245"/>
      <c r="D1324" s="247"/>
      <c r="E1324" s="250"/>
      <c r="F1324" s="251"/>
    </row>
    <row r="1325" spans="1:6" x14ac:dyDescent="0.25">
      <c r="A1325" s="245"/>
      <c r="B1325" s="246"/>
      <c r="C1325" s="245"/>
      <c r="D1325" s="247"/>
      <c r="E1325" s="250"/>
      <c r="F1325" s="251"/>
    </row>
    <row r="1326" spans="1:6" x14ac:dyDescent="0.25">
      <c r="A1326" s="245"/>
      <c r="B1326" s="246"/>
      <c r="C1326" s="245"/>
      <c r="D1326" s="247"/>
      <c r="E1326" s="250"/>
      <c r="F1326" s="251"/>
    </row>
    <row r="1327" spans="1:6" x14ac:dyDescent="0.25">
      <c r="A1327" s="245"/>
      <c r="B1327" s="246"/>
      <c r="C1327" s="245"/>
      <c r="D1327" s="247"/>
      <c r="E1327" s="250"/>
      <c r="F1327" s="251"/>
    </row>
    <row r="1328" spans="1:6" x14ac:dyDescent="0.25">
      <c r="A1328" s="245"/>
      <c r="B1328" s="246"/>
      <c r="C1328" s="245"/>
      <c r="D1328" s="247"/>
      <c r="E1328" s="250"/>
      <c r="F1328" s="251"/>
    </row>
    <row r="1329" spans="1:6" x14ac:dyDescent="0.25">
      <c r="A1329" s="245"/>
      <c r="B1329" s="246"/>
      <c r="C1329" s="245"/>
      <c r="D1329" s="247"/>
      <c r="E1329" s="250"/>
      <c r="F1329" s="251"/>
    </row>
    <row r="1330" spans="1:6" x14ac:dyDescent="0.25">
      <c r="A1330" s="245"/>
      <c r="B1330" s="246"/>
      <c r="C1330" s="245"/>
      <c r="D1330" s="247"/>
      <c r="E1330" s="250"/>
      <c r="F1330" s="251"/>
    </row>
    <row r="1331" spans="1:6" x14ac:dyDescent="0.25">
      <c r="A1331" s="245"/>
      <c r="B1331" s="246"/>
      <c r="C1331" s="245"/>
      <c r="D1331" s="247"/>
      <c r="E1331" s="250"/>
      <c r="F1331" s="251"/>
    </row>
    <row r="1332" spans="1:6" x14ac:dyDescent="0.25">
      <c r="A1332" s="245"/>
      <c r="B1332" s="246"/>
      <c r="C1332" s="245"/>
      <c r="D1332" s="247"/>
      <c r="E1332" s="250"/>
      <c r="F1332" s="251"/>
    </row>
    <row r="1333" spans="1:6" x14ac:dyDescent="0.25">
      <c r="A1333" s="245"/>
      <c r="B1333" s="246"/>
      <c r="C1333" s="245"/>
      <c r="D1333" s="247"/>
      <c r="E1333" s="250"/>
      <c r="F1333" s="251"/>
    </row>
    <row r="1334" spans="1:6" x14ac:dyDescent="0.25">
      <c r="A1334" s="245"/>
      <c r="B1334" s="246"/>
      <c r="C1334" s="245"/>
      <c r="D1334" s="247"/>
      <c r="E1334" s="250"/>
      <c r="F1334" s="251"/>
    </row>
    <row r="1335" spans="1:6" x14ac:dyDescent="0.25">
      <c r="A1335" s="245"/>
      <c r="B1335" s="246"/>
      <c r="C1335" s="245"/>
      <c r="D1335" s="247"/>
      <c r="E1335" s="250"/>
      <c r="F1335" s="251"/>
    </row>
    <row r="1336" spans="1:6" x14ac:dyDescent="0.25">
      <c r="A1336" s="245"/>
      <c r="B1336" s="246"/>
      <c r="C1336" s="245"/>
      <c r="D1336" s="247"/>
      <c r="E1336" s="250"/>
      <c r="F1336" s="251"/>
    </row>
    <row r="1337" spans="1:6" x14ac:dyDescent="0.25">
      <c r="A1337" s="245"/>
      <c r="B1337" s="246"/>
      <c r="C1337" s="245"/>
      <c r="D1337" s="247"/>
      <c r="E1337" s="250"/>
      <c r="F1337" s="251"/>
    </row>
    <row r="1338" spans="1:6" x14ac:dyDescent="0.25">
      <c r="A1338" s="245"/>
      <c r="B1338" s="246"/>
      <c r="C1338" s="245"/>
      <c r="D1338" s="247"/>
      <c r="E1338" s="250"/>
      <c r="F1338" s="251"/>
    </row>
    <row r="1339" spans="1:6" x14ac:dyDescent="0.25">
      <c r="A1339" s="245"/>
      <c r="B1339" s="246"/>
      <c r="C1339" s="245"/>
      <c r="D1339" s="247"/>
      <c r="E1339" s="250"/>
      <c r="F1339" s="251"/>
    </row>
    <row r="1340" spans="1:6" x14ac:dyDescent="0.25">
      <c r="A1340" s="245"/>
      <c r="B1340" s="246"/>
      <c r="C1340" s="245"/>
      <c r="D1340" s="247"/>
      <c r="E1340" s="248"/>
      <c r="F1340" s="249"/>
    </row>
    <row r="1341" spans="1:6" x14ac:dyDescent="0.25">
      <c r="A1341" s="245"/>
      <c r="B1341" s="246"/>
      <c r="C1341" s="245"/>
      <c r="D1341" s="247"/>
      <c r="E1341" s="248"/>
      <c r="F1341" s="249"/>
    </row>
    <row r="1342" spans="1:6" x14ac:dyDescent="0.25">
      <c r="A1342" s="245"/>
      <c r="B1342" s="246"/>
      <c r="C1342" s="245"/>
      <c r="D1342" s="247"/>
      <c r="E1342" s="248"/>
      <c r="F1342" s="249"/>
    </row>
    <row r="1343" spans="1:6" x14ac:dyDescent="0.25">
      <c r="A1343" s="245"/>
      <c r="B1343" s="246"/>
      <c r="C1343" s="245"/>
      <c r="D1343" s="247"/>
      <c r="E1343" s="248"/>
      <c r="F1343" s="249"/>
    </row>
    <row r="1344" spans="1:6" x14ac:dyDescent="0.25">
      <c r="A1344" s="245"/>
      <c r="B1344" s="246"/>
      <c r="C1344" s="245"/>
      <c r="D1344" s="247"/>
      <c r="E1344" s="248"/>
      <c r="F1344" s="249"/>
    </row>
    <row r="1345" spans="1:6" x14ac:dyDescent="0.25">
      <c r="A1345" s="245"/>
      <c r="B1345" s="246"/>
      <c r="C1345" s="245"/>
      <c r="D1345" s="247"/>
      <c r="E1345" s="248"/>
      <c r="F1345" s="249"/>
    </row>
    <row r="1346" spans="1:6" x14ac:dyDescent="0.25">
      <c r="A1346" s="245"/>
      <c r="B1346" s="246"/>
      <c r="C1346" s="245"/>
      <c r="D1346" s="247"/>
      <c r="E1346" s="248"/>
      <c r="F1346" s="249"/>
    </row>
    <row r="1347" spans="1:6" x14ac:dyDescent="0.25">
      <c r="A1347" s="245"/>
      <c r="B1347" s="246"/>
      <c r="C1347" s="245"/>
      <c r="D1347" s="247"/>
      <c r="E1347" s="248"/>
      <c r="F1347" s="249"/>
    </row>
    <row r="1348" spans="1:6" x14ac:dyDescent="0.25">
      <c r="A1348" s="245"/>
      <c r="B1348" s="246"/>
      <c r="C1348" s="245"/>
      <c r="D1348" s="247"/>
      <c r="E1348" s="248"/>
      <c r="F1348" s="249"/>
    </row>
    <row r="1349" spans="1:6" x14ac:dyDescent="0.25">
      <c r="A1349" s="245"/>
      <c r="B1349" s="246"/>
      <c r="C1349" s="245"/>
      <c r="D1349" s="247"/>
      <c r="E1349" s="248"/>
      <c r="F1349" s="249"/>
    </row>
    <row r="1350" spans="1:6" x14ac:dyDescent="0.25">
      <c r="A1350" s="245"/>
      <c r="B1350" s="246"/>
      <c r="C1350" s="245"/>
      <c r="D1350" s="247"/>
      <c r="E1350" s="248"/>
      <c r="F1350" s="249"/>
    </row>
    <row r="1351" spans="1:6" x14ac:dyDescent="0.25">
      <c r="A1351" s="245"/>
      <c r="B1351" s="246"/>
      <c r="C1351" s="245"/>
      <c r="D1351" s="247"/>
      <c r="E1351" s="248"/>
      <c r="F1351" s="249"/>
    </row>
    <row r="1352" spans="1:6" x14ac:dyDescent="0.25">
      <c r="A1352" s="245"/>
      <c r="B1352" s="246"/>
      <c r="C1352" s="245"/>
      <c r="D1352" s="247"/>
      <c r="E1352" s="248"/>
      <c r="F1352" s="249"/>
    </row>
    <row r="1353" spans="1:6" x14ac:dyDescent="0.25">
      <c r="A1353" s="245"/>
      <c r="B1353" s="246"/>
      <c r="C1353" s="245"/>
      <c r="D1353" s="247"/>
      <c r="E1353" s="248"/>
      <c r="F1353" s="249"/>
    </row>
    <row r="1354" spans="1:6" x14ac:dyDescent="0.25">
      <c r="A1354" s="245"/>
      <c r="B1354" s="246"/>
      <c r="C1354" s="245"/>
      <c r="D1354" s="247"/>
      <c r="E1354" s="248"/>
      <c r="F1354" s="249"/>
    </row>
    <row r="1355" spans="1:6" x14ac:dyDescent="0.25">
      <c r="A1355" s="245"/>
      <c r="B1355" s="246"/>
      <c r="C1355" s="245"/>
      <c r="D1355" s="247"/>
      <c r="E1355" s="248"/>
      <c r="F1355" s="249"/>
    </row>
    <row r="1356" spans="1:6" x14ac:dyDescent="0.25">
      <c r="A1356" s="245"/>
      <c r="B1356" s="246"/>
      <c r="C1356" s="245"/>
      <c r="D1356" s="247"/>
      <c r="E1356" s="248"/>
      <c r="F1356" s="249"/>
    </row>
    <row r="1357" spans="1:6" x14ac:dyDescent="0.25">
      <c r="A1357" s="245"/>
      <c r="B1357" s="246"/>
      <c r="C1357" s="245"/>
      <c r="D1357" s="247"/>
      <c r="E1357" s="248"/>
      <c r="F1357" s="249"/>
    </row>
    <row r="1358" spans="1:6" x14ac:dyDescent="0.25">
      <c r="A1358" s="245"/>
      <c r="B1358" s="246"/>
      <c r="C1358" s="245"/>
      <c r="D1358" s="247"/>
      <c r="E1358" s="248"/>
      <c r="F1358" s="249"/>
    </row>
    <row r="1359" spans="1:6" x14ac:dyDescent="0.25">
      <c r="A1359" s="245"/>
      <c r="B1359" s="246"/>
      <c r="C1359" s="245"/>
      <c r="D1359" s="247"/>
      <c r="E1359" s="248"/>
      <c r="F1359" s="249"/>
    </row>
    <row r="1360" spans="1:6" x14ac:dyDescent="0.25">
      <c r="A1360" s="245"/>
      <c r="B1360" s="246"/>
      <c r="C1360" s="245"/>
      <c r="D1360" s="247"/>
      <c r="E1360" s="248"/>
      <c r="F1360" s="249"/>
    </row>
    <row r="1361" spans="1:6" x14ac:dyDescent="0.25">
      <c r="A1361" s="245"/>
      <c r="B1361" s="246"/>
      <c r="C1361" s="245"/>
      <c r="D1361" s="247"/>
      <c r="E1361" s="248"/>
      <c r="F1361" s="249"/>
    </row>
    <row r="1362" spans="1:6" x14ac:dyDescent="0.25">
      <c r="A1362" s="245"/>
      <c r="B1362" s="246"/>
      <c r="C1362" s="245"/>
      <c r="D1362" s="247"/>
      <c r="E1362" s="248"/>
      <c r="F1362" s="249"/>
    </row>
    <row r="1363" spans="1:6" x14ac:dyDescent="0.25">
      <c r="A1363" s="245"/>
      <c r="B1363" s="246"/>
      <c r="C1363" s="245"/>
      <c r="D1363" s="247"/>
      <c r="E1363" s="248"/>
      <c r="F1363" s="249"/>
    </row>
    <row r="1364" spans="1:6" x14ac:dyDescent="0.25">
      <c r="A1364" s="245"/>
      <c r="B1364" s="246"/>
      <c r="C1364" s="245"/>
      <c r="D1364" s="247"/>
      <c r="E1364" s="248"/>
      <c r="F1364" s="249"/>
    </row>
    <row r="1365" spans="1:6" x14ac:dyDescent="0.25">
      <c r="A1365" s="245"/>
      <c r="B1365" s="246"/>
      <c r="C1365" s="245"/>
      <c r="D1365" s="247"/>
      <c r="E1365" s="248"/>
      <c r="F1365" s="249"/>
    </row>
    <row r="1366" spans="1:6" x14ac:dyDescent="0.25">
      <c r="A1366" s="245"/>
      <c r="B1366" s="246"/>
      <c r="C1366" s="245"/>
      <c r="D1366" s="247"/>
      <c r="E1366" s="248"/>
      <c r="F1366" s="249"/>
    </row>
    <row r="1367" spans="1:6" x14ac:dyDescent="0.25">
      <c r="A1367" s="245"/>
      <c r="B1367" s="246"/>
      <c r="C1367" s="245"/>
      <c r="D1367" s="247"/>
      <c r="E1367" s="248"/>
      <c r="F1367" s="249"/>
    </row>
    <row r="1368" spans="1:6" x14ac:dyDescent="0.25">
      <c r="A1368" s="245"/>
      <c r="B1368" s="246"/>
      <c r="C1368" s="245"/>
      <c r="D1368" s="247"/>
      <c r="E1368" s="248"/>
      <c r="F1368" s="249"/>
    </row>
    <row r="1369" spans="1:6" x14ac:dyDescent="0.25">
      <c r="A1369" s="245"/>
      <c r="B1369" s="246"/>
      <c r="C1369" s="245"/>
      <c r="D1369" s="247"/>
      <c r="E1369" s="248"/>
      <c r="F1369" s="249"/>
    </row>
    <row r="1370" spans="1:6" x14ac:dyDescent="0.25">
      <c r="A1370" s="245"/>
      <c r="B1370" s="246"/>
      <c r="C1370" s="245"/>
      <c r="D1370" s="247"/>
      <c r="E1370" s="248"/>
      <c r="F1370" s="249"/>
    </row>
    <row r="1371" spans="1:6" x14ac:dyDescent="0.25">
      <c r="A1371" s="245"/>
      <c r="B1371" s="246"/>
      <c r="C1371" s="245"/>
      <c r="D1371" s="247"/>
      <c r="E1371" s="248"/>
      <c r="F1371" s="249"/>
    </row>
    <row r="1372" spans="1:6" x14ac:dyDescent="0.25">
      <c r="A1372" s="245"/>
      <c r="B1372" s="246"/>
      <c r="C1372" s="245"/>
      <c r="D1372" s="247"/>
      <c r="E1372" s="248"/>
      <c r="F1372" s="249"/>
    </row>
    <row r="1373" spans="1:6" x14ac:dyDescent="0.25">
      <c r="A1373" s="245"/>
      <c r="B1373" s="246"/>
      <c r="C1373" s="245"/>
      <c r="D1373" s="247"/>
      <c r="E1373" s="248"/>
      <c r="F1373" s="249"/>
    </row>
    <row r="1374" spans="1:6" x14ac:dyDescent="0.25">
      <c r="A1374" s="245"/>
      <c r="B1374" s="246"/>
      <c r="C1374" s="245"/>
      <c r="D1374" s="247"/>
      <c r="E1374" s="248"/>
      <c r="F1374" s="249"/>
    </row>
    <row r="1375" spans="1:6" x14ac:dyDescent="0.25">
      <c r="A1375" s="245"/>
      <c r="B1375" s="246"/>
      <c r="C1375" s="245"/>
      <c r="D1375" s="247"/>
      <c r="E1375" s="248"/>
      <c r="F1375" s="249"/>
    </row>
    <row r="1376" spans="1:6" x14ac:dyDescent="0.25">
      <c r="A1376" s="245"/>
      <c r="B1376" s="246"/>
      <c r="C1376" s="245"/>
      <c r="D1376" s="247"/>
      <c r="E1376" s="248"/>
      <c r="F1376" s="249"/>
    </row>
    <row r="1377" spans="1:6" x14ac:dyDescent="0.25">
      <c r="A1377" s="245"/>
      <c r="B1377" s="246"/>
      <c r="C1377" s="245"/>
      <c r="D1377" s="247"/>
      <c r="E1377" s="248"/>
      <c r="F1377" s="249"/>
    </row>
    <row r="1378" spans="1:6" x14ac:dyDescent="0.25">
      <c r="A1378" s="245"/>
      <c r="B1378" s="246"/>
      <c r="C1378" s="245"/>
      <c r="D1378" s="247"/>
      <c r="E1378" s="248"/>
      <c r="F1378" s="249"/>
    </row>
    <row r="1379" spans="1:6" x14ac:dyDescent="0.25">
      <c r="A1379" s="245"/>
      <c r="B1379" s="246"/>
      <c r="C1379" s="245"/>
      <c r="D1379" s="247"/>
      <c r="E1379" s="248"/>
      <c r="F1379" s="249"/>
    </row>
    <row r="1380" spans="1:6" x14ac:dyDescent="0.25">
      <c r="A1380" s="245"/>
      <c r="B1380" s="246"/>
      <c r="C1380" s="245"/>
      <c r="D1380" s="247"/>
      <c r="E1380" s="248"/>
      <c r="F1380" s="249"/>
    </row>
    <row r="1381" spans="1:6" x14ac:dyDescent="0.25">
      <c r="A1381" s="245"/>
      <c r="B1381" s="246"/>
      <c r="C1381" s="245"/>
      <c r="D1381" s="247"/>
      <c r="E1381" s="248"/>
      <c r="F1381" s="249"/>
    </row>
    <row r="1382" spans="1:6" x14ac:dyDescent="0.25">
      <c r="A1382" s="245"/>
      <c r="B1382" s="246"/>
      <c r="C1382" s="245"/>
      <c r="D1382" s="247"/>
      <c r="E1382" s="248"/>
      <c r="F1382" s="249"/>
    </row>
    <row r="1383" spans="1:6" x14ac:dyDescent="0.25">
      <c r="A1383" s="245"/>
      <c r="B1383" s="246"/>
      <c r="C1383" s="245"/>
      <c r="D1383" s="247"/>
      <c r="E1383" s="248"/>
      <c r="F1383" s="249"/>
    </row>
    <row r="1384" spans="1:6" x14ac:dyDescent="0.25">
      <c r="A1384" s="245"/>
      <c r="B1384" s="246"/>
      <c r="C1384" s="245"/>
      <c r="D1384" s="247"/>
      <c r="E1384" s="248"/>
      <c r="F1384" s="249"/>
    </row>
    <row r="1385" spans="1:6" x14ac:dyDescent="0.25">
      <c r="A1385" s="245"/>
      <c r="B1385" s="246"/>
      <c r="C1385" s="245"/>
      <c r="D1385" s="247"/>
      <c r="E1385" s="248"/>
      <c r="F1385" s="249"/>
    </row>
    <row r="1386" spans="1:6" x14ac:dyDescent="0.25">
      <c r="A1386" s="245"/>
      <c r="B1386" s="246"/>
      <c r="C1386" s="245"/>
      <c r="D1386" s="247"/>
      <c r="E1386" s="248"/>
      <c r="F1386" s="249"/>
    </row>
    <row r="1387" spans="1:6" x14ac:dyDescent="0.25">
      <c r="A1387" s="245"/>
      <c r="B1387" s="246"/>
      <c r="C1387" s="245"/>
      <c r="D1387" s="247"/>
      <c r="E1387" s="248"/>
      <c r="F1387" s="249"/>
    </row>
    <row r="1388" spans="1:6" x14ac:dyDescent="0.25">
      <c r="A1388" s="245"/>
      <c r="B1388" s="246"/>
      <c r="C1388" s="245"/>
      <c r="D1388" s="247"/>
      <c r="E1388" s="248"/>
      <c r="F1388" s="249"/>
    </row>
    <row r="1389" spans="1:6" x14ac:dyDescent="0.25">
      <c r="A1389" s="245"/>
      <c r="B1389" s="246"/>
      <c r="C1389" s="245"/>
      <c r="D1389" s="247"/>
      <c r="E1389" s="248"/>
      <c r="F1389" s="249"/>
    </row>
    <row r="1390" spans="1:6" x14ac:dyDescent="0.25">
      <c r="A1390" s="245"/>
      <c r="B1390" s="246"/>
      <c r="C1390" s="245"/>
      <c r="D1390" s="247"/>
      <c r="E1390" s="248"/>
      <c r="F1390" s="249"/>
    </row>
    <row r="1391" spans="1:6" x14ac:dyDescent="0.25">
      <c r="A1391" s="245"/>
      <c r="B1391" s="246"/>
      <c r="C1391" s="245"/>
      <c r="D1391" s="247"/>
      <c r="E1391" s="248"/>
      <c r="F1391" s="249"/>
    </row>
    <row r="1392" spans="1:6" x14ac:dyDescent="0.25">
      <c r="A1392" s="245"/>
      <c r="B1392" s="246"/>
      <c r="C1392" s="245"/>
      <c r="D1392" s="247"/>
      <c r="E1392" s="248"/>
      <c r="F1392" s="249"/>
    </row>
    <row r="1393" spans="1:6" x14ac:dyDescent="0.25">
      <c r="A1393" s="245"/>
      <c r="B1393" s="246"/>
      <c r="C1393" s="245"/>
      <c r="D1393" s="247"/>
      <c r="E1393" s="248"/>
      <c r="F1393" s="249"/>
    </row>
    <row r="1394" spans="1:6" x14ac:dyDescent="0.25">
      <c r="A1394" s="245"/>
      <c r="B1394" s="246"/>
      <c r="C1394" s="245"/>
      <c r="D1394" s="247"/>
      <c r="E1394" s="248"/>
      <c r="F1394" s="249"/>
    </row>
    <row r="1395" spans="1:6" x14ac:dyDescent="0.25">
      <c r="A1395" s="245"/>
      <c r="B1395" s="246"/>
      <c r="C1395" s="245"/>
      <c r="D1395" s="247"/>
      <c r="E1395" s="248"/>
      <c r="F1395" s="249"/>
    </row>
    <row r="1396" spans="1:6" x14ac:dyDescent="0.25">
      <c r="A1396" s="245"/>
      <c r="B1396" s="246"/>
      <c r="C1396" s="245"/>
      <c r="D1396" s="247"/>
      <c r="E1396" s="248"/>
      <c r="F1396" s="249"/>
    </row>
    <row r="1397" spans="1:6" x14ac:dyDescent="0.25">
      <c r="A1397" s="245"/>
      <c r="B1397" s="246"/>
      <c r="C1397" s="245"/>
      <c r="D1397" s="247"/>
      <c r="E1397" s="248"/>
      <c r="F1397" s="249"/>
    </row>
    <row r="1398" spans="1:6" x14ac:dyDescent="0.25">
      <c r="A1398" s="245"/>
      <c r="B1398" s="246"/>
      <c r="C1398" s="245"/>
      <c r="D1398" s="247"/>
      <c r="E1398" s="248"/>
      <c r="F1398" s="249"/>
    </row>
    <row r="1399" spans="1:6" x14ac:dyDescent="0.25">
      <c r="A1399" s="245"/>
      <c r="B1399" s="246"/>
      <c r="C1399" s="245"/>
      <c r="D1399" s="247"/>
      <c r="E1399" s="248"/>
      <c r="F1399" s="249"/>
    </row>
    <row r="1400" spans="1:6" x14ac:dyDescent="0.25">
      <c r="A1400" s="245"/>
      <c r="B1400" s="246"/>
      <c r="C1400" s="245"/>
      <c r="D1400" s="247"/>
      <c r="E1400" s="248"/>
      <c r="F1400" s="249"/>
    </row>
    <row r="1401" spans="1:6" x14ac:dyDescent="0.25">
      <c r="A1401" s="245"/>
      <c r="B1401" s="246"/>
      <c r="C1401" s="245"/>
      <c r="D1401" s="247"/>
      <c r="E1401" s="248"/>
      <c r="F1401" s="249"/>
    </row>
    <row r="1402" spans="1:6" x14ac:dyDescent="0.25">
      <c r="A1402" s="245"/>
      <c r="B1402" s="246"/>
      <c r="C1402" s="245"/>
      <c r="D1402" s="247"/>
      <c r="E1402" s="248"/>
      <c r="F1402" s="249"/>
    </row>
    <row r="1403" spans="1:6" x14ac:dyDescent="0.25">
      <c r="A1403" s="245"/>
      <c r="B1403" s="246"/>
      <c r="C1403" s="245"/>
      <c r="D1403" s="247"/>
      <c r="E1403" s="248"/>
      <c r="F1403" s="249"/>
    </row>
    <row r="1404" spans="1:6" x14ac:dyDescent="0.25">
      <c r="A1404" s="245"/>
      <c r="B1404" s="246"/>
      <c r="C1404" s="245"/>
      <c r="D1404" s="247"/>
      <c r="E1404" s="248"/>
      <c r="F1404" s="249"/>
    </row>
    <row r="1405" spans="1:6" x14ac:dyDescent="0.25">
      <c r="A1405" s="245"/>
      <c r="B1405" s="246"/>
      <c r="C1405" s="245"/>
      <c r="D1405" s="247"/>
      <c r="E1405" s="248"/>
      <c r="F1405" s="249"/>
    </row>
    <row r="1406" spans="1:6" x14ac:dyDescent="0.25">
      <c r="A1406" s="245"/>
      <c r="B1406" s="246"/>
      <c r="C1406" s="245"/>
      <c r="D1406" s="247"/>
      <c r="E1406" s="248"/>
      <c r="F1406" s="249"/>
    </row>
    <row r="1407" spans="1:6" x14ac:dyDescent="0.25">
      <c r="A1407" s="245"/>
      <c r="B1407" s="246"/>
      <c r="C1407" s="245"/>
      <c r="D1407" s="247"/>
      <c r="E1407" s="248"/>
      <c r="F1407" s="249"/>
    </row>
    <row r="1408" spans="1:6" x14ac:dyDescent="0.25">
      <c r="A1408" s="245"/>
      <c r="B1408" s="246"/>
      <c r="C1408" s="245"/>
      <c r="D1408" s="247"/>
      <c r="E1408" s="248"/>
      <c r="F1408" s="249"/>
    </row>
    <row r="1409" spans="1:6" x14ac:dyDescent="0.25">
      <c r="A1409" s="245"/>
      <c r="B1409" s="246"/>
      <c r="C1409" s="245"/>
      <c r="D1409" s="247"/>
      <c r="E1409" s="248"/>
      <c r="F1409" s="249"/>
    </row>
    <row r="1410" spans="1:6" x14ac:dyDescent="0.25">
      <c r="A1410" s="245"/>
      <c r="B1410" s="246"/>
      <c r="C1410" s="245"/>
      <c r="D1410" s="247"/>
      <c r="E1410" s="248"/>
      <c r="F1410" s="249"/>
    </row>
    <row r="1411" spans="1:6" x14ac:dyDescent="0.25">
      <c r="A1411" s="245"/>
      <c r="B1411" s="246"/>
      <c r="C1411" s="245"/>
      <c r="D1411" s="247"/>
      <c r="E1411" s="248"/>
      <c r="F1411" s="249"/>
    </row>
    <row r="1412" spans="1:6" x14ac:dyDescent="0.25">
      <c r="A1412" s="245"/>
      <c r="B1412" s="246"/>
      <c r="C1412" s="245"/>
      <c r="D1412" s="247"/>
      <c r="E1412" s="248"/>
      <c r="F1412" s="249"/>
    </row>
    <row r="1413" spans="1:6" x14ac:dyDescent="0.25">
      <c r="A1413" s="245"/>
      <c r="B1413" s="246"/>
      <c r="C1413" s="245"/>
      <c r="D1413" s="247"/>
      <c r="E1413" s="248"/>
      <c r="F1413" s="249"/>
    </row>
    <row r="1414" spans="1:6" x14ac:dyDescent="0.25">
      <c r="A1414" s="245"/>
      <c r="B1414" s="246"/>
      <c r="C1414" s="245"/>
      <c r="D1414" s="247"/>
      <c r="E1414" s="248"/>
      <c r="F1414" s="249"/>
    </row>
    <row r="1415" spans="1:6" x14ac:dyDescent="0.25">
      <c r="A1415" s="245"/>
      <c r="B1415" s="246"/>
      <c r="C1415" s="245"/>
      <c r="D1415" s="247"/>
      <c r="E1415" s="248"/>
      <c r="F1415" s="249"/>
    </row>
    <row r="1416" spans="1:6" x14ac:dyDescent="0.25">
      <c r="A1416" s="245"/>
      <c r="B1416" s="246"/>
      <c r="C1416" s="245"/>
      <c r="D1416" s="247"/>
      <c r="E1416" s="248"/>
      <c r="F1416" s="249"/>
    </row>
    <row r="1417" spans="1:6" x14ac:dyDescent="0.25">
      <c r="A1417" s="245"/>
      <c r="B1417" s="246"/>
      <c r="C1417" s="245"/>
      <c r="D1417" s="247"/>
      <c r="E1417" s="248"/>
      <c r="F1417" s="249"/>
    </row>
    <row r="1418" spans="1:6" x14ac:dyDescent="0.25">
      <c r="A1418" s="245"/>
      <c r="B1418" s="246"/>
      <c r="C1418" s="245"/>
      <c r="D1418" s="247"/>
      <c r="E1418" s="248"/>
      <c r="F1418" s="249"/>
    </row>
    <row r="1419" spans="1:6" x14ac:dyDescent="0.25">
      <c r="A1419" s="245"/>
      <c r="B1419" s="246"/>
      <c r="C1419" s="245"/>
      <c r="D1419" s="247"/>
      <c r="E1419" s="248"/>
      <c r="F1419" s="249"/>
    </row>
    <row r="1420" spans="1:6" x14ac:dyDescent="0.25">
      <c r="A1420" s="245"/>
      <c r="B1420" s="246"/>
      <c r="C1420" s="245"/>
      <c r="D1420" s="247"/>
      <c r="E1420" s="248"/>
      <c r="F1420" s="249"/>
    </row>
    <row r="1421" spans="1:6" x14ac:dyDescent="0.25">
      <c r="A1421" s="245"/>
      <c r="B1421" s="246"/>
      <c r="C1421" s="245"/>
      <c r="D1421" s="247"/>
      <c r="E1421" s="248"/>
      <c r="F1421" s="249"/>
    </row>
    <row r="1422" spans="1:6" x14ac:dyDescent="0.25">
      <c r="A1422" s="245"/>
      <c r="B1422" s="246"/>
      <c r="C1422" s="245"/>
      <c r="D1422" s="247"/>
      <c r="E1422" s="248"/>
      <c r="F1422" s="249"/>
    </row>
    <row r="1423" spans="1:6" x14ac:dyDescent="0.25">
      <c r="A1423" s="245"/>
      <c r="B1423" s="246"/>
      <c r="C1423" s="245"/>
      <c r="D1423" s="247"/>
      <c r="E1423" s="248"/>
      <c r="F1423" s="249"/>
    </row>
    <row r="1424" spans="1:6" x14ac:dyDescent="0.25">
      <c r="A1424" s="245"/>
      <c r="B1424" s="246"/>
      <c r="C1424" s="245"/>
      <c r="D1424" s="247"/>
      <c r="E1424" s="248"/>
      <c r="F1424" s="249"/>
    </row>
    <row r="1425" spans="1:6" x14ac:dyDescent="0.25">
      <c r="A1425" s="245"/>
      <c r="B1425" s="246"/>
      <c r="C1425" s="245"/>
      <c r="D1425" s="247"/>
      <c r="E1425" s="248"/>
      <c r="F1425" s="249"/>
    </row>
    <row r="1426" spans="1:6" x14ac:dyDescent="0.25">
      <c r="A1426" s="245"/>
      <c r="B1426" s="246"/>
      <c r="C1426" s="245"/>
      <c r="D1426" s="247"/>
      <c r="E1426" s="248"/>
      <c r="F1426" s="249"/>
    </row>
    <row r="1427" spans="1:6" x14ac:dyDescent="0.25">
      <c r="A1427" s="245"/>
      <c r="B1427" s="246"/>
      <c r="C1427" s="245"/>
      <c r="D1427" s="247"/>
      <c r="E1427" s="248"/>
      <c r="F1427" s="249"/>
    </row>
    <row r="1428" spans="1:6" x14ac:dyDescent="0.25">
      <c r="A1428" s="245"/>
      <c r="B1428" s="246"/>
      <c r="C1428" s="245"/>
      <c r="D1428" s="247"/>
      <c r="E1428" s="248"/>
      <c r="F1428" s="249"/>
    </row>
    <row r="1429" spans="1:6" x14ac:dyDescent="0.25">
      <c r="A1429" s="245"/>
      <c r="B1429" s="246"/>
      <c r="C1429" s="245"/>
      <c r="D1429" s="247"/>
      <c r="E1429" s="248"/>
      <c r="F1429" s="249"/>
    </row>
    <row r="1430" spans="1:6" x14ac:dyDescent="0.25">
      <c r="A1430" s="245"/>
      <c r="B1430" s="246"/>
      <c r="C1430" s="245"/>
      <c r="D1430" s="247"/>
      <c r="E1430" s="248"/>
      <c r="F1430" s="249"/>
    </row>
    <row r="1431" spans="1:6" x14ac:dyDescent="0.25">
      <c r="A1431" s="245"/>
      <c r="B1431" s="246"/>
      <c r="C1431" s="245"/>
      <c r="D1431" s="247"/>
      <c r="E1431" s="248"/>
      <c r="F1431" s="249"/>
    </row>
    <row r="1432" spans="1:6" x14ac:dyDescent="0.25">
      <c r="A1432" s="245"/>
      <c r="B1432" s="246"/>
      <c r="C1432" s="245"/>
      <c r="D1432" s="247"/>
      <c r="E1432" s="248"/>
      <c r="F1432" s="249"/>
    </row>
    <row r="1433" spans="1:6" x14ac:dyDescent="0.25">
      <c r="A1433" s="245"/>
      <c r="B1433" s="246"/>
      <c r="C1433" s="245"/>
      <c r="D1433" s="247"/>
      <c r="E1433" s="248"/>
      <c r="F1433" s="249"/>
    </row>
    <row r="1434" spans="1:6" x14ac:dyDescent="0.25">
      <c r="A1434" s="245"/>
      <c r="B1434" s="246"/>
      <c r="C1434" s="245"/>
      <c r="D1434" s="247"/>
      <c r="E1434" s="248"/>
      <c r="F1434" s="249"/>
    </row>
    <row r="1435" spans="1:6" x14ac:dyDescent="0.25">
      <c r="A1435" s="245"/>
      <c r="B1435" s="246"/>
      <c r="C1435" s="245"/>
      <c r="D1435" s="247"/>
      <c r="E1435" s="248"/>
      <c r="F1435" s="249"/>
    </row>
    <row r="1436" spans="1:6" x14ac:dyDescent="0.25">
      <c r="A1436" s="245"/>
      <c r="B1436" s="246"/>
      <c r="C1436" s="245"/>
      <c r="D1436" s="247"/>
      <c r="E1436" s="248"/>
      <c r="F1436" s="249"/>
    </row>
    <row r="1437" spans="1:6" x14ac:dyDescent="0.25">
      <c r="A1437" s="245"/>
      <c r="B1437" s="246"/>
      <c r="C1437" s="245"/>
      <c r="D1437" s="247"/>
      <c r="E1437" s="248"/>
      <c r="F1437" s="249"/>
    </row>
    <row r="1438" spans="1:6" x14ac:dyDescent="0.25">
      <c r="A1438" s="245"/>
      <c r="B1438" s="246"/>
      <c r="C1438" s="245"/>
      <c r="D1438" s="247"/>
      <c r="E1438" s="248"/>
      <c r="F1438" s="249"/>
    </row>
    <row r="1439" spans="1:6" x14ac:dyDescent="0.25">
      <c r="A1439" s="245"/>
      <c r="B1439" s="246"/>
      <c r="C1439" s="245"/>
      <c r="D1439" s="247"/>
      <c r="E1439" s="248"/>
      <c r="F1439" s="249"/>
    </row>
    <row r="1440" spans="1:6" x14ac:dyDescent="0.25">
      <c r="A1440" s="245"/>
      <c r="B1440" s="246"/>
      <c r="C1440" s="245"/>
      <c r="D1440" s="247"/>
      <c r="E1440" s="248"/>
      <c r="F1440" s="249"/>
    </row>
    <row r="1441" spans="1:6" x14ac:dyDescent="0.25">
      <c r="A1441" s="245"/>
      <c r="B1441" s="246"/>
      <c r="C1441" s="245"/>
      <c r="D1441" s="247"/>
      <c r="E1441" s="248"/>
      <c r="F1441" s="249"/>
    </row>
    <row r="1442" spans="1:6" x14ac:dyDescent="0.25">
      <c r="A1442" s="245"/>
      <c r="B1442" s="246"/>
      <c r="C1442" s="245"/>
      <c r="D1442" s="247"/>
      <c r="E1442" s="248"/>
      <c r="F1442" s="249"/>
    </row>
    <row r="1443" spans="1:6" x14ac:dyDescent="0.25">
      <c r="A1443" s="245"/>
      <c r="B1443" s="246"/>
      <c r="C1443" s="245"/>
      <c r="D1443" s="247"/>
      <c r="E1443" s="248"/>
      <c r="F1443" s="249"/>
    </row>
    <row r="1444" spans="1:6" x14ac:dyDescent="0.25">
      <c r="A1444" s="245"/>
      <c r="B1444" s="246"/>
      <c r="C1444" s="245"/>
      <c r="D1444" s="247"/>
      <c r="E1444" s="248"/>
      <c r="F1444" s="249"/>
    </row>
    <row r="1445" spans="1:6" x14ac:dyDescent="0.25">
      <c r="A1445" s="245"/>
      <c r="B1445" s="246"/>
      <c r="C1445" s="245"/>
      <c r="D1445" s="247"/>
      <c r="E1445" s="248"/>
      <c r="F1445" s="249"/>
    </row>
    <row r="1446" spans="1:6" x14ac:dyDescent="0.25">
      <c r="A1446" s="245"/>
      <c r="B1446" s="246"/>
      <c r="C1446" s="245"/>
      <c r="D1446" s="247"/>
      <c r="E1446" s="248"/>
      <c r="F1446" s="249"/>
    </row>
    <row r="1447" spans="1:6" x14ac:dyDescent="0.25">
      <c r="A1447" s="245"/>
      <c r="B1447" s="246"/>
      <c r="C1447" s="245"/>
      <c r="D1447" s="247"/>
      <c r="E1447" s="248"/>
      <c r="F1447" s="249"/>
    </row>
    <row r="1448" spans="1:6" x14ac:dyDescent="0.25">
      <c r="A1448" s="245"/>
      <c r="B1448" s="246"/>
      <c r="C1448" s="245"/>
      <c r="D1448" s="247"/>
      <c r="E1448" s="248"/>
      <c r="F1448" s="249"/>
    </row>
    <row r="1449" spans="1:6" x14ac:dyDescent="0.25">
      <c r="A1449" s="245"/>
      <c r="B1449" s="246"/>
      <c r="C1449" s="245"/>
      <c r="D1449" s="247"/>
      <c r="E1449" s="248"/>
      <c r="F1449" s="249"/>
    </row>
    <row r="1450" spans="1:6" x14ac:dyDescent="0.25">
      <c r="A1450" s="245"/>
      <c r="B1450" s="246"/>
      <c r="C1450" s="245"/>
      <c r="D1450" s="247"/>
      <c r="E1450" s="248"/>
      <c r="F1450" s="249"/>
    </row>
    <row r="1451" spans="1:6" x14ac:dyDescent="0.25">
      <c r="A1451" s="245"/>
      <c r="B1451" s="246"/>
      <c r="C1451" s="245"/>
      <c r="D1451" s="247"/>
      <c r="E1451" s="248"/>
      <c r="F1451" s="249"/>
    </row>
    <row r="1452" spans="1:6" x14ac:dyDescent="0.25">
      <c r="A1452" s="245"/>
      <c r="B1452" s="246"/>
      <c r="C1452" s="245"/>
      <c r="D1452" s="247"/>
      <c r="E1452" s="248"/>
      <c r="F1452" s="249"/>
    </row>
    <row r="1453" spans="1:6" x14ac:dyDescent="0.25">
      <c r="A1453" s="245"/>
      <c r="B1453" s="246"/>
      <c r="C1453" s="245"/>
      <c r="D1453" s="247"/>
      <c r="E1453" s="248"/>
      <c r="F1453" s="249"/>
    </row>
    <row r="1454" spans="1:6" x14ac:dyDescent="0.25">
      <c r="A1454" s="245"/>
      <c r="B1454" s="246"/>
      <c r="C1454" s="245"/>
      <c r="D1454" s="247"/>
      <c r="E1454" s="248"/>
      <c r="F1454" s="249"/>
    </row>
    <row r="1455" spans="1:6" x14ac:dyDescent="0.25">
      <c r="A1455" s="245"/>
      <c r="B1455" s="246"/>
      <c r="C1455" s="245"/>
      <c r="D1455" s="247"/>
      <c r="E1455" s="248"/>
      <c r="F1455" s="249"/>
    </row>
    <row r="1456" spans="1:6" x14ac:dyDescent="0.25">
      <c r="A1456" s="245"/>
      <c r="B1456" s="246"/>
      <c r="C1456" s="245"/>
      <c r="D1456" s="247"/>
      <c r="E1456" s="248"/>
      <c r="F1456" s="249"/>
    </row>
    <row r="1457" spans="1:6" x14ac:dyDescent="0.25">
      <c r="A1457" s="245"/>
      <c r="B1457" s="246"/>
      <c r="C1457" s="245"/>
      <c r="D1457" s="247"/>
      <c r="E1457" s="248"/>
      <c r="F1457" s="249"/>
    </row>
    <row r="1458" spans="1:6" x14ac:dyDescent="0.25">
      <c r="A1458" s="245"/>
      <c r="B1458" s="246"/>
      <c r="C1458" s="245"/>
      <c r="D1458" s="247"/>
      <c r="E1458" s="248"/>
      <c r="F1458" s="249"/>
    </row>
    <row r="1459" spans="1:6" x14ac:dyDescent="0.25">
      <c r="A1459" s="245"/>
      <c r="B1459" s="246"/>
      <c r="C1459" s="245"/>
      <c r="D1459" s="247"/>
      <c r="E1459" s="248"/>
      <c r="F1459" s="249"/>
    </row>
    <row r="1460" spans="1:6" x14ac:dyDescent="0.25">
      <c r="A1460" s="245"/>
      <c r="B1460" s="246"/>
      <c r="C1460" s="245"/>
      <c r="D1460" s="247"/>
      <c r="E1460" s="248"/>
      <c r="F1460" s="249"/>
    </row>
    <row r="1461" spans="1:6" x14ac:dyDescent="0.25">
      <c r="A1461" s="245"/>
      <c r="B1461" s="246"/>
      <c r="C1461" s="245"/>
      <c r="D1461" s="247"/>
      <c r="E1461" s="248"/>
      <c r="F1461" s="249"/>
    </row>
    <row r="1462" spans="1:6" x14ac:dyDescent="0.25">
      <c r="A1462" s="245"/>
      <c r="B1462" s="246"/>
      <c r="C1462" s="245"/>
      <c r="D1462" s="247"/>
      <c r="E1462" s="248"/>
      <c r="F1462" s="249"/>
    </row>
    <row r="1463" spans="1:6" x14ac:dyDescent="0.25">
      <c r="A1463" s="245"/>
      <c r="B1463" s="246"/>
      <c r="C1463" s="245"/>
      <c r="D1463" s="247"/>
      <c r="E1463" s="248"/>
      <c r="F1463" s="249"/>
    </row>
    <row r="1464" spans="1:6" x14ac:dyDescent="0.25">
      <c r="A1464" s="245"/>
      <c r="B1464" s="246"/>
      <c r="C1464" s="245"/>
      <c r="D1464" s="247"/>
      <c r="E1464" s="248"/>
      <c r="F1464" s="249"/>
    </row>
    <row r="1465" spans="1:6" x14ac:dyDescent="0.25">
      <c r="A1465" s="245"/>
      <c r="B1465" s="246"/>
      <c r="C1465" s="245"/>
      <c r="D1465" s="247"/>
      <c r="E1465" s="248"/>
      <c r="F1465" s="249"/>
    </row>
    <row r="1466" spans="1:6" x14ac:dyDescent="0.25">
      <c r="A1466" s="245"/>
      <c r="B1466" s="246"/>
      <c r="C1466" s="245"/>
      <c r="D1466" s="247"/>
      <c r="E1466" s="248"/>
      <c r="F1466" s="249"/>
    </row>
    <row r="1467" spans="1:6" x14ac:dyDescent="0.25">
      <c r="A1467" s="245"/>
      <c r="B1467" s="246"/>
      <c r="C1467" s="245"/>
      <c r="D1467" s="247"/>
      <c r="E1467" s="248"/>
      <c r="F1467" s="249"/>
    </row>
    <row r="1468" spans="1:6" x14ac:dyDescent="0.25">
      <c r="A1468" s="245"/>
      <c r="B1468" s="246"/>
      <c r="C1468" s="245"/>
      <c r="D1468" s="247"/>
      <c r="E1468" s="248"/>
      <c r="F1468" s="249"/>
    </row>
    <row r="1469" spans="1:6" x14ac:dyDescent="0.25">
      <c r="A1469" s="245"/>
      <c r="B1469" s="246"/>
      <c r="C1469" s="245"/>
      <c r="D1469" s="247"/>
      <c r="E1469" s="248"/>
      <c r="F1469" s="249"/>
    </row>
    <row r="1470" spans="1:6" x14ac:dyDescent="0.25">
      <c r="A1470" s="245"/>
      <c r="B1470" s="246"/>
      <c r="C1470" s="245"/>
      <c r="D1470" s="247"/>
      <c r="E1470" s="248"/>
      <c r="F1470" s="249"/>
    </row>
    <row r="1471" spans="1:6" x14ac:dyDescent="0.25">
      <c r="A1471" s="245"/>
      <c r="B1471" s="246"/>
      <c r="C1471" s="245"/>
      <c r="D1471" s="247"/>
      <c r="E1471" s="248"/>
      <c r="F1471" s="249"/>
    </row>
    <row r="1472" spans="1:6" x14ac:dyDescent="0.25">
      <c r="A1472" s="245"/>
      <c r="B1472" s="246"/>
      <c r="C1472" s="245"/>
      <c r="D1472" s="247"/>
      <c r="E1472" s="248"/>
      <c r="F1472" s="249"/>
    </row>
    <row r="1473" spans="1:6" x14ac:dyDescent="0.25">
      <c r="A1473" s="245"/>
      <c r="B1473" s="246"/>
      <c r="C1473" s="245"/>
      <c r="D1473" s="247"/>
      <c r="E1473" s="248"/>
      <c r="F1473" s="249"/>
    </row>
    <row r="1474" spans="1:6" x14ac:dyDescent="0.25">
      <c r="A1474" s="245"/>
      <c r="B1474" s="246"/>
      <c r="C1474" s="245"/>
      <c r="D1474" s="247"/>
      <c r="E1474" s="248"/>
      <c r="F1474" s="249"/>
    </row>
    <row r="1475" spans="1:6" x14ac:dyDescent="0.25">
      <c r="A1475" s="245"/>
      <c r="B1475" s="246"/>
      <c r="C1475" s="245"/>
      <c r="D1475" s="247"/>
      <c r="E1475" s="248"/>
      <c r="F1475" s="249"/>
    </row>
    <row r="1476" spans="1:6" x14ac:dyDescent="0.25">
      <c r="A1476" s="245"/>
      <c r="B1476" s="246"/>
      <c r="C1476" s="245"/>
      <c r="D1476" s="247"/>
      <c r="E1476" s="248"/>
      <c r="F1476" s="249"/>
    </row>
    <row r="1477" spans="1:6" x14ac:dyDescent="0.25">
      <c r="A1477" s="245"/>
      <c r="B1477" s="246"/>
      <c r="C1477" s="245"/>
      <c r="D1477" s="247"/>
      <c r="E1477" s="248"/>
      <c r="F1477" s="249"/>
    </row>
    <row r="1478" spans="1:6" x14ac:dyDescent="0.25">
      <c r="A1478" s="245"/>
      <c r="B1478" s="246"/>
      <c r="C1478" s="245"/>
      <c r="D1478" s="247"/>
      <c r="E1478" s="248"/>
      <c r="F1478" s="249"/>
    </row>
    <row r="1479" spans="1:6" x14ac:dyDescent="0.25">
      <c r="A1479" s="245"/>
      <c r="B1479" s="246"/>
      <c r="C1479" s="245"/>
      <c r="D1479" s="247"/>
      <c r="E1479" s="248"/>
      <c r="F1479" s="249"/>
    </row>
    <row r="1480" spans="1:6" x14ac:dyDescent="0.25">
      <c r="A1480" s="245"/>
      <c r="B1480" s="246"/>
      <c r="C1480" s="245"/>
      <c r="D1480" s="247"/>
      <c r="E1480" s="248"/>
      <c r="F1480" s="249"/>
    </row>
    <row r="1481" spans="1:6" x14ac:dyDescent="0.25">
      <c r="A1481" s="245"/>
      <c r="B1481" s="246"/>
      <c r="C1481" s="245"/>
      <c r="D1481" s="247"/>
      <c r="E1481" s="248"/>
      <c r="F1481" s="249"/>
    </row>
    <row r="1482" spans="1:6" x14ac:dyDescent="0.25">
      <c r="A1482" s="245"/>
      <c r="B1482" s="246"/>
      <c r="C1482" s="245"/>
      <c r="D1482" s="247"/>
      <c r="E1482" s="248"/>
      <c r="F1482" s="249"/>
    </row>
    <row r="1483" spans="1:6" x14ac:dyDescent="0.25">
      <c r="A1483" s="245"/>
      <c r="B1483" s="246"/>
      <c r="C1483" s="245"/>
      <c r="D1483" s="247"/>
      <c r="E1483" s="248"/>
      <c r="F1483" s="249"/>
    </row>
    <row r="1484" spans="1:6" x14ac:dyDescent="0.25">
      <c r="A1484" s="245"/>
      <c r="B1484" s="246"/>
      <c r="C1484" s="245"/>
      <c r="D1484" s="247"/>
      <c r="E1484" s="248"/>
      <c r="F1484" s="249"/>
    </row>
    <row r="1485" spans="1:6" x14ac:dyDescent="0.25">
      <c r="A1485" s="245"/>
      <c r="B1485" s="246"/>
      <c r="C1485" s="245"/>
      <c r="D1485" s="247"/>
      <c r="E1485" s="248"/>
      <c r="F1485" s="249"/>
    </row>
    <row r="1486" spans="1:6" x14ac:dyDescent="0.25">
      <c r="A1486" s="245"/>
      <c r="B1486" s="246"/>
      <c r="C1486" s="245"/>
      <c r="D1486" s="247"/>
      <c r="E1486" s="248"/>
      <c r="F1486" s="249"/>
    </row>
    <row r="1487" spans="1:6" x14ac:dyDescent="0.25">
      <c r="A1487" s="245"/>
      <c r="B1487" s="246"/>
      <c r="C1487" s="245"/>
      <c r="D1487" s="247"/>
      <c r="E1487" s="248"/>
      <c r="F1487" s="249"/>
    </row>
    <row r="1488" spans="1:6" x14ac:dyDescent="0.25">
      <c r="A1488" s="245"/>
      <c r="B1488" s="246"/>
      <c r="C1488" s="245"/>
      <c r="D1488" s="247"/>
      <c r="E1488" s="248"/>
      <c r="F1488" s="249"/>
    </row>
    <row r="1489" spans="1:6" x14ac:dyDescent="0.25">
      <c r="A1489" s="245"/>
      <c r="B1489" s="246"/>
      <c r="C1489" s="245"/>
      <c r="D1489" s="247"/>
      <c r="E1489" s="248"/>
      <c r="F1489" s="249"/>
    </row>
    <row r="1490" spans="1:6" x14ac:dyDescent="0.25">
      <c r="A1490" s="245"/>
      <c r="B1490" s="246"/>
      <c r="C1490" s="245"/>
      <c r="D1490" s="247"/>
      <c r="E1490" s="248"/>
      <c r="F1490" s="249"/>
    </row>
    <row r="1491" spans="1:6" x14ac:dyDescent="0.25">
      <c r="A1491" s="245"/>
      <c r="B1491" s="246"/>
      <c r="C1491" s="245"/>
      <c r="D1491" s="247"/>
      <c r="E1491" s="248"/>
      <c r="F1491" s="249"/>
    </row>
    <row r="1492" spans="1:6" x14ac:dyDescent="0.25">
      <c r="A1492" s="245"/>
      <c r="B1492" s="246"/>
      <c r="C1492" s="245"/>
      <c r="D1492" s="247"/>
      <c r="E1492" s="248"/>
      <c r="F1492" s="249"/>
    </row>
    <row r="1493" spans="1:6" x14ac:dyDescent="0.25">
      <c r="A1493" s="245"/>
      <c r="B1493" s="246"/>
      <c r="C1493" s="245"/>
      <c r="D1493" s="247"/>
      <c r="E1493" s="248"/>
      <c r="F1493" s="249"/>
    </row>
    <row r="1494" spans="1:6" x14ac:dyDescent="0.25">
      <c r="A1494" s="245"/>
      <c r="B1494" s="246"/>
      <c r="C1494" s="245"/>
      <c r="D1494" s="247"/>
      <c r="E1494" s="248"/>
      <c r="F1494" s="249"/>
    </row>
    <row r="1495" spans="1:6" x14ac:dyDescent="0.25">
      <c r="A1495" s="245"/>
      <c r="B1495" s="246"/>
      <c r="C1495" s="245"/>
      <c r="D1495" s="247"/>
      <c r="E1495" s="248"/>
      <c r="F1495" s="249"/>
    </row>
    <row r="1496" spans="1:6" x14ac:dyDescent="0.25">
      <c r="A1496" s="245"/>
      <c r="B1496" s="246"/>
      <c r="C1496" s="245"/>
      <c r="D1496" s="247"/>
      <c r="E1496" s="248"/>
      <c r="F1496" s="249"/>
    </row>
    <row r="1497" spans="1:6" x14ac:dyDescent="0.25">
      <c r="A1497" s="245"/>
      <c r="B1497" s="246"/>
      <c r="C1497" s="245"/>
      <c r="D1497" s="247"/>
      <c r="E1497" s="248"/>
      <c r="F1497" s="249"/>
    </row>
    <row r="1498" spans="1:6" x14ac:dyDescent="0.25">
      <c r="A1498" s="245"/>
      <c r="B1498" s="246"/>
      <c r="C1498" s="245"/>
      <c r="D1498" s="247"/>
      <c r="E1498" s="248"/>
      <c r="F1498" s="249"/>
    </row>
    <row r="1499" spans="1:6" x14ac:dyDescent="0.25">
      <c r="A1499" s="245"/>
      <c r="B1499" s="246"/>
      <c r="C1499" s="245"/>
      <c r="D1499" s="247"/>
      <c r="E1499" s="248"/>
      <c r="F1499" s="249"/>
    </row>
    <row r="1500" spans="1:6" x14ac:dyDescent="0.25">
      <c r="A1500" s="245"/>
      <c r="B1500" s="246"/>
      <c r="C1500" s="245"/>
      <c r="D1500" s="247"/>
      <c r="E1500" s="248"/>
      <c r="F1500" s="249"/>
    </row>
    <row r="1501" spans="1:6" x14ac:dyDescent="0.25">
      <c r="A1501" s="245"/>
      <c r="B1501" s="246"/>
      <c r="C1501" s="245"/>
      <c r="D1501" s="247"/>
      <c r="E1501" s="248"/>
      <c r="F1501" s="249"/>
    </row>
    <row r="1502" spans="1:6" x14ac:dyDescent="0.25">
      <c r="A1502" s="245"/>
      <c r="B1502" s="246"/>
      <c r="C1502" s="245"/>
      <c r="D1502" s="247"/>
      <c r="E1502" s="248"/>
      <c r="F1502" s="249"/>
    </row>
    <row r="1503" spans="1:6" x14ac:dyDescent="0.25">
      <c r="A1503" s="245"/>
      <c r="B1503" s="246"/>
      <c r="C1503" s="245"/>
      <c r="D1503" s="247"/>
      <c r="E1503" s="248"/>
      <c r="F1503" s="249"/>
    </row>
    <row r="1504" spans="1:6" x14ac:dyDescent="0.25">
      <c r="A1504" s="245"/>
      <c r="B1504" s="246"/>
      <c r="C1504" s="245"/>
      <c r="D1504" s="247"/>
      <c r="E1504" s="248"/>
      <c r="F1504" s="249"/>
    </row>
    <row r="1505" spans="1:6" x14ac:dyDescent="0.25">
      <c r="A1505" s="245"/>
      <c r="B1505" s="246"/>
      <c r="C1505" s="245"/>
      <c r="D1505" s="247"/>
      <c r="E1505" s="248"/>
      <c r="F1505" s="249"/>
    </row>
    <row r="1506" spans="1:6" x14ac:dyDescent="0.25">
      <c r="A1506" s="245"/>
      <c r="B1506" s="246"/>
      <c r="C1506" s="245"/>
      <c r="D1506" s="247"/>
      <c r="E1506" s="248"/>
      <c r="F1506" s="249"/>
    </row>
    <row r="1507" spans="1:6" x14ac:dyDescent="0.25">
      <c r="A1507" s="245"/>
      <c r="B1507" s="246"/>
      <c r="C1507" s="245"/>
      <c r="D1507" s="247"/>
      <c r="E1507" s="248"/>
      <c r="F1507" s="249"/>
    </row>
    <row r="1508" spans="1:6" x14ac:dyDescent="0.25">
      <c r="A1508" s="245"/>
      <c r="B1508" s="246"/>
      <c r="C1508" s="245"/>
      <c r="D1508" s="247"/>
      <c r="E1508" s="248"/>
      <c r="F1508" s="249"/>
    </row>
    <row r="1509" spans="1:6" x14ac:dyDescent="0.25">
      <c r="A1509" s="245"/>
      <c r="B1509" s="246"/>
      <c r="C1509" s="245"/>
      <c r="D1509" s="247"/>
      <c r="E1509" s="248"/>
      <c r="F1509" s="249"/>
    </row>
    <row r="1510" spans="1:6" x14ac:dyDescent="0.25">
      <c r="A1510" s="245"/>
      <c r="B1510" s="246"/>
      <c r="C1510" s="245"/>
      <c r="D1510" s="247"/>
      <c r="E1510" s="248"/>
      <c r="F1510" s="249"/>
    </row>
    <row r="1511" spans="1:6" x14ac:dyDescent="0.25">
      <c r="A1511" s="245"/>
      <c r="B1511" s="246"/>
      <c r="C1511" s="245"/>
      <c r="D1511" s="247"/>
      <c r="E1511" s="248"/>
      <c r="F1511" s="249"/>
    </row>
    <row r="1512" spans="1:6" x14ac:dyDescent="0.25">
      <c r="A1512" s="245"/>
      <c r="B1512" s="246"/>
      <c r="C1512" s="245"/>
      <c r="D1512" s="247"/>
      <c r="E1512" s="248"/>
      <c r="F1512" s="249"/>
    </row>
    <row r="1513" spans="1:6" x14ac:dyDescent="0.25">
      <c r="A1513" s="245"/>
      <c r="B1513" s="246"/>
      <c r="C1513" s="245"/>
      <c r="D1513" s="247"/>
      <c r="E1513" s="248"/>
      <c r="F1513" s="249"/>
    </row>
    <row r="1514" spans="1:6" x14ac:dyDescent="0.25">
      <c r="A1514" s="245"/>
      <c r="B1514" s="246"/>
      <c r="C1514" s="245"/>
      <c r="D1514" s="247"/>
      <c r="E1514" s="248"/>
      <c r="F1514" s="249"/>
    </row>
    <row r="1515" spans="1:6" x14ac:dyDescent="0.25">
      <c r="A1515" s="245"/>
      <c r="B1515" s="246"/>
      <c r="C1515" s="245"/>
      <c r="D1515" s="247"/>
      <c r="E1515" s="248"/>
      <c r="F1515" s="249"/>
    </row>
    <row r="1516" spans="1:6" x14ac:dyDescent="0.25">
      <c r="A1516" s="245"/>
      <c r="B1516" s="246"/>
      <c r="C1516" s="245"/>
      <c r="D1516" s="247"/>
      <c r="E1516" s="248"/>
      <c r="F1516" s="249"/>
    </row>
    <row r="1517" spans="1:6" x14ac:dyDescent="0.25">
      <c r="A1517" s="245"/>
      <c r="B1517" s="246"/>
      <c r="C1517" s="245"/>
      <c r="D1517" s="247"/>
      <c r="E1517" s="248"/>
      <c r="F1517" s="249"/>
    </row>
    <row r="1518" spans="1:6" x14ac:dyDescent="0.25">
      <c r="A1518" s="245"/>
      <c r="B1518" s="246"/>
      <c r="C1518" s="245"/>
      <c r="D1518" s="247"/>
      <c r="E1518" s="248"/>
      <c r="F1518" s="249"/>
    </row>
    <row r="1519" spans="1:6" x14ac:dyDescent="0.25">
      <c r="A1519" s="245"/>
      <c r="B1519" s="246"/>
      <c r="C1519" s="245"/>
      <c r="D1519" s="247"/>
      <c r="E1519" s="248"/>
      <c r="F1519" s="249"/>
    </row>
    <row r="1520" spans="1:6" x14ac:dyDescent="0.25">
      <c r="A1520" s="245"/>
      <c r="B1520" s="246"/>
      <c r="C1520" s="245"/>
      <c r="D1520" s="247"/>
      <c r="E1520" s="248"/>
      <c r="F1520" s="249"/>
    </row>
    <row r="1521" spans="1:6" x14ac:dyDescent="0.25">
      <c r="A1521" s="245"/>
      <c r="B1521" s="246"/>
      <c r="C1521" s="245"/>
      <c r="D1521" s="247"/>
      <c r="E1521" s="248"/>
      <c r="F1521" s="249"/>
    </row>
    <row r="1522" spans="1:6" x14ac:dyDescent="0.25">
      <c r="A1522" s="245"/>
      <c r="B1522" s="246"/>
      <c r="C1522" s="245"/>
      <c r="D1522" s="247"/>
      <c r="E1522" s="248"/>
      <c r="F1522" s="249"/>
    </row>
    <row r="1523" spans="1:6" x14ac:dyDescent="0.25">
      <c r="A1523" s="245"/>
      <c r="B1523" s="246"/>
      <c r="C1523" s="245"/>
      <c r="D1523" s="247"/>
      <c r="E1523" s="248"/>
      <c r="F1523" s="249"/>
    </row>
    <row r="1524" spans="1:6" x14ac:dyDescent="0.25">
      <c r="A1524" s="245"/>
      <c r="B1524" s="246"/>
      <c r="C1524" s="245"/>
      <c r="D1524" s="247"/>
      <c r="E1524" s="248"/>
      <c r="F1524" s="249"/>
    </row>
    <row r="1525" spans="1:6" x14ac:dyDescent="0.25">
      <c r="A1525" s="245"/>
      <c r="B1525" s="246"/>
      <c r="C1525" s="245"/>
      <c r="D1525" s="247"/>
      <c r="E1525" s="248"/>
      <c r="F1525" s="249"/>
    </row>
    <row r="1526" spans="1:6" x14ac:dyDescent="0.25">
      <c r="A1526" s="245"/>
      <c r="B1526" s="246"/>
      <c r="C1526" s="245"/>
      <c r="D1526" s="247"/>
      <c r="E1526" s="248"/>
      <c r="F1526" s="249"/>
    </row>
    <row r="1527" spans="1:6" x14ac:dyDescent="0.25">
      <c r="A1527" s="245"/>
      <c r="B1527" s="246"/>
      <c r="C1527" s="245"/>
      <c r="D1527" s="247"/>
      <c r="E1527" s="248"/>
      <c r="F1527" s="249"/>
    </row>
    <row r="1528" spans="1:6" x14ac:dyDescent="0.25">
      <c r="A1528" s="245"/>
      <c r="B1528" s="246"/>
      <c r="C1528" s="245"/>
      <c r="D1528" s="247"/>
      <c r="E1528" s="248"/>
      <c r="F1528" s="249"/>
    </row>
    <row r="1529" spans="1:6" x14ac:dyDescent="0.25">
      <c r="A1529" s="245"/>
      <c r="B1529" s="246"/>
      <c r="C1529" s="245"/>
      <c r="D1529" s="247"/>
      <c r="E1529" s="248"/>
      <c r="F1529" s="249"/>
    </row>
    <row r="1530" spans="1:6" x14ac:dyDescent="0.25">
      <c r="A1530" s="245"/>
      <c r="B1530" s="246"/>
      <c r="C1530" s="245"/>
      <c r="D1530" s="247"/>
      <c r="E1530" s="248"/>
      <c r="F1530" s="249"/>
    </row>
    <row r="1531" spans="1:6" x14ac:dyDescent="0.25">
      <c r="A1531" s="245"/>
      <c r="B1531" s="246"/>
      <c r="C1531" s="245"/>
      <c r="D1531" s="247"/>
      <c r="E1531" s="248"/>
      <c r="F1531" s="249"/>
    </row>
    <row r="1532" spans="1:6" x14ac:dyDescent="0.25">
      <c r="A1532" s="245"/>
      <c r="B1532" s="246"/>
      <c r="C1532" s="245"/>
      <c r="D1532" s="247"/>
      <c r="E1532" s="248"/>
      <c r="F1532" s="249"/>
    </row>
    <row r="1533" spans="1:6" x14ac:dyDescent="0.25">
      <c r="A1533" s="245"/>
      <c r="B1533" s="246"/>
      <c r="C1533" s="245"/>
      <c r="D1533" s="247"/>
      <c r="E1533" s="248"/>
      <c r="F1533" s="249"/>
    </row>
    <row r="1534" spans="1:6" x14ac:dyDescent="0.25">
      <c r="A1534" s="245"/>
      <c r="B1534" s="246"/>
      <c r="C1534" s="245"/>
      <c r="D1534" s="247"/>
      <c r="E1534" s="248"/>
      <c r="F1534" s="249"/>
    </row>
    <row r="1535" spans="1:6" x14ac:dyDescent="0.25">
      <c r="A1535" s="245"/>
      <c r="B1535" s="246"/>
      <c r="C1535" s="245"/>
      <c r="D1535" s="247"/>
      <c r="E1535" s="248"/>
      <c r="F1535" s="249"/>
    </row>
    <row r="1536" spans="1:6" x14ac:dyDescent="0.25">
      <c r="A1536" s="245"/>
      <c r="B1536" s="246"/>
      <c r="C1536" s="245"/>
      <c r="D1536" s="247"/>
      <c r="E1536" s="248"/>
      <c r="F1536" s="249"/>
    </row>
    <row r="1537" spans="1:6" x14ac:dyDescent="0.25">
      <c r="A1537" s="245"/>
      <c r="B1537" s="246"/>
      <c r="C1537" s="245"/>
      <c r="D1537" s="247"/>
      <c r="E1537" s="248"/>
      <c r="F1537" s="249"/>
    </row>
    <row r="1538" spans="1:6" x14ac:dyDescent="0.25">
      <c r="A1538" s="245"/>
      <c r="B1538" s="246"/>
      <c r="C1538" s="245"/>
      <c r="D1538" s="247"/>
      <c r="E1538" s="248"/>
      <c r="F1538" s="249"/>
    </row>
    <row r="1539" spans="1:6" x14ac:dyDescent="0.25">
      <c r="A1539" s="245"/>
      <c r="B1539" s="246"/>
      <c r="C1539" s="245"/>
      <c r="D1539" s="247"/>
      <c r="E1539" s="248"/>
      <c r="F1539" s="249"/>
    </row>
    <row r="1540" spans="1:6" x14ac:dyDescent="0.25">
      <c r="A1540" s="245"/>
      <c r="B1540" s="246"/>
      <c r="C1540" s="245"/>
      <c r="D1540" s="247"/>
      <c r="E1540" s="248"/>
      <c r="F1540" s="249"/>
    </row>
    <row r="1541" spans="1:6" x14ac:dyDescent="0.25">
      <c r="A1541" s="245"/>
      <c r="B1541" s="246"/>
      <c r="C1541" s="245"/>
      <c r="D1541" s="247"/>
      <c r="E1541" s="248"/>
      <c r="F1541" s="249"/>
    </row>
    <row r="1542" spans="1:6" x14ac:dyDescent="0.25">
      <c r="A1542" s="245"/>
      <c r="B1542" s="246"/>
      <c r="C1542" s="245"/>
      <c r="D1542" s="247"/>
      <c r="E1542" s="248"/>
      <c r="F1542" s="249"/>
    </row>
    <row r="1543" spans="1:6" x14ac:dyDescent="0.25">
      <c r="A1543" s="245"/>
      <c r="B1543" s="246"/>
      <c r="C1543" s="245"/>
      <c r="D1543" s="247"/>
      <c r="E1543" s="248"/>
      <c r="F1543" s="249"/>
    </row>
    <row r="1544" spans="1:6" x14ac:dyDescent="0.25">
      <c r="A1544" s="245"/>
      <c r="B1544" s="246"/>
      <c r="C1544" s="245"/>
      <c r="D1544" s="247"/>
      <c r="E1544" s="248"/>
      <c r="F1544" s="249"/>
    </row>
    <row r="1545" spans="1:6" x14ac:dyDescent="0.25">
      <c r="A1545" s="245"/>
      <c r="B1545" s="246"/>
      <c r="C1545" s="245"/>
      <c r="D1545" s="247"/>
      <c r="E1545" s="248"/>
      <c r="F1545" s="249"/>
    </row>
    <row r="1546" spans="1:6" x14ac:dyDescent="0.25">
      <c r="A1546" s="245"/>
      <c r="B1546" s="246"/>
      <c r="C1546" s="245"/>
      <c r="D1546" s="247"/>
      <c r="E1546" s="248"/>
      <c r="F1546" s="249"/>
    </row>
    <row r="1547" spans="1:6" x14ac:dyDescent="0.25">
      <c r="A1547" s="245"/>
      <c r="B1547" s="246"/>
      <c r="C1547" s="245"/>
      <c r="D1547" s="247"/>
      <c r="E1547" s="248"/>
      <c r="F1547" s="249"/>
    </row>
    <row r="1548" spans="1:6" x14ac:dyDescent="0.25">
      <c r="A1548" s="245"/>
      <c r="B1548" s="246"/>
      <c r="C1548" s="245"/>
      <c r="D1548" s="247"/>
      <c r="E1548" s="248"/>
      <c r="F1548" s="249"/>
    </row>
    <row r="1549" spans="1:6" x14ac:dyDescent="0.25">
      <c r="A1549" s="245"/>
      <c r="B1549" s="246"/>
      <c r="C1549" s="245"/>
      <c r="D1549" s="247"/>
      <c r="E1549" s="248"/>
      <c r="F1549" s="249"/>
    </row>
    <row r="1550" spans="1:6" x14ac:dyDescent="0.25">
      <c r="A1550" s="245"/>
      <c r="B1550" s="246"/>
      <c r="C1550" s="245"/>
      <c r="D1550" s="247"/>
      <c r="E1550" s="248"/>
      <c r="F1550" s="249"/>
    </row>
    <row r="1551" spans="1:6" x14ac:dyDescent="0.25">
      <c r="A1551" s="245"/>
      <c r="B1551" s="246"/>
      <c r="C1551" s="245"/>
      <c r="D1551" s="247"/>
      <c r="E1551" s="248"/>
      <c r="F1551" s="249"/>
    </row>
    <row r="1552" spans="1:6" x14ac:dyDescent="0.25">
      <c r="A1552" s="245"/>
      <c r="B1552" s="246"/>
      <c r="C1552" s="245"/>
      <c r="D1552" s="247"/>
      <c r="E1552" s="248"/>
      <c r="F1552" s="249"/>
    </row>
    <row r="1553" spans="1:6" x14ac:dyDescent="0.25">
      <c r="A1553" s="245"/>
      <c r="B1553" s="246"/>
      <c r="C1553" s="245"/>
      <c r="D1553" s="247"/>
      <c r="E1553" s="248"/>
      <c r="F1553" s="249"/>
    </row>
    <row r="1554" spans="1:6" x14ac:dyDescent="0.25">
      <c r="A1554" s="245"/>
      <c r="B1554" s="246"/>
      <c r="C1554" s="245"/>
      <c r="D1554" s="247"/>
      <c r="E1554" s="248"/>
      <c r="F1554" s="249"/>
    </row>
    <row r="1555" spans="1:6" x14ac:dyDescent="0.25">
      <c r="A1555" s="245"/>
      <c r="B1555" s="246"/>
      <c r="C1555" s="245"/>
      <c r="D1555" s="247"/>
      <c r="E1555" s="248"/>
      <c r="F1555" s="249"/>
    </row>
    <row r="1556" spans="1:6" x14ac:dyDescent="0.25">
      <c r="A1556" s="245"/>
      <c r="B1556" s="246"/>
      <c r="C1556" s="245"/>
      <c r="D1556" s="247"/>
      <c r="E1556" s="248"/>
      <c r="F1556" s="249"/>
    </row>
    <row r="1557" spans="1:6" x14ac:dyDescent="0.25">
      <c r="A1557" s="245"/>
      <c r="B1557" s="246"/>
      <c r="C1557" s="245"/>
      <c r="D1557" s="247"/>
      <c r="E1557" s="248"/>
      <c r="F1557" s="249"/>
    </row>
    <row r="1558" spans="1:6" x14ac:dyDescent="0.25">
      <c r="A1558" s="245"/>
      <c r="B1558" s="246"/>
      <c r="C1558" s="245"/>
      <c r="D1558" s="247"/>
      <c r="E1558" s="248"/>
      <c r="F1558" s="249"/>
    </row>
    <row r="1559" spans="1:6" x14ac:dyDescent="0.25">
      <c r="A1559" s="245"/>
      <c r="B1559" s="246"/>
      <c r="C1559" s="245"/>
      <c r="D1559" s="247"/>
      <c r="E1559" s="248"/>
      <c r="F1559" s="249"/>
    </row>
    <row r="1560" spans="1:6" x14ac:dyDescent="0.25">
      <c r="A1560" s="245"/>
      <c r="B1560" s="246"/>
      <c r="C1560" s="245"/>
      <c r="D1560" s="247"/>
      <c r="E1560" s="248"/>
      <c r="F1560" s="249"/>
    </row>
    <row r="1561" spans="1:6" x14ac:dyDescent="0.25">
      <c r="A1561" s="245"/>
      <c r="B1561" s="246"/>
      <c r="C1561" s="245"/>
      <c r="D1561" s="247"/>
      <c r="E1561" s="248"/>
      <c r="F1561" s="249"/>
    </row>
    <row r="1562" spans="1:6" x14ac:dyDescent="0.25">
      <c r="A1562" s="245"/>
      <c r="B1562" s="246"/>
      <c r="C1562" s="245"/>
      <c r="D1562" s="247"/>
      <c r="E1562" s="248"/>
      <c r="F1562" s="249"/>
    </row>
    <row r="1563" spans="1:6" x14ac:dyDescent="0.25">
      <c r="A1563" s="245"/>
      <c r="B1563" s="246"/>
      <c r="C1563" s="245"/>
      <c r="D1563" s="247"/>
      <c r="E1563" s="248"/>
      <c r="F1563" s="249"/>
    </row>
    <row r="1564" spans="1:6" x14ac:dyDescent="0.25">
      <c r="A1564" s="245"/>
      <c r="B1564" s="246"/>
      <c r="C1564" s="245"/>
      <c r="D1564" s="247"/>
      <c r="E1564" s="248"/>
      <c r="F1564" s="249"/>
    </row>
    <row r="1565" spans="1:6" x14ac:dyDescent="0.25">
      <c r="A1565" s="245"/>
      <c r="B1565" s="246"/>
      <c r="C1565" s="245"/>
      <c r="D1565" s="247"/>
      <c r="E1565" s="248"/>
      <c r="F1565" s="249"/>
    </row>
    <row r="1566" spans="1:6" x14ac:dyDescent="0.25">
      <c r="A1566" s="245"/>
      <c r="B1566" s="246"/>
      <c r="C1566" s="245"/>
      <c r="D1566" s="247"/>
      <c r="E1566" s="248"/>
      <c r="F1566" s="249"/>
    </row>
    <row r="1567" spans="1:6" x14ac:dyDescent="0.25">
      <c r="A1567" s="245"/>
      <c r="B1567" s="246"/>
      <c r="C1567" s="245"/>
      <c r="D1567" s="247"/>
      <c r="E1567" s="248"/>
      <c r="F1567" s="249"/>
    </row>
    <row r="1568" spans="1:6" x14ac:dyDescent="0.25">
      <c r="A1568" s="245"/>
      <c r="B1568" s="246"/>
      <c r="C1568" s="245"/>
      <c r="D1568" s="247"/>
      <c r="E1568" s="248"/>
      <c r="F1568" s="249"/>
    </row>
    <row r="1569" spans="1:6" x14ac:dyDescent="0.25">
      <c r="A1569" s="245"/>
      <c r="B1569" s="246"/>
      <c r="C1569" s="245"/>
      <c r="D1569" s="247"/>
      <c r="E1569" s="248"/>
      <c r="F1569" s="249"/>
    </row>
    <row r="1570" spans="1:6" x14ac:dyDescent="0.25">
      <c r="A1570" s="245"/>
      <c r="B1570" s="246"/>
      <c r="C1570" s="245"/>
      <c r="D1570" s="247"/>
      <c r="E1570" s="248"/>
      <c r="F1570" s="249"/>
    </row>
    <row r="1571" spans="1:6" x14ac:dyDescent="0.25">
      <c r="A1571" s="245"/>
      <c r="B1571" s="246"/>
      <c r="C1571" s="245"/>
      <c r="D1571" s="247"/>
      <c r="E1571" s="248"/>
      <c r="F1571" s="249"/>
    </row>
    <row r="1572" spans="1:6" x14ac:dyDescent="0.25">
      <c r="A1572" s="245"/>
      <c r="B1572" s="246"/>
      <c r="C1572" s="245"/>
      <c r="D1572" s="247"/>
      <c r="E1572" s="248"/>
      <c r="F1572" s="249"/>
    </row>
    <row r="1573" spans="1:6" x14ac:dyDescent="0.25">
      <c r="A1573" s="245"/>
      <c r="B1573" s="246"/>
      <c r="C1573" s="245"/>
      <c r="D1573" s="247"/>
      <c r="E1573" s="248"/>
      <c r="F1573" s="249"/>
    </row>
    <row r="1574" spans="1:6" x14ac:dyDescent="0.25">
      <c r="A1574" s="245"/>
      <c r="B1574" s="246"/>
      <c r="C1574" s="245"/>
      <c r="D1574" s="247"/>
      <c r="E1574" s="248"/>
      <c r="F1574" s="249"/>
    </row>
    <row r="1575" spans="1:6" x14ac:dyDescent="0.25">
      <c r="A1575" s="245"/>
      <c r="B1575" s="246"/>
      <c r="C1575" s="245"/>
      <c r="D1575" s="247"/>
      <c r="E1575" s="248"/>
      <c r="F1575" s="249"/>
    </row>
    <row r="1576" spans="1:6" x14ac:dyDescent="0.25">
      <c r="A1576" s="245"/>
      <c r="B1576" s="246"/>
      <c r="C1576" s="245"/>
      <c r="D1576" s="247"/>
      <c r="E1576" s="248"/>
      <c r="F1576" s="249"/>
    </row>
    <row r="1577" spans="1:6" x14ac:dyDescent="0.25">
      <c r="A1577" s="245"/>
      <c r="B1577" s="246"/>
      <c r="C1577" s="245"/>
      <c r="D1577" s="247"/>
      <c r="E1577" s="248"/>
      <c r="F1577" s="249"/>
    </row>
    <row r="1578" spans="1:6" x14ac:dyDescent="0.25">
      <c r="A1578" s="245"/>
      <c r="B1578" s="246"/>
      <c r="C1578" s="245"/>
      <c r="D1578" s="247"/>
      <c r="E1578" s="248"/>
      <c r="F1578" s="249"/>
    </row>
    <row r="1579" spans="1:6" x14ac:dyDescent="0.25">
      <c r="A1579" s="245"/>
      <c r="B1579" s="246"/>
      <c r="C1579" s="245"/>
      <c r="D1579" s="247"/>
      <c r="E1579" s="248"/>
      <c r="F1579" s="249"/>
    </row>
    <row r="1580" spans="1:6" x14ac:dyDescent="0.25">
      <c r="A1580" s="245"/>
      <c r="B1580" s="246"/>
      <c r="C1580" s="245"/>
      <c r="D1580" s="247"/>
      <c r="E1580" s="248"/>
      <c r="F1580" s="249"/>
    </row>
    <row r="1581" spans="1:6" x14ac:dyDescent="0.25">
      <c r="A1581" s="245"/>
      <c r="B1581" s="246"/>
      <c r="C1581" s="245"/>
      <c r="D1581" s="247"/>
      <c r="E1581" s="248"/>
      <c r="F1581" s="249"/>
    </row>
    <row r="1582" spans="1:6" x14ac:dyDescent="0.25">
      <c r="A1582" s="245"/>
      <c r="B1582" s="246"/>
      <c r="C1582" s="245"/>
      <c r="D1582" s="247"/>
      <c r="E1582" s="248"/>
      <c r="F1582" s="249"/>
    </row>
    <row r="1583" spans="1:6" x14ac:dyDescent="0.25">
      <c r="A1583" s="245"/>
      <c r="B1583" s="246"/>
      <c r="C1583" s="245"/>
      <c r="D1583" s="247"/>
      <c r="E1583" s="248"/>
      <c r="F1583" s="249"/>
    </row>
    <row r="1584" spans="1:6" x14ac:dyDescent="0.25">
      <c r="A1584" s="245"/>
      <c r="B1584" s="246"/>
      <c r="C1584" s="245"/>
      <c r="D1584" s="247"/>
      <c r="E1584" s="248"/>
      <c r="F1584" s="249"/>
    </row>
    <row r="1585" spans="1:6" x14ac:dyDescent="0.25">
      <c r="A1585" s="245"/>
      <c r="B1585" s="246"/>
      <c r="C1585" s="245"/>
      <c r="D1585" s="247"/>
      <c r="E1585" s="248"/>
      <c r="F1585" s="249"/>
    </row>
    <row r="1586" spans="1:6" x14ac:dyDescent="0.25">
      <c r="A1586" s="245"/>
      <c r="B1586" s="246"/>
      <c r="C1586" s="245"/>
      <c r="D1586" s="247"/>
      <c r="E1586" s="248"/>
      <c r="F1586" s="249"/>
    </row>
    <row r="1587" spans="1:6" x14ac:dyDescent="0.25">
      <c r="A1587" s="245"/>
      <c r="B1587" s="246"/>
      <c r="C1587" s="245"/>
      <c r="D1587" s="247"/>
      <c r="E1587" s="248"/>
      <c r="F1587" s="249"/>
    </row>
    <row r="1588" spans="1:6" x14ac:dyDescent="0.25">
      <c r="A1588" s="245"/>
      <c r="B1588" s="246"/>
      <c r="C1588" s="245"/>
      <c r="D1588" s="247"/>
      <c r="E1588" s="248"/>
      <c r="F1588" s="249"/>
    </row>
    <row r="1589" spans="1:6" x14ac:dyDescent="0.25">
      <c r="A1589" s="245"/>
      <c r="B1589" s="246"/>
      <c r="C1589" s="245"/>
      <c r="D1589" s="247"/>
      <c r="E1589" s="248"/>
      <c r="F1589" s="249"/>
    </row>
    <row r="1590" spans="1:6" x14ac:dyDescent="0.25">
      <c r="A1590" s="245"/>
      <c r="B1590" s="246"/>
      <c r="C1590" s="245"/>
      <c r="D1590" s="247"/>
      <c r="E1590" s="248"/>
      <c r="F1590" s="249"/>
    </row>
    <row r="1591" spans="1:6" x14ac:dyDescent="0.25">
      <c r="A1591" s="245"/>
      <c r="B1591" s="246"/>
      <c r="C1591" s="245"/>
      <c r="D1591" s="247"/>
      <c r="E1591" s="248"/>
      <c r="F1591" s="249"/>
    </row>
    <row r="1592" spans="1:6" x14ac:dyDescent="0.25">
      <c r="A1592" s="245"/>
      <c r="B1592" s="246"/>
      <c r="C1592" s="245"/>
      <c r="D1592" s="247"/>
      <c r="E1592" s="248"/>
      <c r="F1592" s="249"/>
    </row>
    <row r="1593" spans="1:6" x14ac:dyDescent="0.25">
      <c r="A1593" s="245"/>
      <c r="B1593" s="246"/>
      <c r="C1593" s="245"/>
      <c r="D1593" s="247"/>
      <c r="E1593" s="248"/>
      <c r="F1593" s="249"/>
    </row>
    <row r="1594" spans="1:6" x14ac:dyDescent="0.25">
      <c r="A1594" s="245"/>
      <c r="B1594" s="246"/>
      <c r="C1594" s="245"/>
      <c r="D1594" s="247"/>
      <c r="E1594" s="248"/>
      <c r="F1594" s="249"/>
    </row>
    <row r="1595" spans="1:6" x14ac:dyDescent="0.25">
      <c r="A1595" s="245"/>
      <c r="B1595" s="246"/>
      <c r="C1595" s="245"/>
      <c r="D1595" s="247"/>
      <c r="E1595" s="248"/>
      <c r="F1595" s="249"/>
    </row>
    <row r="1596" spans="1:6" x14ac:dyDescent="0.25">
      <c r="A1596" s="245"/>
      <c r="B1596" s="246"/>
      <c r="C1596" s="245"/>
      <c r="D1596" s="247"/>
      <c r="E1596" s="248"/>
      <c r="F1596" s="249"/>
    </row>
    <row r="1597" spans="1:6" x14ac:dyDescent="0.25">
      <c r="A1597" s="245"/>
      <c r="B1597" s="246"/>
      <c r="C1597" s="245"/>
      <c r="D1597" s="247"/>
      <c r="E1597" s="248"/>
      <c r="F1597" s="249"/>
    </row>
    <row r="1598" spans="1:6" x14ac:dyDescent="0.25">
      <c r="A1598" s="245"/>
      <c r="B1598" s="246"/>
      <c r="C1598" s="245"/>
      <c r="D1598" s="247"/>
      <c r="E1598" s="248"/>
      <c r="F1598" s="249"/>
    </row>
    <row r="1599" spans="1:6" x14ac:dyDescent="0.25">
      <c r="A1599" s="245"/>
      <c r="B1599" s="246"/>
      <c r="C1599" s="245"/>
      <c r="D1599" s="247"/>
      <c r="E1599" s="248"/>
      <c r="F1599" s="249"/>
    </row>
    <row r="1600" spans="1:6" x14ac:dyDescent="0.25">
      <c r="A1600" s="245"/>
      <c r="B1600" s="246"/>
      <c r="C1600" s="245"/>
      <c r="D1600" s="247"/>
      <c r="E1600" s="248"/>
      <c r="F1600" s="249"/>
    </row>
    <row r="1601" spans="1:6" x14ac:dyDescent="0.25">
      <c r="A1601" s="245"/>
      <c r="B1601" s="246"/>
      <c r="C1601" s="245"/>
      <c r="D1601" s="247"/>
      <c r="E1601" s="248"/>
      <c r="F1601" s="249"/>
    </row>
    <row r="1602" spans="1:6" x14ac:dyDescent="0.25">
      <c r="A1602" s="245"/>
      <c r="B1602" s="246"/>
      <c r="C1602" s="245"/>
      <c r="D1602" s="247"/>
      <c r="E1602" s="248"/>
      <c r="F1602" s="249"/>
    </row>
    <row r="1603" spans="1:6" x14ac:dyDescent="0.25">
      <c r="A1603" s="245"/>
      <c r="B1603" s="246"/>
      <c r="C1603" s="245"/>
      <c r="D1603" s="247"/>
      <c r="E1603" s="248"/>
      <c r="F1603" s="249"/>
    </row>
    <row r="1604" spans="1:6" x14ac:dyDescent="0.25">
      <c r="A1604" s="245"/>
      <c r="B1604" s="246"/>
      <c r="C1604" s="245"/>
      <c r="D1604" s="247"/>
      <c r="E1604" s="248"/>
      <c r="F1604" s="249"/>
    </row>
    <row r="1605" spans="1:6" x14ac:dyDescent="0.25">
      <c r="A1605" s="245"/>
      <c r="B1605" s="246"/>
      <c r="C1605" s="245"/>
      <c r="D1605" s="247"/>
      <c r="E1605" s="248"/>
      <c r="F1605" s="249"/>
    </row>
    <row r="1606" spans="1:6" x14ac:dyDescent="0.25">
      <c r="A1606" s="245"/>
      <c r="B1606" s="246"/>
      <c r="C1606" s="245"/>
      <c r="D1606" s="247"/>
      <c r="E1606" s="248"/>
      <c r="F1606" s="249"/>
    </row>
    <row r="1607" spans="1:6" x14ac:dyDescent="0.25">
      <c r="A1607" s="245"/>
      <c r="B1607" s="246"/>
      <c r="C1607" s="245"/>
      <c r="D1607" s="247"/>
      <c r="E1607" s="248"/>
      <c r="F1607" s="249"/>
    </row>
    <row r="1608" spans="1:6" x14ac:dyDescent="0.25">
      <c r="A1608" s="245"/>
      <c r="B1608" s="246"/>
      <c r="C1608" s="245"/>
      <c r="D1608" s="247"/>
      <c r="E1608" s="248"/>
      <c r="F1608" s="249"/>
    </row>
    <row r="1609" spans="1:6" x14ac:dyDescent="0.25">
      <c r="A1609" s="245"/>
      <c r="B1609" s="246"/>
      <c r="C1609" s="245"/>
      <c r="D1609" s="247"/>
      <c r="E1609" s="248"/>
      <c r="F1609" s="249"/>
    </row>
    <row r="1610" spans="1:6" x14ac:dyDescent="0.25">
      <c r="A1610" s="245"/>
      <c r="B1610" s="246"/>
      <c r="C1610" s="245"/>
      <c r="D1610" s="247"/>
      <c r="E1610" s="248"/>
      <c r="F1610" s="249"/>
    </row>
    <row r="1611" spans="1:6" x14ac:dyDescent="0.25">
      <c r="A1611" s="245"/>
      <c r="B1611" s="246"/>
      <c r="C1611" s="245"/>
      <c r="D1611" s="247"/>
      <c r="E1611" s="248"/>
      <c r="F1611" s="249"/>
    </row>
    <row r="1612" spans="1:6" x14ac:dyDescent="0.25">
      <c r="A1612" s="245"/>
      <c r="B1612" s="246"/>
      <c r="C1612" s="245"/>
      <c r="D1612" s="247"/>
      <c r="E1612" s="248"/>
      <c r="F1612" s="249"/>
    </row>
    <row r="1613" spans="1:6" x14ac:dyDescent="0.25">
      <c r="A1613" s="245"/>
      <c r="B1613" s="246"/>
      <c r="C1613" s="245"/>
      <c r="D1613" s="247"/>
      <c r="E1613" s="248"/>
      <c r="F1613" s="249"/>
    </row>
    <row r="1614" spans="1:6" x14ac:dyDescent="0.25">
      <c r="A1614" s="245"/>
      <c r="B1614" s="246"/>
      <c r="C1614" s="245"/>
      <c r="D1614" s="247"/>
      <c r="E1614" s="248"/>
      <c r="F1614" s="249"/>
    </row>
    <row r="1615" spans="1:6" x14ac:dyDescent="0.25">
      <c r="A1615" s="245"/>
      <c r="B1615" s="246"/>
      <c r="C1615" s="245"/>
      <c r="D1615" s="247"/>
      <c r="E1615" s="248"/>
      <c r="F1615" s="249"/>
    </row>
    <row r="1616" spans="1:6" x14ac:dyDescent="0.25">
      <c r="A1616" s="245"/>
      <c r="B1616" s="246"/>
      <c r="C1616" s="245"/>
      <c r="D1616" s="247"/>
      <c r="E1616" s="248"/>
      <c r="F1616" s="249"/>
    </row>
    <row r="1617" spans="1:6" x14ac:dyDescent="0.25">
      <c r="A1617" s="245"/>
      <c r="B1617" s="246"/>
      <c r="C1617" s="245"/>
      <c r="D1617" s="247"/>
      <c r="E1617" s="248"/>
      <c r="F1617" s="249"/>
    </row>
    <row r="1618" spans="1:6" x14ac:dyDescent="0.25">
      <c r="A1618" s="245"/>
      <c r="B1618" s="246"/>
      <c r="C1618" s="245"/>
      <c r="D1618" s="247"/>
      <c r="E1618" s="248"/>
      <c r="F1618" s="249"/>
    </row>
    <row r="1619" spans="1:6" x14ac:dyDescent="0.25">
      <c r="A1619" s="245"/>
      <c r="B1619" s="246"/>
      <c r="C1619" s="245"/>
      <c r="D1619" s="247"/>
      <c r="E1619" s="248"/>
      <c r="F1619" s="249"/>
    </row>
    <row r="1620" spans="1:6" x14ac:dyDescent="0.25">
      <c r="A1620" s="245"/>
      <c r="B1620" s="246"/>
      <c r="C1620" s="245"/>
      <c r="D1620" s="247"/>
      <c r="E1620" s="248"/>
      <c r="F1620" s="249"/>
    </row>
    <row r="1621" spans="1:6" x14ac:dyDescent="0.25">
      <c r="A1621" s="245"/>
      <c r="B1621" s="246"/>
      <c r="C1621" s="245"/>
      <c r="D1621" s="247"/>
      <c r="E1621" s="248"/>
      <c r="F1621" s="249"/>
    </row>
    <row r="1622" spans="1:6" x14ac:dyDescent="0.25">
      <c r="A1622" s="245"/>
      <c r="B1622" s="246"/>
      <c r="C1622" s="245"/>
      <c r="D1622" s="247"/>
      <c r="E1622" s="248"/>
      <c r="F1622" s="249"/>
    </row>
    <row r="1623" spans="1:6" x14ac:dyDescent="0.25">
      <c r="A1623" s="245"/>
      <c r="B1623" s="246"/>
      <c r="C1623" s="245"/>
      <c r="D1623" s="247"/>
      <c r="E1623" s="248"/>
      <c r="F1623" s="249"/>
    </row>
    <row r="1624" spans="1:6" x14ac:dyDescent="0.25">
      <c r="A1624" s="245"/>
      <c r="B1624" s="246"/>
      <c r="C1624" s="245"/>
      <c r="D1624" s="247"/>
      <c r="E1624" s="248"/>
      <c r="F1624" s="249"/>
    </row>
    <row r="1625" spans="1:6" x14ac:dyDescent="0.25">
      <c r="A1625" s="245"/>
      <c r="B1625" s="246"/>
      <c r="C1625" s="245"/>
      <c r="D1625" s="247"/>
      <c r="E1625" s="248"/>
      <c r="F1625" s="249"/>
    </row>
    <row r="1626" spans="1:6" x14ac:dyDescent="0.25">
      <c r="A1626" s="245"/>
      <c r="B1626" s="246"/>
      <c r="C1626" s="245"/>
      <c r="D1626" s="247"/>
      <c r="E1626" s="248"/>
      <c r="F1626" s="249"/>
    </row>
    <row r="1627" spans="1:6" x14ac:dyDescent="0.25">
      <c r="A1627" s="245"/>
      <c r="B1627" s="246"/>
      <c r="C1627" s="245"/>
      <c r="D1627" s="247"/>
      <c r="E1627" s="248"/>
      <c r="F1627" s="249"/>
    </row>
    <row r="1628" spans="1:6" x14ac:dyDescent="0.25">
      <c r="A1628" s="245"/>
      <c r="B1628" s="246"/>
      <c r="C1628" s="245"/>
      <c r="D1628" s="247"/>
      <c r="E1628" s="248"/>
      <c r="F1628" s="249"/>
    </row>
    <row r="1629" spans="1:6" x14ac:dyDescent="0.25">
      <c r="A1629" s="245"/>
      <c r="B1629" s="246"/>
      <c r="C1629" s="245"/>
      <c r="D1629" s="247"/>
      <c r="E1629" s="248"/>
      <c r="F1629" s="249"/>
    </row>
    <row r="1630" spans="1:6" x14ac:dyDescent="0.25">
      <c r="A1630" s="245"/>
      <c r="B1630" s="246"/>
      <c r="C1630" s="245"/>
      <c r="D1630" s="247"/>
      <c r="E1630" s="248"/>
      <c r="F1630" s="249"/>
    </row>
    <row r="1631" spans="1:6" x14ac:dyDescent="0.25">
      <c r="A1631" s="245"/>
      <c r="B1631" s="246"/>
      <c r="C1631" s="245"/>
      <c r="D1631" s="247"/>
      <c r="E1631" s="248"/>
      <c r="F1631" s="249"/>
    </row>
    <row r="1632" spans="1:6" x14ac:dyDescent="0.25">
      <c r="A1632" s="245"/>
      <c r="B1632" s="246"/>
      <c r="C1632" s="245"/>
      <c r="D1632" s="247"/>
      <c r="E1632" s="248"/>
      <c r="F1632" s="249"/>
    </row>
    <row r="1633" spans="1:6" x14ac:dyDescent="0.25">
      <c r="A1633" s="245"/>
      <c r="B1633" s="246"/>
      <c r="C1633" s="245"/>
      <c r="D1633" s="247"/>
      <c r="E1633" s="248"/>
      <c r="F1633" s="249"/>
    </row>
    <row r="1634" spans="1:6" x14ac:dyDescent="0.25">
      <c r="A1634" s="245"/>
      <c r="B1634" s="246"/>
      <c r="C1634" s="245"/>
      <c r="D1634" s="247"/>
      <c r="E1634" s="248"/>
      <c r="F1634" s="249"/>
    </row>
    <row r="1635" spans="1:6" x14ac:dyDescent="0.25">
      <c r="A1635" s="245"/>
      <c r="B1635" s="246"/>
      <c r="C1635" s="245"/>
      <c r="D1635" s="247"/>
      <c r="E1635" s="248"/>
      <c r="F1635" s="249"/>
    </row>
    <row r="1636" spans="1:6" x14ac:dyDescent="0.25">
      <c r="A1636" s="245"/>
      <c r="B1636" s="246"/>
      <c r="C1636" s="245"/>
      <c r="D1636" s="247"/>
      <c r="E1636" s="248"/>
      <c r="F1636" s="249"/>
    </row>
    <row r="1637" spans="1:6" x14ac:dyDescent="0.25">
      <c r="A1637" s="245"/>
      <c r="B1637" s="246"/>
      <c r="C1637" s="245"/>
      <c r="D1637" s="247"/>
      <c r="E1637" s="248"/>
      <c r="F1637" s="249"/>
    </row>
    <row r="1638" spans="1:6" x14ac:dyDescent="0.25">
      <c r="A1638" s="245"/>
      <c r="B1638" s="246"/>
      <c r="C1638" s="245"/>
      <c r="D1638" s="247"/>
      <c r="E1638" s="248"/>
      <c r="F1638" s="249"/>
    </row>
    <row r="1639" spans="1:6" x14ac:dyDescent="0.25">
      <c r="A1639" s="245"/>
      <c r="B1639" s="246"/>
      <c r="C1639" s="245"/>
      <c r="D1639" s="247"/>
      <c r="E1639" s="248"/>
      <c r="F1639" s="249"/>
    </row>
    <row r="1640" spans="1:6" x14ac:dyDescent="0.25">
      <c r="A1640" s="245"/>
      <c r="B1640" s="246"/>
      <c r="C1640" s="245"/>
      <c r="D1640" s="247"/>
      <c r="E1640" s="248"/>
      <c r="F1640" s="249"/>
    </row>
    <row r="1641" spans="1:6" x14ac:dyDescent="0.25">
      <c r="A1641" s="245"/>
      <c r="B1641" s="246"/>
      <c r="C1641" s="245"/>
      <c r="D1641" s="247"/>
      <c r="E1641" s="248"/>
      <c r="F1641" s="249"/>
    </row>
    <row r="1642" spans="1:6" x14ac:dyDescent="0.25">
      <c r="A1642" s="245"/>
      <c r="B1642" s="246"/>
      <c r="C1642" s="245"/>
      <c r="D1642" s="247"/>
      <c r="E1642" s="248"/>
      <c r="F1642" s="249"/>
    </row>
    <row r="1643" spans="1:6" x14ac:dyDescent="0.25">
      <c r="A1643" s="245"/>
      <c r="B1643" s="246"/>
      <c r="C1643" s="245"/>
      <c r="D1643" s="247"/>
      <c r="E1643" s="248"/>
      <c r="F1643" s="249"/>
    </row>
    <row r="1644" spans="1:6" x14ac:dyDescent="0.25">
      <c r="A1644" s="245"/>
      <c r="B1644" s="246"/>
      <c r="C1644" s="245"/>
      <c r="D1644" s="247"/>
      <c r="E1644" s="248"/>
      <c r="F1644" s="249"/>
    </row>
    <row r="1645" spans="1:6" x14ac:dyDescent="0.25">
      <c r="A1645" s="245"/>
      <c r="B1645" s="246"/>
      <c r="C1645" s="245"/>
      <c r="D1645" s="247"/>
      <c r="E1645" s="248"/>
      <c r="F1645" s="249"/>
    </row>
    <row r="1646" spans="1:6" x14ac:dyDescent="0.25">
      <c r="A1646" s="245"/>
      <c r="B1646" s="246"/>
      <c r="C1646" s="245"/>
      <c r="D1646" s="247"/>
      <c r="E1646" s="248"/>
      <c r="F1646" s="249"/>
    </row>
    <row r="1647" spans="1:6" x14ac:dyDescent="0.25">
      <c r="A1647" s="245"/>
      <c r="B1647" s="246"/>
      <c r="C1647" s="245"/>
      <c r="D1647" s="247"/>
      <c r="E1647" s="248"/>
      <c r="F1647" s="249"/>
    </row>
    <row r="1648" spans="1:6" x14ac:dyDescent="0.25">
      <c r="A1648" s="245"/>
      <c r="B1648" s="246"/>
      <c r="C1648" s="245"/>
      <c r="D1648" s="247"/>
      <c r="E1648" s="248"/>
      <c r="F1648" s="249"/>
    </row>
    <row r="1649" spans="1:6" x14ac:dyDescent="0.25">
      <c r="A1649" s="245"/>
      <c r="B1649" s="246"/>
      <c r="C1649" s="245"/>
      <c r="D1649" s="247"/>
      <c r="E1649" s="248"/>
      <c r="F1649" s="249"/>
    </row>
    <row r="1650" spans="1:6" x14ac:dyDescent="0.25">
      <c r="A1650" s="245"/>
      <c r="B1650" s="246"/>
      <c r="C1650" s="245"/>
      <c r="D1650" s="247"/>
      <c r="E1650" s="248"/>
      <c r="F1650" s="249"/>
    </row>
    <row r="1651" spans="1:6" x14ac:dyDescent="0.25">
      <c r="A1651" s="245"/>
      <c r="B1651" s="246"/>
      <c r="C1651" s="245"/>
      <c r="D1651" s="247"/>
      <c r="E1651" s="248"/>
      <c r="F1651" s="249"/>
    </row>
    <row r="1652" spans="1:6" x14ac:dyDescent="0.25">
      <c r="A1652" s="245"/>
      <c r="B1652" s="246"/>
      <c r="C1652" s="245"/>
      <c r="D1652" s="247"/>
      <c r="E1652" s="248"/>
      <c r="F1652" s="249"/>
    </row>
    <row r="1653" spans="1:6" x14ac:dyDescent="0.25">
      <c r="A1653" s="245"/>
      <c r="B1653" s="246"/>
      <c r="C1653" s="245"/>
      <c r="D1653" s="247"/>
      <c r="E1653" s="248"/>
      <c r="F1653" s="249"/>
    </row>
    <row r="1654" spans="1:6" x14ac:dyDescent="0.25">
      <c r="A1654" s="245"/>
      <c r="B1654" s="246"/>
      <c r="C1654" s="245"/>
      <c r="D1654" s="247"/>
      <c r="E1654" s="248"/>
      <c r="F1654" s="249"/>
    </row>
    <row r="1655" spans="1:6" x14ac:dyDescent="0.25">
      <c r="A1655" s="245"/>
      <c r="B1655" s="246"/>
      <c r="C1655" s="245"/>
      <c r="D1655" s="247"/>
      <c r="E1655" s="248"/>
      <c r="F1655" s="249"/>
    </row>
    <row r="1656" spans="1:6" x14ac:dyDescent="0.25">
      <c r="A1656" s="245"/>
      <c r="B1656" s="246"/>
      <c r="C1656" s="245"/>
      <c r="D1656" s="247"/>
      <c r="E1656" s="248"/>
      <c r="F1656" s="249"/>
    </row>
    <row r="1657" spans="1:6" x14ac:dyDescent="0.25">
      <c r="A1657" s="245"/>
      <c r="B1657" s="246"/>
      <c r="C1657" s="245"/>
      <c r="D1657" s="247"/>
      <c r="E1657" s="248"/>
      <c r="F1657" s="249"/>
    </row>
    <row r="1658" spans="1:6" x14ac:dyDescent="0.25">
      <c r="A1658" s="245"/>
      <c r="B1658" s="246"/>
      <c r="C1658" s="245"/>
      <c r="D1658" s="247"/>
      <c r="E1658" s="248"/>
      <c r="F1658" s="249"/>
    </row>
    <row r="1659" spans="1:6" x14ac:dyDescent="0.25">
      <c r="A1659" s="245"/>
      <c r="B1659" s="246"/>
      <c r="C1659" s="245"/>
      <c r="D1659" s="247"/>
      <c r="E1659" s="248"/>
      <c r="F1659" s="249"/>
    </row>
    <row r="1660" spans="1:6" x14ac:dyDescent="0.25">
      <c r="A1660" s="245"/>
      <c r="B1660" s="246"/>
      <c r="C1660" s="245"/>
      <c r="D1660" s="247"/>
      <c r="E1660" s="248"/>
      <c r="F1660" s="249"/>
    </row>
    <row r="1661" spans="1:6" x14ac:dyDescent="0.25">
      <c r="A1661" s="245"/>
      <c r="B1661" s="246"/>
      <c r="C1661" s="245"/>
      <c r="D1661" s="247"/>
      <c r="E1661" s="248"/>
      <c r="F1661" s="249"/>
    </row>
    <row r="1662" spans="1:6" x14ac:dyDescent="0.25">
      <c r="A1662" s="245"/>
      <c r="B1662" s="246"/>
      <c r="C1662" s="245"/>
      <c r="D1662" s="247"/>
      <c r="E1662" s="248"/>
      <c r="F1662" s="249"/>
    </row>
    <row r="1663" spans="1:6" x14ac:dyDescent="0.25">
      <c r="A1663" s="245"/>
      <c r="B1663" s="246"/>
      <c r="C1663" s="245"/>
      <c r="D1663" s="247"/>
      <c r="E1663" s="248"/>
      <c r="F1663" s="249"/>
    </row>
    <row r="1664" spans="1:6" x14ac:dyDescent="0.25">
      <c r="A1664" s="245"/>
      <c r="B1664" s="246"/>
      <c r="C1664" s="245"/>
      <c r="D1664" s="247"/>
      <c r="E1664" s="248"/>
      <c r="F1664" s="249"/>
    </row>
    <row r="1665" spans="1:6" x14ac:dyDescent="0.25">
      <c r="A1665" s="245"/>
      <c r="B1665" s="246"/>
      <c r="C1665" s="245"/>
      <c r="D1665" s="247"/>
      <c r="E1665" s="248"/>
      <c r="F1665" s="249"/>
    </row>
    <row r="1666" spans="1:6" x14ac:dyDescent="0.25">
      <c r="A1666" s="245"/>
      <c r="B1666" s="246"/>
      <c r="C1666" s="245"/>
      <c r="D1666" s="247"/>
      <c r="E1666" s="248"/>
      <c r="F1666" s="249"/>
    </row>
    <row r="1667" spans="1:6" x14ac:dyDescent="0.25">
      <c r="A1667" s="245"/>
      <c r="B1667" s="246"/>
      <c r="C1667" s="245"/>
      <c r="D1667" s="247"/>
      <c r="E1667" s="248"/>
      <c r="F1667" s="249"/>
    </row>
    <row r="1668" spans="1:6" x14ac:dyDescent="0.25">
      <c r="A1668" s="245"/>
      <c r="B1668" s="246"/>
      <c r="C1668" s="245"/>
      <c r="D1668" s="247"/>
      <c r="E1668" s="248"/>
      <c r="F1668" s="249"/>
    </row>
    <row r="1669" spans="1:6" x14ac:dyDescent="0.25">
      <c r="A1669" s="245"/>
      <c r="B1669" s="246"/>
      <c r="C1669" s="245"/>
      <c r="D1669" s="247"/>
      <c r="E1669" s="248"/>
      <c r="F1669" s="249"/>
    </row>
    <row r="1670" spans="1:6" x14ac:dyDescent="0.25">
      <c r="A1670" s="245"/>
      <c r="B1670" s="246"/>
      <c r="C1670" s="245"/>
      <c r="D1670" s="247"/>
      <c r="E1670" s="248"/>
      <c r="F1670" s="249"/>
    </row>
    <row r="1671" spans="1:6" x14ac:dyDescent="0.25">
      <c r="A1671" s="245"/>
      <c r="B1671" s="246"/>
      <c r="C1671" s="245"/>
      <c r="D1671" s="247"/>
      <c r="E1671" s="248"/>
      <c r="F1671" s="249"/>
    </row>
    <row r="1672" spans="1:6" x14ac:dyDescent="0.25">
      <c r="A1672" s="245"/>
      <c r="B1672" s="246"/>
      <c r="C1672" s="245"/>
      <c r="D1672" s="247"/>
      <c r="E1672" s="248"/>
      <c r="F1672" s="249"/>
    </row>
    <row r="1673" spans="1:6" x14ac:dyDescent="0.25">
      <c r="A1673" s="245"/>
      <c r="B1673" s="246"/>
      <c r="C1673" s="245"/>
      <c r="D1673" s="247"/>
      <c r="E1673" s="248"/>
      <c r="F1673" s="249"/>
    </row>
    <row r="1674" spans="1:6" x14ac:dyDescent="0.25">
      <c r="A1674" s="245"/>
      <c r="B1674" s="246"/>
      <c r="C1674" s="245"/>
      <c r="D1674" s="247"/>
      <c r="E1674" s="248"/>
      <c r="F1674" s="249"/>
    </row>
    <row r="1675" spans="1:6" x14ac:dyDescent="0.25">
      <c r="A1675" s="245"/>
      <c r="B1675" s="246"/>
      <c r="C1675" s="245"/>
      <c r="D1675" s="247"/>
      <c r="E1675" s="248"/>
      <c r="F1675" s="249"/>
    </row>
    <row r="1676" spans="1:6" x14ac:dyDescent="0.25">
      <c r="A1676" s="245"/>
      <c r="B1676" s="246"/>
      <c r="C1676" s="245"/>
      <c r="D1676" s="247"/>
      <c r="E1676" s="248"/>
      <c r="F1676" s="249"/>
    </row>
    <row r="1677" spans="1:6" x14ac:dyDescent="0.25">
      <c r="A1677" s="245"/>
      <c r="B1677" s="246"/>
      <c r="C1677" s="245"/>
      <c r="D1677" s="247"/>
      <c r="E1677" s="248"/>
      <c r="F1677" s="249"/>
    </row>
    <row r="1678" spans="1:6" x14ac:dyDescent="0.25">
      <c r="A1678" s="245"/>
      <c r="B1678" s="246"/>
      <c r="C1678" s="245"/>
      <c r="D1678" s="247"/>
      <c r="E1678" s="248"/>
      <c r="F1678" s="249"/>
    </row>
    <row r="1679" spans="1:6" x14ac:dyDescent="0.25">
      <c r="A1679" s="245"/>
      <c r="B1679" s="246"/>
      <c r="C1679" s="245"/>
      <c r="D1679" s="247"/>
      <c r="E1679" s="248"/>
      <c r="F1679" s="249"/>
    </row>
    <row r="1680" spans="1:6" x14ac:dyDescent="0.25">
      <c r="A1680" s="245"/>
      <c r="B1680" s="246"/>
      <c r="C1680" s="245"/>
      <c r="D1680" s="247"/>
      <c r="E1680" s="248"/>
      <c r="F1680" s="249"/>
    </row>
    <row r="1681" spans="1:6" x14ac:dyDescent="0.25">
      <c r="A1681" s="245"/>
      <c r="B1681" s="246"/>
      <c r="C1681" s="245"/>
      <c r="D1681" s="247"/>
      <c r="E1681" s="248"/>
      <c r="F1681" s="249"/>
    </row>
    <row r="1682" spans="1:6" x14ac:dyDescent="0.25">
      <c r="A1682" s="245"/>
      <c r="B1682" s="246"/>
      <c r="C1682" s="245"/>
      <c r="D1682" s="247"/>
      <c r="E1682" s="248"/>
      <c r="F1682" s="249"/>
    </row>
    <row r="1683" spans="1:6" x14ac:dyDescent="0.25">
      <c r="A1683" s="245"/>
      <c r="B1683" s="246"/>
      <c r="C1683" s="245"/>
      <c r="D1683" s="247"/>
      <c r="E1683" s="248"/>
      <c r="F1683" s="249"/>
    </row>
    <row r="1684" spans="1:6" x14ac:dyDescent="0.25">
      <c r="A1684" s="245"/>
      <c r="B1684" s="246"/>
      <c r="C1684" s="245"/>
      <c r="D1684" s="247"/>
      <c r="E1684" s="248"/>
      <c r="F1684" s="249"/>
    </row>
    <row r="1685" spans="1:6" x14ac:dyDescent="0.25">
      <c r="A1685" s="245"/>
      <c r="B1685" s="246"/>
      <c r="C1685" s="245"/>
      <c r="D1685" s="247"/>
      <c r="E1685" s="248"/>
      <c r="F1685" s="249"/>
    </row>
    <row r="1686" spans="1:6" x14ac:dyDescent="0.25">
      <c r="A1686" s="245"/>
      <c r="B1686" s="246"/>
      <c r="C1686" s="245"/>
      <c r="D1686" s="247"/>
      <c r="E1686" s="248"/>
      <c r="F1686" s="249"/>
    </row>
    <row r="1687" spans="1:6" x14ac:dyDescent="0.25">
      <c r="A1687" s="245"/>
      <c r="B1687" s="246"/>
      <c r="C1687" s="245"/>
      <c r="D1687" s="247"/>
      <c r="E1687" s="248"/>
      <c r="F1687" s="249"/>
    </row>
    <row r="1688" spans="1:6" x14ac:dyDescent="0.25">
      <c r="A1688" s="245"/>
      <c r="B1688" s="246"/>
      <c r="C1688" s="245"/>
      <c r="D1688" s="247"/>
      <c r="E1688" s="248"/>
      <c r="F1688" s="249"/>
    </row>
    <row r="1689" spans="1:6" x14ac:dyDescent="0.25">
      <c r="A1689" s="245"/>
      <c r="B1689" s="246"/>
      <c r="C1689" s="245"/>
      <c r="D1689" s="247"/>
      <c r="E1689" s="248"/>
      <c r="F1689" s="249"/>
    </row>
    <row r="1690" spans="1:6" x14ac:dyDescent="0.25">
      <c r="A1690" s="245"/>
      <c r="B1690" s="246"/>
      <c r="C1690" s="245"/>
      <c r="D1690" s="247"/>
      <c r="E1690" s="248"/>
      <c r="F1690" s="249"/>
    </row>
    <row r="1691" spans="1:6" x14ac:dyDescent="0.25">
      <c r="A1691" s="245"/>
      <c r="B1691" s="246"/>
      <c r="C1691" s="245"/>
      <c r="D1691" s="247"/>
      <c r="E1691" s="248"/>
      <c r="F1691" s="249"/>
    </row>
    <row r="1692" spans="1:6" x14ac:dyDescent="0.25">
      <c r="A1692" s="245"/>
      <c r="B1692" s="246"/>
      <c r="C1692" s="245"/>
      <c r="D1692" s="247"/>
      <c r="E1692" s="248"/>
      <c r="F1692" s="249"/>
    </row>
    <row r="1693" spans="1:6" x14ac:dyDescent="0.25">
      <c r="A1693" s="245"/>
      <c r="B1693" s="246"/>
      <c r="C1693" s="245"/>
      <c r="D1693" s="247"/>
      <c r="E1693" s="248"/>
      <c r="F1693" s="249"/>
    </row>
    <row r="1694" spans="1:6" x14ac:dyDescent="0.25">
      <c r="A1694" s="245"/>
      <c r="B1694" s="246"/>
      <c r="C1694" s="245"/>
      <c r="D1694" s="247"/>
      <c r="E1694" s="248"/>
      <c r="F1694" s="249"/>
    </row>
    <row r="1695" spans="1:6" x14ac:dyDescent="0.25">
      <c r="A1695" s="245"/>
      <c r="B1695" s="246"/>
      <c r="C1695" s="245"/>
      <c r="D1695" s="247"/>
      <c r="E1695" s="248"/>
      <c r="F1695" s="249"/>
    </row>
    <row r="1696" spans="1:6" x14ac:dyDescent="0.25">
      <c r="A1696" s="245"/>
      <c r="B1696" s="246"/>
      <c r="C1696" s="245"/>
      <c r="D1696" s="247"/>
      <c r="E1696" s="248"/>
      <c r="F1696" s="249"/>
    </row>
    <row r="1697" spans="1:6" x14ac:dyDescent="0.25">
      <c r="A1697" s="245"/>
      <c r="B1697" s="246"/>
      <c r="C1697" s="245"/>
      <c r="D1697" s="247"/>
      <c r="E1697" s="248"/>
      <c r="F1697" s="249"/>
    </row>
    <row r="1698" spans="1:6" x14ac:dyDescent="0.25">
      <c r="A1698" s="245"/>
      <c r="B1698" s="246"/>
      <c r="C1698" s="245"/>
      <c r="D1698" s="247"/>
      <c r="E1698" s="248"/>
      <c r="F1698" s="249"/>
    </row>
    <row r="1699" spans="1:6" x14ac:dyDescent="0.25">
      <c r="A1699" s="245"/>
      <c r="B1699" s="246"/>
      <c r="C1699" s="245"/>
      <c r="D1699" s="247"/>
      <c r="E1699" s="248"/>
      <c r="F1699" s="249"/>
    </row>
    <row r="1700" spans="1:6" x14ac:dyDescent="0.25">
      <c r="A1700" s="245"/>
      <c r="B1700" s="246"/>
      <c r="C1700" s="245"/>
      <c r="D1700" s="247"/>
      <c r="E1700" s="248"/>
      <c r="F1700" s="249"/>
    </row>
    <row r="1701" spans="1:6" x14ac:dyDescent="0.25">
      <c r="A1701" s="245"/>
      <c r="B1701" s="246"/>
      <c r="C1701" s="245"/>
      <c r="D1701" s="247"/>
      <c r="E1701" s="248"/>
      <c r="F1701" s="249"/>
    </row>
    <row r="1702" spans="1:6" x14ac:dyDescent="0.25">
      <c r="A1702" s="245"/>
      <c r="B1702" s="246"/>
      <c r="C1702" s="245"/>
      <c r="D1702" s="247"/>
      <c r="E1702" s="248"/>
      <c r="F1702" s="249"/>
    </row>
    <row r="1703" spans="1:6" x14ac:dyDescent="0.25">
      <c r="A1703" s="245"/>
      <c r="B1703" s="246"/>
      <c r="C1703" s="245"/>
      <c r="D1703" s="247"/>
      <c r="E1703" s="248"/>
      <c r="F1703" s="249"/>
    </row>
    <row r="1704" spans="1:6" x14ac:dyDescent="0.25">
      <c r="A1704" s="245"/>
      <c r="B1704" s="246"/>
      <c r="C1704" s="245"/>
      <c r="D1704" s="247"/>
      <c r="E1704" s="248"/>
      <c r="F1704" s="249"/>
    </row>
    <row r="1705" spans="1:6" x14ac:dyDescent="0.25">
      <c r="A1705" s="245"/>
      <c r="B1705" s="246"/>
      <c r="C1705" s="245"/>
      <c r="D1705" s="247"/>
      <c r="E1705" s="248"/>
      <c r="F1705" s="249"/>
    </row>
    <row r="1706" spans="1:6" x14ac:dyDescent="0.25">
      <c r="A1706" s="245"/>
      <c r="B1706" s="246"/>
      <c r="C1706" s="245"/>
      <c r="D1706" s="247"/>
      <c r="E1706" s="248"/>
      <c r="F1706" s="249"/>
    </row>
    <row r="1707" spans="1:6" x14ac:dyDescent="0.25">
      <c r="A1707" s="245"/>
      <c r="B1707" s="246"/>
      <c r="C1707" s="245"/>
      <c r="D1707" s="247"/>
      <c r="E1707" s="248"/>
      <c r="F1707" s="249"/>
    </row>
    <row r="1708" spans="1:6" x14ac:dyDescent="0.25">
      <c r="A1708" s="245"/>
      <c r="B1708" s="246"/>
      <c r="C1708" s="245"/>
      <c r="D1708" s="247"/>
      <c r="E1708" s="248"/>
      <c r="F1708" s="249"/>
    </row>
    <row r="1709" spans="1:6" x14ac:dyDescent="0.25">
      <c r="A1709" s="245"/>
      <c r="B1709" s="246"/>
      <c r="C1709" s="245"/>
      <c r="D1709" s="247"/>
      <c r="E1709" s="248"/>
      <c r="F1709" s="249"/>
    </row>
    <row r="1710" spans="1:6" x14ac:dyDescent="0.25">
      <c r="A1710" s="245"/>
      <c r="B1710" s="246"/>
      <c r="C1710" s="245"/>
      <c r="D1710" s="247"/>
      <c r="E1710" s="248"/>
      <c r="F1710" s="249"/>
    </row>
    <row r="1711" spans="1:6" x14ac:dyDescent="0.25">
      <c r="A1711" s="245"/>
      <c r="B1711" s="246"/>
      <c r="C1711" s="245"/>
      <c r="D1711" s="247"/>
      <c r="E1711" s="248"/>
      <c r="F1711" s="249"/>
    </row>
    <row r="1712" spans="1:6" x14ac:dyDescent="0.25">
      <c r="A1712" s="245"/>
      <c r="B1712" s="246"/>
      <c r="C1712" s="245"/>
      <c r="D1712" s="247"/>
      <c r="E1712" s="248"/>
      <c r="F1712" s="249"/>
    </row>
    <row r="1713" spans="1:6" x14ac:dyDescent="0.25">
      <c r="A1713" s="245"/>
      <c r="B1713" s="246"/>
      <c r="C1713" s="245"/>
      <c r="D1713" s="247"/>
      <c r="E1713" s="248"/>
      <c r="F1713" s="249"/>
    </row>
    <row r="1714" spans="1:6" x14ac:dyDescent="0.25">
      <c r="A1714" s="245"/>
      <c r="B1714" s="246"/>
      <c r="C1714" s="245"/>
      <c r="D1714" s="247"/>
      <c r="E1714" s="248"/>
      <c r="F1714" s="249"/>
    </row>
    <row r="1715" spans="1:6" x14ac:dyDescent="0.25">
      <c r="A1715" s="245"/>
      <c r="B1715" s="246"/>
      <c r="C1715" s="245"/>
      <c r="D1715" s="247"/>
      <c r="E1715" s="248"/>
      <c r="F1715" s="249"/>
    </row>
    <row r="1716" spans="1:6" x14ac:dyDescent="0.25">
      <c r="A1716" s="245"/>
      <c r="B1716" s="246"/>
      <c r="C1716" s="245"/>
      <c r="D1716" s="247"/>
      <c r="E1716" s="248"/>
      <c r="F1716" s="249"/>
    </row>
    <row r="1717" spans="1:6" x14ac:dyDescent="0.25">
      <c r="A1717" s="245"/>
      <c r="B1717" s="246"/>
      <c r="C1717" s="245"/>
      <c r="D1717" s="247"/>
      <c r="E1717" s="248"/>
      <c r="F1717" s="249"/>
    </row>
    <row r="1718" spans="1:6" x14ac:dyDescent="0.25">
      <c r="A1718" s="245"/>
      <c r="B1718" s="246"/>
      <c r="C1718" s="245"/>
      <c r="D1718" s="247"/>
      <c r="E1718" s="248"/>
      <c r="F1718" s="249"/>
    </row>
    <row r="1719" spans="1:6" x14ac:dyDescent="0.25">
      <c r="A1719" s="245"/>
      <c r="B1719" s="246"/>
      <c r="C1719" s="245"/>
      <c r="D1719" s="247"/>
      <c r="E1719" s="248"/>
      <c r="F1719" s="249"/>
    </row>
    <row r="1720" spans="1:6" x14ac:dyDescent="0.25">
      <c r="A1720" s="245"/>
      <c r="B1720" s="246"/>
      <c r="C1720" s="245"/>
      <c r="D1720" s="247"/>
      <c r="E1720" s="248"/>
      <c r="F1720" s="249"/>
    </row>
    <row r="1721" spans="1:6" x14ac:dyDescent="0.25">
      <c r="A1721" s="245"/>
      <c r="B1721" s="246"/>
      <c r="C1721" s="245"/>
      <c r="D1721" s="247"/>
      <c r="E1721" s="248"/>
      <c r="F1721" s="249"/>
    </row>
    <row r="1722" spans="1:6" x14ac:dyDescent="0.25">
      <c r="A1722" s="245"/>
      <c r="B1722" s="246"/>
      <c r="C1722" s="245"/>
      <c r="D1722" s="247"/>
      <c r="E1722" s="248"/>
      <c r="F1722" s="249"/>
    </row>
    <row r="1723" spans="1:6" x14ac:dyDescent="0.25">
      <c r="A1723" s="245"/>
      <c r="B1723" s="246"/>
      <c r="C1723" s="245"/>
      <c r="D1723" s="247"/>
      <c r="E1723" s="248"/>
      <c r="F1723" s="249"/>
    </row>
    <row r="1724" spans="1:6" x14ac:dyDescent="0.25">
      <c r="A1724" s="245"/>
      <c r="B1724" s="246"/>
      <c r="C1724" s="245"/>
      <c r="D1724" s="247"/>
      <c r="E1724" s="248"/>
      <c r="F1724" s="249"/>
    </row>
    <row r="1725" spans="1:6" x14ac:dyDescent="0.25">
      <c r="A1725" s="245"/>
      <c r="B1725" s="246"/>
      <c r="C1725" s="245"/>
      <c r="D1725" s="247"/>
      <c r="E1725" s="248"/>
      <c r="F1725" s="249"/>
    </row>
    <row r="1726" spans="1:6" x14ac:dyDescent="0.25">
      <c r="A1726" s="245"/>
      <c r="B1726" s="246"/>
      <c r="C1726" s="245"/>
      <c r="D1726" s="247"/>
      <c r="E1726" s="248"/>
      <c r="F1726" s="249"/>
    </row>
    <row r="1727" spans="1:6" x14ac:dyDescent="0.25">
      <c r="A1727" s="245"/>
      <c r="B1727" s="246"/>
      <c r="C1727" s="245"/>
      <c r="D1727" s="247"/>
      <c r="E1727" s="248"/>
      <c r="F1727" s="249"/>
    </row>
    <row r="1728" spans="1:6" x14ac:dyDescent="0.25">
      <c r="A1728" s="245"/>
      <c r="B1728" s="246"/>
      <c r="C1728" s="245"/>
      <c r="D1728" s="247"/>
      <c r="E1728" s="248"/>
      <c r="F1728" s="249"/>
    </row>
    <row r="1729" spans="1:6" x14ac:dyDescent="0.25">
      <c r="A1729" s="245"/>
      <c r="B1729" s="246"/>
      <c r="C1729" s="245"/>
      <c r="D1729" s="247"/>
      <c r="E1729" s="248"/>
      <c r="F1729" s="249"/>
    </row>
    <row r="1730" spans="1:6" x14ac:dyDescent="0.25">
      <c r="A1730" s="245"/>
      <c r="B1730" s="246"/>
      <c r="C1730" s="245"/>
      <c r="D1730" s="247"/>
      <c r="E1730" s="248"/>
      <c r="F1730" s="249"/>
    </row>
    <row r="1731" spans="1:6" x14ac:dyDescent="0.25">
      <c r="A1731" s="245"/>
      <c r="B1731" s="246"/>
      <c r="C1731" s="245"/>
      <c r="D1731" s="247"/>
      <c r="E1731" s="248"/>
      <c r="F1731" s="249"/>
    </row>
    <row r="1732" spans="1:6" x14ac:dyDescent="0.25">
      <c r="A1732" s="245"/>
      <c r="B1732" s="246"/>
      <c r="C1732" s="245"/>
      <c r="D1732" s="247"/>
      <c r="E1732" s="248"/>
      <c r="F1732" s="249"/>
    </row>
    <row r="1733" spans="1:6" x14ac:dyDescent="0.25">
      <c r="A1733" s="245"/>
      <c r="B1733" s="246"/>
      <c r="C1733" s="245"/>
      <c r="D1733" s="247"/>
      <c r="E1733" s="248"/>
      <c r="F1733" s="249"/>
    </row>
    <row r="1734" spans="1:6" x14ac:dyDescent="0.25">
      <c r="A1734" s="245"/>
      <c r="B1734" s="246"/>
      <c r="C1734" s="245"/>
      <c r="D1734" s="247"/>
      <c r="E1734" s="248"/>
      <c r="F1734" s="249"/>
    </row>
    <row r="1735" spans="1:6" x14ac:dyDescent="0.25">
      <c r="A1735" s="245"/>
      <c r="B1735" s="246"/>
      <c r="C1735" s="245"/>
      <c r="D1735" s="247"/>
      <c r="E1735" s="248"/>
      <c r="F1735" s="249"/>
    </row>
    <row r="1736" spans="1:6" x14ac:dyDescent="0.25">
      <c r="A1736" s="245"/>
      <c r="B1736" s="246"/>
      <c r="C1736" s="245"/>
      <c r="D1736" s="247"/>
      <c r="E1736" s="248"/>
      <c r="F1736" s="249"/>
    </row>
    <row r="1737" spans="1:6" x14ac:dyDescent="0.25">
      <c r="A1737" s="245"/>
      <c r="B1737" s="246"/>
      <c r="C1737" s="245"/>
      <c r="D1737" s="247"/>
      <c r="E1737" s="248"/>
      <c r="F1737" s="249"/>
    </row>
    <row r="1738" spans="1:6" x14ac:dyDescent="0.25">
      <c r="A1738" s="245"/>
      <c r="B1738" s="246"/>
      <c r="C1738" s="245"/>
      <c r="D1738" s="247"/>
      <c r="E1738" s="248"/>
      <c r="F1738" s="249"/>
    </row>
    <row r="1739" spans="1:6" x14ac:dyDescent="0.25">
      <c r="A1739" s="245"/>
      <c r="B1739" s="246"/>
      <c r="C1739" s="245"/>
      <c r="D1739" s="247"/>
      <c r="E1739" s="248"/>
      <c r="F1739" s="249"/>
    </row>
    <row r="1740" spans="1:6" x14ac:dyDescent="0.25">
      <c r="A1740" s="245"/>
      <c r="B1740" s="246"/>
      <c r="C1740" s="245"/>
      <c r="D1740" s="247"/>
      <c r="E1740" s="248"/>
      <c r="F1740" s="249"/>
    </row>
    <row r="1741" spans="1:6" x14ac:dyDescent="0.25">
      <c r="A1741" s="245"/>
      <c r="B1741" s="246"/>
      <c r="C1741" s="245"/>
      <c r="D1741" s="247"/>
      <c r="E1741" s="248"/>
      <c r="F1741" s="249"/>
    </row>
    <row r="1742" spans="1:6" x14ac:dyDescent="0.25">
      <c r="A1742" s="245"/>
      <c r="B1742" s="246"/>
      <c r="C1742" s="245"/>
      <c r="D1742" s="247"/>
      <c r="E1742" s="248"/>
      <c r="F1742" s="249"/>
    </row>
    <row r="1743" spans="1:6" x14ac:dyDescent="0.25">
      <c r="A1743" s="245"/>
      <c r="B1743" s="246"/>
      <c r="C1743" s="245"/>
      <c r="D1743" s="247"/>
      <c r="E1743" s="248"/>
      <c r="F1743" s="249"/>
    </row>
    <row r="1744" spans="1:6" x14ac:dyDescent="0.25">
      <c r="A1744" s="245"/>
      <c r="B1744" s="246"/>
      <c r="C1744" s="245"/>
      <c r="D1744" s="247"/>
      <c r="E1744" s="248"/>
      <c r="F1744" s="249"/>
    </row>
    <row r="1745" spans="1:6" x14ac:dyDescent="0.25">
      <c r="A1745" s="245"/>
      <c r="B1745" s="246"/>
      <c r="C1745" s="245"/>
      <c r="D1745" s="247"/>
      <c r="E1745" s="248"/>
      <c r="F1745" s="249"/>
    </row>
    <row r="1746" spans="1:6" x14ac:dyDescent="0.25">
      <c r="A1746" s="245"/>
      <c r="B1746" s="246"/>
      <c r="C1746" s="245"/>
      <c r="D1746" s="247"/>
      <c r="E1746" s="248"/>
      <c r="F1746" s="249"/>
    </row>
    <row r="1747" spans="1:6" x14ac:dyDescent="0.25">
      <c r="A1747" s="245"/>
      <c r="B1747" s="246"/>
      <c r="C1747" s="245"/>
      <c r="D1747" s="247"/>
      <c r="E1747" s="248"/>
      <c r="F1747" s="249"/>
    </row>
    <row r="1748" spans="1:6" x14ac:dyDescent="0.25">
      <c r="A1748" s="245"/>
      <c r="B1748" s="246"/>
      <c r="C1748" s="245"/>
      <c r="D1748" s="247"/>
      <c r="E1748" s="248"/>
      <c r="F1748" s="249"/>
    </row>
    <row r="1749" spans="1:6" x14ac:dyDescent="0.25">
      <c r="A1749" s="245"/>
      <c r="B1749" s="246"/>
      <c r="C1749" s="245"/>
      <c r="D1749" s="247"/>
      <c r="E1749" s="248"/>
      <c r="F1749" s="249"/>
    </row>
    <row r="1750" spans="1:6" x14ac:dyDescent="0.25">
      <c r="A1750" s="245"/>
      <c r="B1750" s="246"/>
      <c r="C1750" s="245"/>
      <c r="D1750" s="247"/>
      <c r="E1750" s="248"/>
      <c r="F1750" s="249"/>
    </row>
    <row r="1751" spans="1:6" x14ac:dyDescent="0.25">
      <c r="A1751" s="245"/>
      <c r="B1751" s="246"/>
      <c r="C1751" s="245"/>
      <c r="D1751" s="247"/>
      <c r="E1751" s="248"/>
      <c r="F1751" s="249"/>
    </row>
    <row r="1752" spans="1:6" x14ac:dyDescent="0.25">
      <c r="A1752" s="245"/>
      <c r="B1752" s="246"/>
      <c r="C1752" s="245"/>
      <c r="D1752" s="247"/>
      <c r="E1752" s="248"/>
      <c r="F1752" s="249"/>
    </row>
    <row r="1753" spans="1:6" x14ac:dyDescent="0.25">
      <c r="A1753" s="245"/>
      <c r="B1753" s="246"/>
      <c r="C1753" s="245"/>
      <c r="D1753" s="247"/>
      <c r="E1753" s="248"/>
      <c r="F1753" s="249"/>
    </row>
    <row r="1754" spans="1:6" x14ac:dyDescent="0.25">
      <c r="A1754" s="245"/>
      <c r="B1754" s="246"/>
      <c r="C1754" s="245"/>
      <c r="D1754" s="247"/>
      <c r="E1754" s="248"/>
      <c r="F1754" s="249"/>
    </row>
    <row r="1755" spans="1:6" x14ac:dyDescent="0.25">
      <c r="A1755" s="245"/>
      <c r="B1755" s="246"/>
      <c r="C1755" s="245"/>
      <c r="D1755" s="247"/>
      <c r="E1755" s="248"/>
      <c r="F1755" s="249"/>
    </row>
    <row r="1756" spans="1:6" x14ac:dyDescent="0.25">
      <c r="A1756" s="245"/>
      <c r="B1756" s="246"/>
      <c r="C1756" s="245"/>
      <c r="D1756" s="247"/>
      <c r="E1756" s="248"/>
      <c r="F1756" s="249"/>
    </row>
    <row r="1757" spans="1:6" x14ac:dyDescent="0.25">
      <c r="A1757" s="245"/>
      <c r="B1757" s="246"/>
      <c r="C1757" s="245"/>
      <c r="D1757" s="247"/>
      <c r="E1757" s="248"/>
      <c r="F1757" s="249"/>
    </row>
    <row r="1758" spans="1:6" x14ac:dyDescent="0.25">
      <c r="A1758" s="245"/>
      <c r="B1758" s="246"/>
      <c r="C1758" s="245"/>
      <c r="D1758" s="247"/>
      <c r="E1758" s="248"/>
      <c r="F1758" s="249"/>
    </row>
    <row r="1759" spans="1:6" x14ac:dyDescent="0.25">
      <c r="A1759" s="245"/>
      <c r="B1759" s="246"/>
      <c r="C1759" s="245"/>
      <c r="D1759" s="247"/>
      <c r="E1759" s="248"/>
      <c r="F1759" s="249"/>
    </row>
    <row r="1760" spans="1:6" x14ac:dyDescent="0.25">
      <c r="A1760" s="245"/>
      <c r="B1760" s="246"/>
      <c r="C1760" s="245"/>
      <c r="D1760" s="247"/>
      <c r="E1760" s="248"/>
      <c r="F1760" s="249"/>
    </row>
    <row r="1761" spans="1:6" x14ac:dyDescent="0.25">
      <c r="A1761" s="245"/>
      <c r="B1761" s="246"/>
      <c r="C1761" s="245"/>
      <c r="D1761" s="247"/>
      <c r="E1761" s="248"/>
      <c r="F1761" s="249"/>
    </row>
    <row r="1762" spans="1:6" x14ac:dyDescent="0.25">
      <c r="A1762" s="245"/>
      <c r="B1762" s="246"/>
      <c r="C1762" s="245"/>
      <c r="D1762" s="247"/>
      <c r="E1762" s="248"/>
      <c r="F1762" s="249"/>
    </row>
    <row r="1763" spans="1:6" x14ac:dyDescent="0.25">
      <c r="A1763" s="245"/>
      <c r="B1763" s="246"/>
      <c r="C1763" s="245"/>
      <c r="D1763" s="247"/>
      <c r="E1763" s="248"/>
      <c r="F1763" s="249"/>
    </row>
    <row r="1764" spans="1:6" x14ac:dyDescent="0.25">
      <c r="A1764" s="245"/>
      <c r="B1764" s="246"/>
      <c r="C1764" s="245"/>
      <c r="D1764" s="247"/>
      <c r="E1764" s="248"/>
      <c r="F1764" s="249"/>
    </row>
    <row r="1765" spans="1:6" x14ac:dyDescent="0.25">
      <c r="A1765" s="245"/>
      <c r="B1765" s="246"/>
      <c r="C1765" s="245"/>
      <c r="D1765" s="247"/>
      <c r="E1765" s="248"/>
      <c r="F1765" s="249"/>
    </row>
    <row r="1766" spans="1:6" x14ac:dyDescent="0.25">
      <c r="A1766" s="245"/>
      <c r="B1766" s="246"/>
      <c r="C1766" s="245"/>
      <c r="D1766" s="247"/>
      <c r="E1766" s="248"/>
      <c r="F1766" s="249"/>
    </row>
    <row r="1767" spans="1:6" x14ac:dyDescent="0.25">
      <c r="A1767" s="245"/>
      <c r="B1767" s="246"/>
      <c r="C1767" s="245"/>
      <c r="D1767" s="247"/>
      <c r="E1767" s="248"/>
      <c r="F1767" s="249"/>
    </row>
    <row r="1768" spans="1:6" x14ac:dyDescent="0.25">
      <c r="A1768" s="245"/>
      <c r="B1768" s="246"/>
      <c r="C1768" s="245"/>
      <c r="D1768" s="247"/>
      <c r="E1768" s="248"/>
      <c r="F1768" s="249"/>
    </row>
    <row r="1769" spans="1:6" x14ac:dyDescent="0.25">
      <c r="A1769" s="245"/>
      <c r="B1769" s="246"/>
      <c r="C1769" s="245"/>
      <c r="D1769" s="247"/>
      <c r="E1769" s="248"/>
      <c r="F1769" s="249"/>
    </row>
    <row r="1770" spans="1:6" x14ac:dyDescent="0.25">
      <c r="A1770" s="245"/>
      <c r="B1770" s="246"/>
      <c r="C1770" s="245"/>
      <c r="D1770" s="247"/>
      <c r="E1770" s="248"/>
      <c r="F1770" s="249"/>
    </row>
    <row r="1771" spans="1:6" x14ac:dyDescent="0.25">
      <c r="A1771" s="245"/>
      <c r="B1771" s="246"/>
      <c r="C1771" s="245"/>
      <c r="D1771" s="247"/>
      <c r="E1771" s="248"/>
      <c r="F1771" s="249"/>
    </row>
    <row r="1772" spans="1:6" x14ac:dyDescent="0.25">
      <c r="A1772" s="245"/>
      <c r="B1772" s="246"/>
      <c r="C1772" s="245"/>
      <c r="D1772" s="247"/>
      <c r="E1772" s="248"/>
      <c r="F1772" s="249"/>
    </row>
    <row r="1773" spans="1:6" x14ac:dyDescent="0.25">
      <c r="A1773" s="245"/>
      <c r="B1773" s="246"/>
      <c r="C1773" s="245"/>
      <c r="D1773" s="247"/>
      <c r="E1773" s="248"/>
      <c r="F1773" s="249"/>
    </row>
    <row r="1774" spans="1:6" x14ac:dyDescent="0.25">
      <c r="A1774" s="245"/>
      <c r="B1774" s="246"/>
      <c r="C1774" s="245"/>
      <c r="D1774" s="247"/>
      <c r="E1774" s="248"/>
      <c r="F1774" s="249"/>
    </row>
    <row r="1775" spans="1:6" x14ac:dyDescent="0.25">
      <c r="A1775" s="245"/>
      <c r="B1775" s="246"/>
      <c r="C1775" s="245"/>
      <c r="D1775" s="247"/>
      <c r="E1775" s="248"/>
      <c r="F1775" s="249"/>
    </row>
    <row r="1776" spans="1:6" x14ac:dyDescent="0.25">
      <c r="A1776" s="244"/>
      <c r="B1776" s="244"/>
      <c r="C1776" s="244"/>
      <c r="D1776" s="244"/>
      <c r="E1776" s="244"/>
    </row>
    <row r="1777" spans="1:5" x14ac:dyDescent="0.25">
      <c r="A1777" s="244"/>
      <c r="B1777" s="244"/>
      <c r="C1777" s="244"/>
      <c r="D1777" s="244"/>
      <c r="E1777" s="244"/>
    </row>
    <row r="1778" spans="1:5" x14ac:dyDescent="0.25">
      <c r="A1778" s="244"/>
      <c r="B1778" s="244"/>
      <c r="C1778" s="244"/>
      <c r="D1778" s="244"/>
      <c r="E1778" s="244"/>
    </row>
    <row r="1779" spans="1:5" x14ac:dyDescent="0.25">
      <c r="A1779" s="244"/>
      <c r="B1779" s="244"/>
      <c r="C1779" s="244"/>
      <c r="D1779" s="244"/>
      <c r="E1779" s="244"/>
    </row>
    <row r="1780" spans="1:5" x14ac:dyDescent="0.25">
      <c r="A1780" s="244"/>
      <c r="B1780" s="244"/>
      <c r="C1780" s="244"/>
      <c r="D1780" s="244"/>
      <c r="E1780" s="244"/>
    </row>
    <row r="1781" spans="1:5" x14ac:dyDescent="0.25">
      <c r="A1781" s="244"/>
      <c r="B1781" s="244"/>
      <c r="C1781" s="244"/>
      <c r="D1781" s="244"/>
      <c r="E1781" s="244"/>
    </row>
    <row r="1782" spans="1:5" x14ac:dyDescent="0.25">
      <c r="A1782" s="244"/>
      <c r="B1782" s="244"/>
      <c r="C1782" s="244"/>
      <c r="D1782" s="244"/>
      <c r="E1782" s="244"/>
    </row>
    <row r="1783" spans="1:5" x14ac:dyDescent="0.25">
      <c r="A1783" s="244"/>
      <c r="B1783" s="244"/>
      <c r="C1783" s="244"/>
      <c r="D1783" s="244"/>
      <c r="E1783" s="244"/>
    </row>
    <row r="1784" spans="1:5" x14ac:dyDescent="0.25">
      <c r="A1784" s="244"/>
      <c r="B1784" s="244"/>
      <c r="C1784" s="244"/>
      <c r="D1784" s="244"/>
      <c r="E1784" s="244"/>
    </row>
    <row r="1785" spans="1:5" x14ac:dyDescent="0.25">
      <c r="A1785" s="244"/>
      <c r="B1785" s="244"/>
      <c r="C1785" s="244"/>
      <c r="D1785" s="244"/>
      <c r="E1785" s="244"/>
    </row>
    <row r="1786" spans="1:5" x14ac:dyDescent="0.25">
      <c r="A1786" s="244"/>
      <c r="B1786" s="244"/>
      <c r="C1786" s="244"/>
      <c r="D1786" s="244"/>
      <c r="E1786" s="244"/>
    </row>
    <row r="1787" spans="1:5" x14ac:dyDescent="0.25">
      <c r="A1787" s="244"/>
      <c r="B1787" s="244"/>
      <c r="C1787" s="244"/>
      <c r="D1787" s="244"/>
      <c r="E1787" s="244"/>
    </row>
    <row r="1788" spans="1:5" x14ac:dyDescent="0.25">
      <c r="A1788" s="244"/>
      <c r="B1788" s="244"/>
      <c r="C1788" s="244"/>
      <c r="D1788" s="244"/>
      <c r="E1788" s="244"/>
    </row>
    <row r="1789" spans="1:5" x14ac:dyDescent="0.25">
      <c r="A1789" s="244"/>
      <c r="B1789" s="244"/>
      <c r="C1789" s="244"/>
      <c r="D1789" s="244"/>
      <c r="E1789" s="244"/>
    </row>
    <row r="1790" spans="1:5" x14ac:dyDescent="0.25">
      <c r="A1790" s="244"/>
      <c r="B1790" s="244"/>
      <c r="C1790" s="244"/>
      <c r="D1790" s="244"/>
      <c r="E1790" s="244"/>
    </row>
    <row r="1791" spans="1:5" x14ac:dyDescent="0.25">
      <c r="A1791" s="244"/>
      <c r="B1791" s="244"/>
      <c r="C1791" s="244"/>
      <c r="D1791" s="244"/>
      <c r="E1791" s="244"/>
    </row>
    <row r="1792" spans="1:5" x14ac:dyDescent="0.25">
      <c r="A1792" s="244"/>
      <c r="B1792" s="244"/>
      <c r="C1792" s="244"/>
      <c r="D1792" s="244"/>
      <c r="E1792" s="244"/>
    </row>
    <row r="1793" spans="1:5" x14ac:dyDescent="0.25">
      <c r="A1793" s="244"/>
      <c r="B1793" s="244"/>
      <c r="C1793" s="244"/>
      <c r="D1793" s="244"/>
      <c r="E1793" s="244"/>
    </row>
    <row r="1794" spans="1:5" x14ac:dyDescent="0.25">
      <c r="A1794" s="244"/>
      <c r="B1794" s="244"/>
      <c r="C1794" s="244"/>
      <c r="D1794" s="244"/>
      <c r="E1794" s="244"/>
    </row>
    <row r="1795" spans="1:5" x14ac:dyDescent="0.25">
      <c r="A1795" s="244"/>
      <c r="B1795" s="244"/>
      <c r="C1795" s="244"/>
      <c r="D1795" s="244"/>
      <c r="E1795" s="244"/>
    </row>
    <row r="1796" spans="1:5" x14ac:dyDescent="0.25">
      <c r="A1796" s="244"/>
      <c r="B1796" s="244"/>
      <c r="C1796" s="244"/>
      <c r="D1796" s="244"/>
      <c r="E1796" s="244"/>
    </row>
    <row r="1797" spans="1:5" x14ac:dyDescent="0.25">
      <c r="A1797" s="244"/>
      <c r="B1797" s="244"/>
      <c r="C1797" s="244"/>
      <c r="D1797" s="244"/>
      <c r="E1797" s="244"/>
    </row>
    <row r="1798" spans="1:5" x14ac:dyDescent="0.25">
      <c r="A1798" s="244"/>
      <c r="B1798" s="244"/>
      <c r="C1798" s="244"/>
      <c r="D1798" s="244"/>
      <c r="E1798" s="244"/>
    </row>
    <row r="1799" spans="1:5" x14ac:dyDescent="0.25">
      <c r="A1799" s="244"/>
      <c r="B1799" s="244"/>
      <c r="C1799" s="244"/>
      <c r="D1799" s="244"/>
      <c r="E1799" s="244"/>
    </row>
    <row r="1800" spans="1:5" x14ac:dyDescent="0.25">
      <c r="A1800" s="244"/>
      <c r="B1800" s="244"/>
      <c r="C1800" s="244"/>
      <c r="D1800" s="244"/>
      <c r="E1800" s="244"/>
    </row>
    <row r="1801" spans="1:5" x14ac:dyDescent="0.25">
      <c r="A1801" s="244"/>
      <c r="B1801" s="244"/>
      <c r="C1801" s="244"/>
      <c r="D1801" s="244"/>
      <c r="E1801" s="244"/>
    </row>
    <row r="1802" spans="1:5" x14ac:dyDescent="0.25">
      <c r="A1802" s="244"/>
      <c r="B1802" s="244"/>
      <c r="C1802" s="244"/>
      <c r="D1802" s="244"/>
      <c r="E1802" s="244"/>
    </row>
    <row r="1803" spans="1:5" x14ac:dyDescent="0.25">
      <c r="A1803" s="244"/>
      <c r="B1803" s="244"/>
      <c r="C1803" s="244"/>
      <c r="D1803" s="244"/>
      <c r="E1803" s="244"/>
    </row>
    <row r="1804" spans="1:5" x14ac:dyDescent="0.25">
      <c r="A1804" s="244"/>
      <c r="B1804" s="244"/>
      <c r="C1804" s="244"/>
      <c r="D1804" s="244"/>
      <c r="E1804" s="244"/>
    </row>
    <row r="1805" spans="1:5" x14ac:dyDescent="0.25">
      <c r="A1805" s="244"/>
      <c r="B1805" s="244"/>
      <c r="C1805" s="244"/>
      <c r="D1805" s="244"/>
      <c r="E1805" s="244"/>
    </row>
    <row r="1806" spans="1:5" x14ac:dyDescent="0.25">
      <c r="A1806" s="244"/>
      <c r="B1806" s="244"/>
      <c r="C1806" s="244"/>
      <c r="D1806" s="244"/>
      <c r="E1806" s="244"/>
    </row>
    <row r="1807" spans="1:5" x14ac:dyDescent="0.25">
      <c r="A1807" s="244"/>
      <c r="B1807" s="244"/>
      <c r="C1807" s="244"/>
      <c r="D1807" s="244"/>
      <c r="E1807" s="244"/>
    </row>
    <row r="1808" spans="1:5" x14ac:dyDescent="0.25">
      <c r="A1808" s="244"/>
      <c r="B1808" s="244"/>
      <c r="C1808" s="244"/>
      <c r="D1808" s="244"/>
      <c r="E1808" s="244"/>
    </row>
    <row r="1809" spans="1:5" x14ac:dyDescent="0.25">
      <c r="A1809" s="244"/>
      <c r="B1809" s="244"/>
      <c r="C1809" s="244"/>
      <c r="D1809" s="244"/>
      <c r="E1809" s="244"/>
    </row>
    <row r="1810" spans="1:5" x14ac:dyDescent="0.25">
      <c r="A1810" s="244"/>
      <c r="B1810" s="244"/>
      <c r="C1810" s="244"/>
      <c r="D1810" s="244"/>
      <c r="E1810" s="244"/>
    </row>
    <row r="1811" spans="1:5" x14ac:dyDescent="0.25">
      <c r="A1811" s="244"/>
      <c r="B1811" s="244"/>
      <c r="C1811" s="244"/>
      <c r="D1811" s="244"/>
      <c r="E1811" s="244"/>
    </row>
    <row r="1812" spans="1:5" x14ac:dyDescent="0.25">
      <c r="A1812" s="244"/>
      <c r="B1812" s="244"/>
      <c r="C1812" s="244"/>
      <c r="D1812" s="244"/>
      <c r="E1812" s="244"/>
    </row>
    <row r="1813" spans="1:5" x14ac:dyDescent="0.25">
      <c r="A1813" s="244"/>
      <c r="B1813" s="244"/>
      <c r="C1813" s="244"/>
      <c r="D1813" s="244"/>
      <c r="E1813" s="244"/>
    </row>
    <row r="1814" spans="1:5" x14ac:dyDescent="0.25">
      <c r="A1814" s="244"/>
      <c r="B1814" s="244"/>
      <c r="C1814" s="244"/>
      <c r="D1814" s="244"/>
      <c r="E1814" s="244"/>
    </row>
    <row r="1815" spans="1:5" x14ac:dyDescent="0.25">
      <c r="A1815" s="244"/>
      <c r="B1815" s="244"/>
      <c r="C1815" s="244"/>
      <c r="D1815" s="244"/>
      <c r="E1815" s="244"/>
    </row>
    <row r="1816" spans="1:5" x14ac:dyDescent="0.25">
      <c r="A1816" s="244"/>
      <c r="B1816" s="244"/>
      <c r="C1816" s="244"/>
      <c r="D1816" s="244"/>
      <c r="E1816" s="244"/>
    </row>
    <row r="1817" spans="1:5" x14ac:dyDescent="0.25">
      <c r="A1817" s="244"/>
      <c r="B1817" s="244"/>
      <c r="C1817" s="244"/>
      <c r="D1817" s="244"/>
      <c r="E1817" s="244"/>
    </row>
    <row r="1818" spans="1:5" x14ac:dyDescent="0.25">
      <c r="A1818" s="244"/>
      <c r="B1818" s="244"/>
      <c r="C1818" s="244"/>
      <c r="D1818" s="244"/>
      <c r="E1818" s="244"/>
    </row>
    <row r="1819" spans="1:5" x14ac:dyDescent="0.25">
      <c r="A1819" s="244"/>
      <c r="B1819" s="244"/>
      <c r="C1819" s="244"/>
      <c r="D1819" s="244"/>
      <c r="E1819" s="244"/>
    </row>
    <row r="1820" spans="1:5" x14ac:dyDescent="0.25">
      <c r="A1820" s="244"/>
      <c r="B1820" s="244"/>
      <c r="C1820" s="244"/>
      <c r="D1820" s="244"/>
      <c r="E1820" s="244"/>
    </row>
    <row r="1821" spans="1:5" x14ac:dyDescent="0.25">
      <c r="A1821" s="244"/>
      <c r="B1821" s="244"/>
      <c r="C1821" s="244"/>
      <c r="D1821" s="244"/>
      <c r="E1821" s="244"/>
    </row>
    <row r="1822" spans="1:5" x14ac:dyDescent="0.25">
      <c r="A1822" s="244"/>
      <c r="B1822" s="244"/>
      <c r="C1822" s="244"/>
      <c r="D1822" s="244"/>
      <c r="E1822" s="244"/>
    </row>
    <row r="1823" spans="1:5" x14ac:dyDescent="0.25">
      <c r="A1823" s="244"/>
      <c r="B1823" s="244"/>
      <c r="C1823" s="244"/>
      <c r="D1823" s="244"/>
      <c r="E1823" s="244"/>
    </row>
    <row r="1824" spans="1:5" x14ac:dyDescent="0.25">
      <c r="A1824" s="244"/>
      <c r="B1824" s="244"/>
      <c r="C1824" s="244"/>
      <c r="D1824" s="244"/>
      <c r="E1824" s="244"/>
    </row>
    <row r="1825" spans="1:5" x14ac:dyDescent="0.25">
      <c r="A1825" s="244"/>
      <c r="B1825" s="244"/>
      <c r="C1825" s="244"/>
      <c r="D1825" s="244"/>
      <c r="E1825" s="244"/>
    </row>
    <row r="1826" spans="1:5" x14ac:dyDescent="0.25">
      <c r="A1826" s="244"/>
      <c r="B1826" s="244"/>
      <c r="C1826" s="244"/>
      <c r="D1826" s="244"/>
      <c r="E1826" s="244"/>
    </row>
    <row r="1827" spans="1:5" x14ac:dyDescent="0.25">
      <c r="A1827" s="244"/>
      <c r="B1827" s="244"/>
      <c r="C1827" s="244"/>
      <c r="D1827" s="244"/>
      <c r="E1827" s="244"/>
    </row>
    <row r="1828" spans="1:5" x14ac:dyDescent="0.25">
      <c r="A1828" s="244"/>
      <c r="B1828" s="244"/>
      <c r="C1828" s="244"/>
      <c r="D1828" s="244"/>
      <c r="E1828" s="244"/>
    </row>
    <row r="1829" spans="1:5" x14ac:dyDescent="0.25">
      <c r="A1829" s="244"/>
      <c r="B1829" s="244"/>
      <c r="C1829" s="244"/>
      <c r="D1829" s="244"/>
      <c r="E1829" s="244"/>
    </row>
    <row r="1830" spans="1:5" x14ac:dyDescent="0.25">
      <c r="A1830" s="244"/>
      <c r="B1830" s="244"/>
      <c r="C1830" s="244"/>
      <c r="D1830" s="244"/>
      <c r="E1830" s="244"/>
    </row>
    <row r="1831" spans="1:5" x14ac:dyDescent="0.25">
      <c r="A1831" s="244"/>
      <c r="B1831" s="244"/>
      <c r="C1831" s="244"/>
      <c r="D1831" s="244"/>
      <c r="E1831" s="244"/>
    </row>
    <row r="1832" spans="1:5" x14ac:dyDescent="0.25">
      <c r="A1832" s="244"/>
      <c r="B1832" s="244"/>
      <c r="C1832" s="244"/>
      <c r="D1832" s="244"/>
      <c r="E1832" s="244"/>
    </row>
    <row r="1833" spans="1:5" x14ac:dyDescent="0.25">
      <c r="A1833" s="244"/>
      <c r="B1833" s="244"/>
      <c r="C1833" s="244"/>
      <c r="D1833" s="244"/>
      <c r="E1833" s="244"/>
    </row>
    <row r="1834" spans="1:5" x14ac:dyDescent="0.25">
      <c r="A1834" s="244"/>
      <c r="B1834" s="244"/>
      <c r="C1834" s="244"/>
      <c r="D1834" s="244"/>
      <c r="E1834" s="244"/>
    </row>
    <row r="1835" spans="1:5" x14ac:dyDescent="0.25">
      <c r="A1835" s="244"/>
      <c r="B1835" s="244"/>
      <c r="C1835" s="244"/>
      <c r="D1835" s="244"/>
      <c r="E1835" s="244"/>
    </row>
    <row r="1836" spans="1:5" x14ac:dyDescent="0.25">
      <c r="A1836" s="244"/>
      <c r="B1836" s="244"/>
      <c r="C1836" s="244"/>
      <c r="D1836" s="244"/>
      <c r="E1836" s="244"/>
    </row>
    <row r="1837" spans="1:5" x14ac:dyDescent="0.25">
      <c r="A1837" s="244"/>
      <c r="B1837" s="244"/>
      <c r="C1837" s="244"/>
      <c r="D1837" s="244"/>
      <c r="E1837" s="244"/>
    </row>
    <row r="1838" spans="1:5" x14ac:dyDescent="0.25">
      <c r="A1838" s="244"/>
      <c r="B1838" s="244"/>
      <c r="C1838" s="244"/>
      <c r="D1838" s="244"/>
      <c r="E1838" s="244"/>
    </row>
    <row r="1839" spans="1:5" x14ac:dyDescent="0.25">
      <c r="A1839" s="244"/>
      <c r="B1839" s="244"/>
      <c r="C1839" s="244"/>
      <c r="D1839" s="244"/>
      <c r="E1839" s="244"/>
    </row>
    <row r="1840" spans="1:5" x14ac:dyDescent="0.25">
      <c r="A1840" s="244"/>
      <c r="B1840" s="244"/>
      <c r="C1840" s="244"/>
      <c r="D1840" s="244"/>
      <c r="E1840" s="244"/>
    </row>
    <row r="1841" spans="1:5" x14ac:dyDescent="0.25">
      <c r="A1841" s="244"/>
      <c r="B1841" s="244"/>
      <c r="C1841" s="244"/>
      <c r="D1841" s="244"/>
      <c r="E1841" s="244"/>
    </row>
    <row r="1842" spans="1:5" x14ac:dyDescent="0.25">
      <c r="A1842" s="244"/>
      <c r="B1842" s="244"/>
      <c r="C1842" s="244"/>
      <c r="D1842" s="244"/>
      <c r="E1842" s="244"/>
    </row>
    <row r="1843" spans="1:5" x14ac:dyDescent="0.25">
      <c r="A1843" s="244"/>
      <c r="B1843" s="244"/>
      <c r="C1843" s="244"/>
      <c r="D1843" s="244"/>
      <c r="E1843" s="244"/>
    </row>
    <row r="1844" spans="1:5" x14ac:dyDescent="0.25">
      <c r="A1844" s="244"/>
      <c r="B1844" s="244"/>
      <c r="C1844" s="244"/>
      <c r="D1844" s="244"/>
      <c r="E1844" s="244"/>
    </row>
    <row r="1845" spans="1:5" x14ac:dyDescent="0.25">
      <c r="A1845" s="244"/>
      <c r="B1845" s="244"/>
      <c r="C1845" s="244"/>
      <c r="D1845" s="244"/>
      <c r="E1845" s="244"/>
    </row>
    <row r="1846" spans="1:5" x14ac:dyDescent="0.25">
      <c r="A1846" s="244"/>
      <c r="B1846" s="244"/>
      <c r="C1846" s="244"/>
      <c r="D1846" s="244"/>
      <c r="E1846" s="244"/>
    </row>
    <row r="1847" spans="1:5" x14ac:dyDescent="0.25">
      <c r="A1847" s="244"/>
      <c r="B1847" s="244"/>
      <c r="C1847" s="244"/>
      <c r="D1847" s="244"/>
      <c r="E1847" s="244"/>
    </row>
    <row r="1848" spans="1:5" x14ac:dyDescent="0.25">
      <c r="A1848" s="244"/>
      <c r="B1848" s="244"/>
      <c r="C1848" s="244"/>
      <c r="D1848" s="244"/>
      <c r="E1848" s="244"/>
    </row>
    <row r="1849" spans="1:5" x14ac:dyDescent="0.25">
      <c r="A1849" s="244"/>
      <c r="B1849" s="244"/>
      <c r="C1849" s="244"/>
      <c r="D1849" s="244"/>
      <c r="E1849" s="244"/>
    </row>
    <row r="1850" spans="1:5" x14ac:dyDescent="0.25">
      <c r="A1850" s="244"/>
      <c r="B1850" s="244"/>
      <c r="C1850" s="244"/>
      <c r="D1850" s="244"/>
      <c r="E1850" s="244"/>
    </row>
    <row r="1851" spans="1:5" x14ac:dyDescent="0.25">
      <c r="A1851" s="244"/>
      <c r="B1851" s="244"/>
      <c r="C1851" s="244"/>
      <c r="D1851" s="244"/>
      <c r="E1851" s="244"/>
    </row>
    <row r="1852" spans="1:5" x14ac:dyDescent="0.25">
      <c r="A1852" s="244"/>
      <c r="B1852" s="244"/>
      <c r="C1852" s="244"/>
      <c r="D1852" s="244"/>
      <c r="E1852" s="244"/>
    </row>
    <row r="1853" spans="1:5" x14ac:dyDescent="0.25">
      <c r="A1853" s="244"/>
      <c r="B1853" s="244"/>
      <c r="C1853" s="244"/>
      <c r="D1853" s="244"/>
      <c r="E1853" s="244"/>
    </row>
    <row r="1854" spans="1:5" x14ac:dyDescent="0.25">
      <c r="A1854" s="244"/>
      <c r="B1854" s="244"/>
      <c r="C1854" s="244"/>
      <c r="D1854" s="244"/>
      <c r="E1854" s="244"/>
    </row>
    <row r="1855" spans="1:5" x14ac:dyDescent="0.25">
      <c r="A1855" s="244"/>
      <c r="B1855" s="244"/>
      <c r="C1855" s="244"/>
      <c r="D1855" s="244"/>
      <c r="E1855" s="244"/>
    </row>
    <row r="1856" spans="1:5" x14ac:dyDescent="0.25">
      <c r="A1856" s="244"/>
      <c r="B1856" s="244"/>
      <c r="C1856" s="244"/>
      <c r="D1856" s="244"/>
      <c r="E1856" s="244"/>
    </row>
    <row r="1857" spans="1:5" x14ac:dyDescent="0.25">
      <c r="A1857" s="244"/>
      <c r="B1857" s="244"/>
      <c r="C1857" s="244"/>
      <c r="D1857" s="244"/>
      <c r="E1857" s="244"/>
    </row>
    <row r="1858" spans="1:5" x14ac:dyDescent="0.25">
      <c r="A1858" s="244"/>
      <c r="B1858" s="244"/>
      <c r="C1858" s="244"/>
      <c r="D1858" s="244"/>
      <c r="E1858" s="244"/>
    </row>
    <row r="1859" spans="1:5" x14ac:dyDescent="0.25">
      <c r="A1859" s="244"/>
      <c r="B1859" s="244"/>
      <c r="C1859" s="244"/>
      <c r="D1859" s="244"/>
      <c r="E1859" s="244"/>
    </row>
    <row r="1860" spans="1:5" x14ac:dyDescent="0.25">
      <c r="A1860" s="244"/>
      <c r="B1860" s="244"/>
      <c r="C1860" s="244"/>
      <c r="D1860" s="244"/>
      <c r="E1860" s="244"/>
    </row>
    <row r="1861" spans="1:5" x14ac:dyDescent="0.25">
      <c r="A1861" s="244"/>
      <c r="B1861" s="244"/>
      <c r="C1861" s="244"/>
      <c r="D1861" s="244"/>
      <c r="E1861" s="244"/>
    </row>
    <row r="1862" spans="1:5" x14ac:dyDescent="0.25">
      <c r="A1862" s="244"/>
      <c r="B1862" s="244"/>
      <c r="C1862" s="244"/>
      <c r="D1862" s="244"/>
      <c r="E1862" s="244"/>
    </row>
    <row r="1863" spans="1:5" x14ac:dyDescent="0.25">
      <c r="A1863" s="244"/>
      <c r="B1863" s="244"/>
      <c r="C1863" s="244"/>
      <c r="D1863" s="244"/>
      <c r="E1863" s="244"/>
    </row>
    <row r="1864" spans="1:5" x14ac:dyDescent="0.25">
      <c r="A1864" s="244"/>
      <c r="B1864" s="244"/>
      <c r="C1864" s="244"/>
      <c r="D1864" s="244"/>
      <c r="E1864" s="244"/>
    </row>
    <row r="1865" spans="1:5" x14ac:dyDescent="0.25">
      <c r="A1865" s="244"/>
      <c r="B1865" s="244"/>
      <c r="C1865" s="244"/>
      <c r="D1865" s="244"/>
      <c r="E1865" s="244"/>
    </row>
    <row r="1866" spans="1:5" x14ac:dyDescent="0.25">
      <c r="A1866" s="244"/>
      <c r="B1866" s="244"/>
      <c r="C1866" s="244"/>
      <c r="D1866" s="244"/>
      <c r="E1866" s="244"/>
    </row>
    <row r="1867" spans="1:5" x14ac:dyDescent="0.25">
      <c r="A1867" s="244"/>
      <c r="B1867" s="244"/>
      <c r="C1867" s="244"/>
      <c r="D1867" s="244"/>
      <c r="E1867" s="244"/>
    </row>
    <row r="1868" spans="1:5" x14ac:dyDescent="0.25">
      <c r="A1868" s="244"/>
      <c r="B1868" s="244"/>
      <c r="C1868" s="244"/>
      <c r="D1868" s="244"/>
      <c r="E1868" s="244"/>
    </row>
    <row r="1869" spans="1:5" x14ac:dyDescent="0.25">
      <c r="A1869" s="244"/>
      <c r="B1869" s="244"/>
      <c r="C1869" s="244"/>
      <c r="D1869" s="244"/>
      <c r="E1869" s="244"/>
    </row>
    <row r="1870" spans="1:5" x14ac:dyDescent="0.25">
      <c r="A1870" s="244"/>
      <c r="B1870" s="244"/>
      <c r="C1870" s="244"/>
      <c r="D1870" s="244"/>
      <c r="E1870" s="244"/>
    </row>
    <row r="1871" spans="1:5" x14ac:dyDescent="0.25">
      <c r="A1871" s="244"/>
      <c r="B1871" s="244"/>
      <c r="C1871" s="244"/>
      <c r="D1871" s="244"/>
      <c r="E1871" s="244"/>
    </row>
    <row r="1872" spans="1:5" x14ac:dyDescent="0.25">
      <c r="A1872" s="244"/>
      <c r="B1872" s="244"/>
      <c r="C1872" s="244"/>
      <c r="D1872" s="244"/>
      <c r="E1872" s="244"/>
    </row>
    <row r="1873" spans="1:5" x14ac:dyDescent="0.25">
      <c r="A1873" s="244"/>
      <c r="B1873" s="244"/>
      <c r="C1873" s="244"/>
      <c r="D1873" s="244"/>
      <c r="E1873" s="244"/>
    </row>
    <row r="1874" spans="1:5" x14ac:dyDescent="0.25">
      <c r="A1874" s="244"/>
      <c r="B1874" s="244"/>
      <c r="C1874" s="244"/>
      <c r="D1874" s="244"/>
      <c r="E1874" s="244"/>
    </row>
    <row r="1875" spans="1:5" x14ac:dyDescent="0.25">
      <c r="A1875" s="244"/>
      <c r="B1875" s="244"/>
      <c r="C1875" s="244"/>
      <c r="D1875" s="244"/>
      <c r="E1875" s="244"/>
    </row>
    <row r="1876" spans="1:5" x14ac:dyDescent="0.25">
      <c r="A1876" s="244"/>
      <c r="B1876" s="244"/>
      <c r="C1876" s="244"/>
      <c r="D1876" s="244"/>
      <c r="E1876" s="244"/>
    </row>
    <row r="1877" spans="1:5" x14ac:dyDescent="0.25">
      <c r="A1877" s="244"/>
      <c r="B1877" s="244"/>
      <c r="C1877" s="244"/>
      <c r="D1877" s="244"/>
      <c r="E1877" s="244"/>
    </row>
    <row r="1878" spans="1:5" x14ac:dyDescent="0.25">
      <c r="A1878" s="244"/>
      <c r="B1878" s="244"/>
      <c r="C1878" s="244"/>
      <c r="D1878" s="244"/>
      <c r="E1878" s="244"/>
    </row>
    <row r="1879" spans="1:5" x14ac:dyDescent="0.25">
      <c r="A1879" s="244"/>
      <c r="B1879" s="244"/>
      <c r="C1879" s="244"/>
      <c r="D1879" s="244"/>
      <c r="E1879" s="244"/>
    </row>
    <row r="1880" spans="1:5" x14ac:dyDescent="0.25">
      <c r="A1880" s="244"/>
      <c r="B1880" s="244"/>
      <c r="C1880" s="244"/>
      <c r="D1880" s="244"/>
      <c r="E1880" s="244"/>
    </row>
    <row r="1881" spans="1:5" x14ac:dyDescent="0.25">
      <c r="A1881" s="244"/>
      <c r="B1881" s="244"/>
      <c r="C1881" s="244"/>
      <c r="D1881" s="244"/>
      <c r="E1881" s="244"/>
    </row>
    <row r="1882" spans="1:5" x14ac:dyDescent="0.25">
      <c r="A1882" s="244"/>
      <c r="B1882" s="244"/>
      <c r="C1882" s="244"/>
      <c r="D1882" s="244"/>
      <c r="E1882" s="244"/>
    </row>
    <row r="1883" spans="1:5" x14ac:dyDescent="0.25">
      <c r="A1883" s="244"/>
      <c r="B1883" s="244"/>
      <c r="C1883" s="244"/>
      <c r="D1883" s="244"/>
      <c r="E1883" s="244"/>
    </row>
    <row r="1884" spans="1:5" x14ac:dyDescent="0.25">
      <c r="A1884" s="244"/>
      <c r="B1884" s="244"/>
      <c r="C1884" s="244"/>
      <c r="D1884" s="244"/>
      <c r="E1884" s="244"/>
    </row>
    <row r="1885" spans="1:5" x14ac:dyDescent="0.25">
      <c r="A1885" s="244"/>
      <c r="B1885" s="244"/>
      <c r="C1885" s="244"/>
      <c r="D1885" s="244"/>
      <c r="E1885" s="244"/>
    </row>
    <row r="1886" spans="1:5" x14ac:dyDescent="0.25">
      <c r="A1886" s="244"/>
      <c r="B1886" s="244"/>
      <c r="C1886" s="244"/>
      <c r="D1886" s="244"/>
      <c r="E1886" s="244"/>
    </row>
    <row r="1887" spans="1:5" x14ac:dyDescent="0.25">
      <c r="A1887" s="244"/>
      <c r="B1887" s="244"/>
      <c r="C1887" s="244"/>
      <c r="D1887" s="244"/>
      <c r="E1887" s="244"/>
    </row>
    <row r="1888" spans="1:5" x14ac:dyDescent="0.25">
      <c r="A1888" s="244"/>
      <c r="B1888" s="244"/>
      <c r="C1888" s="244"/>
      <c r="D1888" s="244"/>
      <c r="E1888" s="244"/>
    </row>
    <row r="1889" spans="1:5" x14ac:dyDescent="0.25">
      <c r="A1889" s="244"/>
      <c r="B1889" s="244"/>
      <c r="C1889" s="244"/>
      <c r="D1889" s="244"/>
      <c r="E1889" s="244"/>
    </row>
    <row r="1890" spans="1:5" x14ac:dyDescent="0.25">
      <c r="A1890" s="244"/>
      <c r="B1890" s="244"/>
      <c r="C1890" s="244"/>
      <c r="D1890" s="244"/>
      <c r="E1890" s="244"/>
    </row>
    <row r="1891" spans="1:5" x14ac:dyDescent="0.25">
      <c r="A1891" s="244"/>
      <c r="B1891" s="244"/>
      <c r="C1891" s="244"/>
      <c r="D1891" s="244"/>
      <c r="E1891" s="244"/>
    </row>
    <row r="1892" spans="1:5" x14ac:dyDescent="0.25">
      <c r="A1892" s="244"/>
      <c r="B1892" s="244"/>
      <c r="C1892" s="244"/>
      <c r="D1892" s="244"/>
      <c r="E1892" s="244"/>
    </row>
    <row r="1893" spans="1:5" x14ac:dyDescent="0.25">
      <c r="A1893" s="244"/>
      <c r="B1893" s="244"/>
      <c r="C1893" s="244"/>
      <c r="D1893" s="244"/>
      <c r="E1893" s="244"/>
    </row>
    <row r="1894" spans="1:5" x14ac:dyDescent="0.25">
      <c r="A1894" s="244"/>
      <c r="B1894" s="244"/>
      <c r="C1894" s="244"/>
      <c r="D1894" s="244"/>
      <c r="E1894" s="244"/>
    </row>
    <row r="1895" spans="1:5" x14ac:dyDescent="0.25">
      <c r="A1895" s="244"/>
      <c r="B1895" s="244"/>
      <c r="C1895" s="244"/>
      <c r="D1895" s="244"/>
      <c r="E1895" s="244"/>
    </row>
    <row r="1896" spans="1:5" x14ac:dyDescent="0.25">
      <c r="A1896" s="244"/>
      <c r="B1896" s="244"/>
      <c r="C1896" s="244"/>
      <c r="D1896" s="244"/>
      <c r="E1896" s="244"/>
    </row>
    <row r="1897" spans="1:5" x14ac:dyDescent="0.25">
      <c r="A1897" s="244"/>
      <c r="B1897" s="244"/>
      <c r="C1897" s="244"/>
      <c r="D1897" s="244"/>
      <c r="E1897" s="244"/>
    </row>
    <row r="1898" spans="1:5" x14ac:dyDescent="0.25">
      <c r="A1898" s="244"/>
      <c r="B1898" s="244"/>
      <c r="C1898" s="244"/>
      <c r="D1898" s="244"/>
      <c r="E1898" s="244"/>
    </row>
    <row r="1899" spans="1:5" x14ac:dyDescent="0.25">
      <c r="A1899" s="244"/>
      <c r="B1899" s="244"/>
      <c r="C1899" s="244"/>
      <c r="D1899" s="244"/>
      <c r="E1899" s="244"/>
    </row>
    <row r="1900" spans="1:5" x14ac:dyDescent="0.25">
      <c r="A1900" s="244"/>
      <c r="B1900" s="244"/>
      <c r="C1900" s="244"/>
      <c r="D1900" s="244"/>
      <c r="E1900" s="244"/>
    </row>
    <row r="1901" spans="1:5" x14ac:dyDescent="0.25">
      <c r="A1901" s="244"/>
      <c r="B1901" s="244"/>
      <c r="C1901" s="244"/>
      <c r="D1901" s="244"/>
      <c r="E1901" s="244"/>
    </row>
    <row r="1902" spans="1:5" x14ac:dyDescent="0.25">
      <c r="A1902" s="244"/>
      <c r="B1902" s="244"/>
      <c r="C1902" s="244"/>
      <c r="D1902" s="244"/>
      <c r="E1902" s="244"/>
    </row>
    <row r="1903" spans="1:5" x14ac:dyDescent="0.25">
      <c r="A1903" s="244"/>
      <c r="B1903" s="244"/>
      <c r="C1903" s="244"/>
      <c r="D1903" s="244"/>
      <c r="E1903" s="244"/>
    </row>
    <row r="1904" spans="1:5" x14ac:dyDescent="0.25">
      <c r="A1904" s="244"/>
      <c r="B1904" s="244"/>
      <c r="C1904" s="244"/>
      <c r="D1904" s="244"/>
      <c r="E1904" s="244"/>
    </row>
    <row r="1905" spans="1:5" x14ac:dyDescent="0.25">
      <c r="A1905" s="244"/>
      <c r="B1905" s="244"/>
      <c r="C1905" s="244"/>
      <c r="D1905" s="244"/>
      <c r="E1905" s="244"/>
    </row>
    <row r="1906" spans="1:5" x14ac:dyDescent="0.25">
      <c r="A1906" s="244"/>
      <c r="B1906" s="244"/>
      <c r="C1906" s="244"/>
      <c r="D1906" s="244"/>
      <c r="E1906" s="244"/>
    </row>
    <row r="1907" spans="1:5" x14ac:dyDescent="0.25">
      <c r="A1907" s="244"/>
      <c r="B1907" s="244"/>
      <c r="C1907" s="244"/>
      <c r="D1907" s="244"/>
      <c r="E1907" s="244"/>
    </row>
    <row r="1908" spans="1:5" x14ac:dyDescent="0.25">
      <c r="A1908" s="244"/>
      <c r="B1908" s="244"/>
      <c r="C1908" s="244"/>
      <c r="D1908" s="244"/>
      <c r="E1908" s="244"/>
    </row>
    <row r="1909" spans="1:5" x14ac:dyDescent="0.25">
      <c r="A1909" s="244"/>
      <c r="B1909" s="244"/>
      <c r="C1909" s="244"/>
      <c r="D1909" s="244"/>
      <c r="E1909" s="244"/>
    </row>
    <row r="1910" spans="1:5" x14ac:dyDescent="0.25">
      <c r="A1910" s="244"/>
      <c r="B1910" s="244"/>
      <c r="C1910" s="244"/>
      <c r="D1910" s="244"/>
      <c r="E1910" s="244"/>
    </row>
    <row r="1911" spans="1:5" x14ac:dyDescent="0.25">
      <c r="A1911" s="244"/>
      <c r="B1911" s="244"/>
      <c r="C1911" s="244"/>
      <c r="D1911" s="244"/>
      <c r="E1911" s="244"/>
    </row>
    <row r="1912" spans="1:5" x14ac:dyDescent="0.25">
      <c r="A1912" s="244"/>
      <c r="B1912" s="244"/>
      <c r="C1912" s="244"/>
      <c r="D1912" s="244"/>
      <c r="E1912" s="244"/>
    </row>
    <row r="1913" spans="1:5" x14ac:dyDescent="0.25">
      <c r="A1913" s="244"/>
      <c r="B1913" s="244"/>
      <c r="C1913" s="244"/>
      <c r="D1913" s="244"/>
      <c r="E1913" s="244"/>
    </row>
    <row r="1914" spans="1:5" x14ac:dyDescent="0.25">
      <c r="A1914" s="244"/>
      <c r="B1914" s="244"/>
      <c r="C1914" s="244"/>
      <c r="D1914" s="244"/>
      <c r="E1914" s="244"/>
    </row>
    <row r="1915" spans="1:5" x14ac:dyDescent="0.25">
      <c r="A1915" s="244"/>
      <c r="B1915" s="244"/>
      <c r="C1915" s="244"/>
      <c r="D1915" s="244"/>
      <c r="E1915" s="244"/>
    </row>
    <row r="1916" spans="1:5" x14ac:dyDescent="0.25">
      <c r="A1916" s="244"/>
      <c r="B1916" s="244"/>
      <c r="C1916" s="244"/>
      <c r="D1916" s="244"/>
      <c r="E1916" s="244"/>
    </row>
    <row r="1917" spans="1:5" x14ac:dyDescent="0.25">
      <c r="A1917" s="244"/>
      <c r="B1917" s="244"/>
      <c r="C1917" s="244"/>
      <c r="D1917" s="244"/>
      <c r="E1917" s="244"/>
    </row>
    <row r="1918" spans="1:5" x14ac:dyDescent="0.25">
      <c r="A1918" s="244"/>
      <c r="B1918" s="244"/>
      <c r="C1918" s="244"/>
      <c r="D1918" s="244"/>
      <c r="E1918" s="244"/>
    </row>
    <row r="1919" spans="1:5" x14ac:dyDescent="0.25">
      <c r="A1919" s="244"/>
      <c r="B1919" s="244"/>
      <c r="C1919" s="244"/>
      <c r="D1919" s="244"/>
      <c r="E1919" s="244"/>
    </row>
    <row r="1920" spans="1:5" x14ac:dyDescent="0.25">
      <c r="A1920" s="244"/>
      <c r="B1920" s="244"/>
      <c r="C1920" s="244"/>
      <c r="D1920" s="244"/>
      <c r="E1920" s="244"/>
    </row>
    <row r="1921" spans="1:5" x14ac:dyDescent="0.25">
      <c r="A1921" s="244"/>
      <c r="B1921" s="244"/>
      <c r="C1921" s="244"/>
      <c r="D1921" s="244"/>
      <c r="E1921" s="244"/>
    </row>
    <row r="1922" spans="1:5" x14ac:dyDescent="0.25">
      <c r="A1922" s="244"/>
      <c r="B1922" s="244"/>
      <c r="C1922" s="244"/>
      <c r="D1922" s="244"/>
      <c r="E1922" s="244"/>
    </row>
    <row r="1923" spans="1:5" x14ac:dyDescent="0.25">
      <c r="A1923" s="244"/>
      <c r="B1923" s="244"/>
      <c r="C1923" s="244"/>
      <c r="D1923" s="244"/>
      <c r="E1923" s="244"/>
    </row>
    <row r="1924" spans="1:5" x14ac:dyDescent="0.25">
      <c r="A1924" s="244"/>
      <c r="B1924" s="244"/>
      <c r="C1924" s="244"/>
      <c r="D1924" s="244"/>
      <c r="E1924" s="244"/>
    </row>
    <row r="1925" spans="1:5" x14ac:dyDescent="0.25">
      <c r="A1925" s="244"/>
      <c r="B1925" s="244"/>
      <c r="C1925" s="244"/>
      <c r="D1925" s="244"/>
      <c r="E1925" s="244"/>
    </row>
    <row r="1926" spans="1:5" x14ac:dyDescent="0.25">
      <c r="A1926" s="244"/>
      <c r="B1926" s="244"/>
      <c r="C1926" s="244"/>
      <c r="D1926" s="244"/>
      <c r="E1926" s="244"/>
    </row>
    <row r="1927" spans="1:5" x14ac:dyDescent="0.25">
      <c r="A1927" s="244"/>
      <c r="B1927" s="244"/>
      <c r="C1927" s="244"/>
      <c r="D1927" s="244"/>
      <c r="E1927" s="244"/>
    </row>
    <row r="1928" spans="1:5" x14ac:dyDescent="0.25">
      <c r="A1928" s="244"/>
      <c r="B1928" s="244"/>
      <c r="C1928" s="244"/>
      <c r="D1928" s="244"/>
      <c r="E1928" s="244"/>
    </row>
    <row r="1929" spans="1:5" x14ac:dyDescent="0.25">
      <c r="A1929" s="244"/>
      <c r="B1929" s="244"/>
      <c r="C1929" s="244"/>
      <c r="D1929" s="244"/>
      <c r="E1929" s="244"/>
    </row>
    <row r="1930" spans="1:5" x14ac:dyDescent="0.25">
      <c r="A1930" s="244"/>
      <c r="B1930" s="244"/>
      <c r="C1930" s="244"/>
      <c r="D1930" s="244"/>
      <c r="E1930" s="244"/>
    </row>
    <row r="1931" spans="1:5" x14ac:dyDescent="0.25">
      <c r="A1931" s="244"/>
      <c r="B1931" s="244"/>
      <c r="C1931" s="244"/>
      <c r="D1931" s="244"/>
      <c r="E1931" s="244"/>
    </row>
    <row r="1932" spans="1:5" x14ac:dyDescent="0.25">
      <c r="A1932" s="244"/>
      <c r="B1932" s="244"/>
      <c r="C1932" s="244"/>
      <c r="D1932" s="244"/>
      <c r="E1932" s="244"/>
    </row>
    <row r="1933" spans="1:5" x14ac:dyDescent="0.25">
      <c r="A1933" s="244"/>
      <c r="B1933" s="244"/>
      <c r="C1933" s="244"/>
      <c r="D1933" s="244"/>
      <c r="E1933" s="244"/>
    </row>
    <row r="1934" spans="1:5" x14ac:dyDescent="0.25">
      <c r="A1934" s="244"/>
      <c r="B1934" s="244"/>
      <c r="C1934" s="244"/>
      <c r="D1934" s="244"/>
      <c r="E1934" s="244"/>
    </row>
    <row r="1935" spans="1:5" x14ac:dyDescent="0.25">
      <c r="A1935" s="244"/>
      <c r="B1935" s="244"/>
      <c r="C1935" s="244"/>
      <c r="D1935" s="244"/>
      <c r="E1935" s="244"/>
    </row>
    <row r="1936" spans="1:5" x14ac:dyDescent="0.25">
      <c r="A1936" s="244"/>
      <c r="B1936" s="244"/>
      <c r="C1936" s="244"/>
      <c r="D1936" s="244"/>
      <c r="E1936" s="244"/>
    </row>
    <row r="1937" spans="1:5" x14ac:dyDescent="0.25">
      <c r="A1937" s="244"/>
      <c r="B1937" s="244"/>
      <c r="C1937" s="244"/>
      <c r="D1937" s="244"/>
      <c r="E1937" s="244"/>
    </row>
    <row r="1938" spans="1:5" x14ac:dyDescent="0.25">
      <c r="A1938" s="244"/>
      <c r="B1938" s="244"/>
      <c r="C1938" s="244"/>
      <c r="D1938" s="244"/>
      <c r="E1938" s="244"/>
    </row>
    <row r="1939" spans="1:5" x14ac:dyDescent="0.25">
      <c r="A1939" s="244"/>
      <c r="B1939" s="244"/>
      <c r="C1939" s="244"/>
      <c r="D1939" s="244"/>
      <c r="E1939" s="244"/>
    </row>
    <row r="1940" spans="1:5" x14ac:dyDescent="0.25">
      <c r="A1940" s="244"/>
      <c r="B1940" s="244"/>
      <c r="C1940" s="244"/>
      <c r="D1940" s="244"/>
      <c r="E1940" s="244"/>
    </row>
    <row r="1941" spans="1:5" x14ac:dyDescent="0.25">
      <c r="A1941" s="244"/>
      <c r="B1941" s="244"/>
      <c r="C1941" s="244"/>
      <c r="D1941" s="244"/>
      <c r="E1941" s="244"/>
    </row>
    <row r="1942" spans="1:5" x14ac:dyDescent="0.25">
      <c r="A1942" s="244"/>
      <c r="B1942" s="244"/>
      <c r="C1942" s="244"/>
      <c r="D1942" s="244"/>
      <c r="E1942" s="244"/>
    </row>
    <row r="1943" spans="1:5" x14ac:dyDescent="0.25">
      <c r="A1943" s="244"/>
      <c r="B1943" s="244"/>
      <c r="C1943" s="244"/>
      <c r="D1943" s="244"/>
      <c r="E1943" s="244"/>
    </row>
    <row r="1944" spans="1:5" x14ac:dyDescent="0.25">
      <c r="A1944" s="244"/>
      <c r="B1944" s="244"/>
      <c r="C1944" s="244"/>
      <c r="D1944" s="244"/>
      <c r="E1944" s="244"/>
    </row>
    <row r="1945" spans="1:5" x14ac:dyDescent="0.25">
      <c r="A1945" s="244"/>
      <c r="B1945" s="244"/>
      <c r="C1945" s="244"/>
      <c r="D1945" s="244"/>
      <c r="E1945" s="244"/>
    </row>
    <row r="1946" spans="1:5" x14ac:dyDescent="0.25">
      <c r="A1946" s="244"/>
      <c r="B1946" s="244"/>
      <c r="C1946" s="244"/>
      <c r="D1946" s="244"/>
      <c r="E1946" s="244"/>
    </row>
    <row r="1947" spans="1:5" x14ac:dyDescent="0.25">
      <c r="A1947" s="244"/>
      <c r="B1947" s="244"/>
      <c r="C1947" s="244"/>
      <c r="D1947" s="244"/>
      <c r="E1947" s="244"/>
    </row>
    <row r="1948" spans="1:5" x14ac:dyDescent="0.25">
      <c r="A1948" s="244"/>
      <c r="B1948" s="244"/>
      <c r="C1948" s="244"/>
      <c r="D1948" s="244"/>
      <c r="E1948" s="244"/>
    </row>
    <row r="1949" spans="1:5" x14ac:dyDescent="0.25">
      <c r="A1949" s="244"/>
      <c r="B1949" s="244"/>
      <c r="C1949" s="244"/>
      <c r="D1949" s="244"/>
      <c r="E1949" s="244"/>
    </row>
    <row r="1950" spans="1:5" x14ac:dyDescent="0.25">
      <c r="A1950" s="244"/>
      <c r="B1950" s="244"/>
      <c r="C1950" s="244"/>
      <c r="D1950" s="244"/>
      <c r="E1950" s="244"/>
    </row>
    <row r="1951" spans="1:5" x14ac:dyDescent="0.25">
      <c r="A1951" s="244"/>
      <c r="B1951" s="244"/>
      <c r="C1951" s="244"/>
      <c r="D1951" s="244"/>
      <c r="E1951" s="244"/>
    </row>
    <row r="1952" spans="1:5" x14ac:dyDescent="0.25">
      <c r="A1952" s="244"/>
      <c r="B1952" s="244"/>
      <c r="C1952" s="244"/>
      <c r="D1952" s="244"/>
      <c r="E1952" s="244"/>
    </row>
    <row r="1953" spans="1:5" x14ac:dyDescent="0.25">
      <c r="A1953" s="244"/>
      <c r="B1953" s="244"/>
      <c r="C1953" s="244"/>
      <c r="D1953" s="244"/>
      <c r="E1953" s="244"/>
    </row>
    <row r="1954" spans="1:5" x14ac:dyDescent="0.25">
      <c r="A1954" s="244"/>
      <c r="B1954" s="244"/>
      <c r="C1954" s="244"/>
      <c r="D1954" s="244"/>
      <c r="E1954" s="244"/>
    </row>
    <row r="1955" spans="1:5" x14ac:dyDescent="0.25">
      <c r="A1955" s="244"/>
      <c r="B1955" s="244"/>
      <c r="C1955" s="244"/>
      <c r="D1955" s="244"/>
      <c r="E1955" s="244"/>
    </row>
    <row r="1956" spans="1:5" x14ac:dyDescent="0.25">
      <c r="A1956" s="244"/>
      <c r="B1956" s="244"/>
      <c r="C1956" s="244"/>
      <c r="D1956" s="244"/>
      <c r="E1956" s="244"/>
    </row>
    <row r="1957" spans="1:5" x14ac:dyDescent="0.25">
      <c r="A1957" s="244"/>
      <c r="B1957" s="244"/>
      <c r="C1957" s="244"/>
      <c r="D1957" s="244"/>
      <c r="E1957" s="244"/>
    </row>
    <row r="1958" spans="1:5" x14ac:dyDescent="0.25">
      <c r="A1958" s="244"/>
      <c r="B1958" s="244"/>
      <c r="C1958" s="244"/>
      <c r="D1958" s="244"/>
      <c r="E1958" s="244"/>
    </row>
    <row r="1959" spans="1:5" x14ac:dyDescent="0.25">
      <c r="A1959" s="244"/>
      <c r="B1959" s="244"/>
      <c r="C1959" s="244"/>
      <c r="D1959" s="244"/>
      <c r="E1959" s="244"/>
    </row>
    <row r="1960" spans="1:5" x14ac:dyDescent="0.25">
      <c r="A1960" s="244"/>
      <c r="B1960" s="244"/>
      <c r="C1960" s="244"/>
      <c r="D1960" s="244"/>
      <c r="E1960" s="244"/>
    </row>
    <row r="1961" spans="1:5" x14ac:dyDescent="0.25">
      <c r="A1961" s="244"/>
      <c r="B1961" s="244"/>
      <c r="C1961" s="244"/>
      <c r="D1961" s="244"/>
      <c r="E1961" s="244"/>
    </row>
    <row r="1962" spans="1:5" x14ac:dyDescent="0.25">
      <c r="A1962" s="244"/>
      <c r="B1962" s="244"/>
      <c r="C1962" s="244"/>
      <c r="D1962" s="244"/>
      <c r="E1962" s="244"/>
    </row>
    <row r="1963" spans="1:5" x14ac:dyDescent="0.25">
      <c r="A1963" s="244"/>
      <c r="B1963" s="244"/>
      <c r="C1963" s="244"/>
      <c r="D1963" s="244"/>
      <c r="E1963" s="244"/>
    </row>
    <row r="1964" spans="1:5" x14ac:dyDescent="0.25">
      <c r="A1964" s="244"/>
      <c r="B1964" s="244"/>
      <c r="C1964" s="244"/>
      <c r="D1964" s="244"/>
      <c r="E1964" s="244"/>
    </row>
    <row r="1965" spans="1:5" x14ac:dyDescent="0.25">
      <c r="A1965" s="244"/>
      <c r="B1965" s="244"/>
      <c r="C1965" s="244"/>
      <c r="D1965" s="244"/>
      <c r="E1965" s="244"/>
    </row>
    <row r="1966" spans="1:5" x14ac:dyDescent="0.25">
      <c r="A1966" s="244"/>
      <c r="B1966" s="244"/>
      <c r="C1966" s="244"/>
      <c r="D1966" s="244"/>
      <c r="E1966" s="244"/>
    </row>
    <row r="1967" spans="1:5" x14ac:dyDescent="0.25">
      <c r="A1967" s="244"/>
      <c r="B1967" s="244"/>
      <c r="C1967" s="244"/>
      <c r="D1967" s="244"/>
      <c r="E1967" s="244"/>
    </row>
    <row r="1968" spans="1:5" x14ac:dyDescent="0.25">
      <c r="A1968" s="244"/>
      <c r="B1968" s="244"/>
      <c r="C1968" s="244"/>
      <c r="D1968" s="244"/>
      <c r="E1968" s="244"/>
    </row>
    <row r="1969" spans="1:5" x14ac:dyDescent="0.25">
      <c r="A1969" s="244"/>
      <c r="B1969" s="244"/>
      <c r="C1969" s="244"/>
      <c r="D1969" s="244"/>
      <c r="E1969" s="244"/>
    </row>
    <row r="1970" spans="1:5" x14ac:dyDescent="0.25">
      <c r="A1970" s="244"/>
      <c r="B1970" s="244"/>
      <c r="C1970" s="244"/>
      <c r="D1970" s="244"/>
      <c r="E1970" s="244"/>
    </row>
    <row r="1971" spans="1:5" x14ac:dyDescent="0.25">
      <c r="A1971" s="244"/>
      <c r="B1971" s="244"/>
      <c r="C1971" s="244"/>
      <c r="D1971" s="244"/>
      <c r="E1971" s="244"/>
    </row>
    <row r="1972" spans="1:5" x14ac:dyDescent="0.25">
      <c r="A1972" s="244"/>
      <c r="B1972" s="244"/>
      <c r="C1972" s="244"/>
      <c r="D1972" s="244"/>
      <c r="E1972" s="244"/>
    </row>
    <row r="1973" spans="1:5" x14ac:dyDescent="0.25">
      <c r="A1973" s="244"/>
      <c r="B1973" s="244"/>
      <c r="C1973" s="244"/>
      <c r="D1973" s="244"/>
      <c r="E1973" s="244"/>
    </row>
    <row r="1974" spans="1:5" x14ac:dyDescent="0.25">
      <c r="A1974" s="244"/>
      <c r="B1974" s="244"/>
      <c r="C1974" s="244"/>
      <c r="D1974" s="244"/>
      <c r="E1974" s="244"/>
    </row>
    <row r="1975" spans="1:5" x14ac:dyDescent="0.25">
      <c r="A1975" s="244"/>
      <c r="B1975" s="244"/>
      <c r="C1975" s="244"/>
      <c r="D1975" s="244"/>
      <c r="E1975" s="244"/>
    </row>
    <row r="1976" spans="1:5" x14ac:dyDescent="0.25">
      <c r="A1976" s="244"/>
      <c r="B1976" s="244"/>
      <c r="C1976" s="244"/>
      <c r="D1976" s="244"/>
      <c r="E1976" s="244"/>
    </row>
    <row r="1977" spans="1:5" x14ac:dyDescent="0.25">
      <c r="A1977" s="244"/>
      <c r="B1977" s="244"/>
      <c r="C1977" s="244"/>
      <c r="D1977" s="244"/>
      <c r="E1977" s="244"/>
    </row>
    <row r="1978" spans="1:5" x14ac:dyDescent="0.25">
      <c r="A1978" s="244"/>
      <c r="B1978" s="244"/>
      <c r="C1978" s="244"/>
      <c r="D1978" s="244"/>
      <c r="E1978" s="244"/>
    </row>
    <row r="1979" spans="1:5" x14ac:dyDescent="0.25">
      <c r="A1979" s="244"/>
      <c r="B1979" s="244"/>
      <c r="C1979" s="244"/>
      <c r="D1979" s="244"/>
      <c r="E1979" s="244"/>
    </row>
    <row r="1980" spans="1:5" x14ac:dyDescent="0.25">
      <c r="A1980" s="244"/>
      <c r="B1980" s="244"/>
      <c r="C1980" s="244"/>
      <c r="D1980" s="244"/>
      <c r="E1980" s="244"/>
    </row>
    <row r="1981" spans="1:5" x14ac:dyDescent="0.25">
      <c r="A1981" s="244"/>
      <c r="B1981" s="244"/>
      <c r="C1981" s="244"/>
      <c r="D1981" s="244"/>
      <c r="E1981" s="244"/>
    </row>
    <row r="1982" spans="1:5" x14ac:dyDescent="0.25">
      <c r="A1982" s="244"/>
      <c r="B1982" s="244"/>
      <c r="C1982" s="244"/>
      <c r="D1982" s="244"/>
      <c r="E1982" s="244"/>
    </row>
    <row r="1983" spans="1:5" x14ac:dyDescent="0.25">
      <c r="A1983" s="244"/>
      <c r="B1983" s="244"/>
      <c r="C1983" s="244"/>
      <c r="D1983" s="244"/>
      <c r="E1983" s="244"/>
    </row>
    <row r="1984" spans="1:5" x14ac:dyDescent="0.25">
      <c r="A1984" s="244"/>
      <c r="B1984" s="244"/>
      <c r="C1984" s="244"/>
      <c r="D1984" s="244"/>
      <c r="E1984" s="244"/>
    </row>
    <row r="1985" spans="1:5" x14ac:dyDescent="0.25">
      <c r="A1985" s="244"/>
      <c r="B1985" s="244"/>
      <c r="C1985" s="244"/>
      <c r="D1985" s="244"/>
      <c r="E1985" s="244"/>
    </row>
    <row r="1986" spans="1:5" x14ac:dyDescent="0.25">
      <c r="A1986" s="244"/>
      <c r="B1986" s="244"/>
      <c r="C1986" s="244"/>
      <c r="D1986" s="244"/>
      <c r="E1986" s="244"/>
    </row>
    <row r="1987" spans="1:5" x14ac:dyDescent="0.25">
      <c r="A1987" s="244"/>
      <c r="B1987" s="244"/>
      <c r="C1987" s="244"/>
      <c r="D1987" s="244"/>
      <c r="E1987" s="244"/>
    </row>
    <row r="1988" spans="1:5" x14ac:dyDescent="0.25">
      <c r="A1988" s="244"/>
      <c r="B1988" s="244"/>
      <c r="C1988" s="244"/>
      <c r="D1988" s="244"/>
      <c r="E1988" s="244"/>
    </row>
    <row r="1989" spans="1:5" x14ac:dyDescent="0.25">
      <c r="A1989" s="244"/>
      <c r="B1989" s="244"/>
      <c r="C1989" s="244"/>
      <c r="D1989" s="244"/>
      <c r="E1989" s="244"/>
    </row>
    <row r="1990" spans="1:5" x14ac:dyDescent="0.25">
      <c r="A1990" s="244"/>
      <c r="B1990" s="244"/>
      <c r="C1990" s="244"/>
      <c r="D1990" s="244"/>
      <c r="E1990" s="244"/>
    </row>
    <row r="1991" spans="1:5" x14ac:dyDescent="0.25">
      <c r="A1991" s="244"/>
      <c r="B1991" s="244"/>
      <c r="C1991" s="244"/>
      <c r="D1991" s="244"/>
      <c r="E1991" s="244"/>
    </row>
    <row r="1992" spans="1:5" x14ac:dyDescent="0.25">
      <c r="A1992" s="244"/>
      <c r="B1992" s="244"/>
      <c r="C1992" s="244"/>
      <c r="D1992" s="244"/>
      <c r="E1992" s="244"/>
    </row>
    <row r="1993" spans="1:5" x14ac:dyDescent="0.25">
      <c r="A1993" s="244"/>
      <c r="B1993" s="244"/>
      <c r="C1993" s="244"/>
      <c r="D1993" s="244"/>
      <c r="E1993" s="244"/>
    </row>
    <row r="1994" spans="1:5" x14ac:dyDescent="0.25">
      <c r="A1994" s="244"/>
      <c r="B1994" s="244"/>
      <c r="C1994" s="244"/>
      <c r="D1994" s="244"/>
      <c r="E1994" s="244"/>
    </row>
    <row r="1995" spans="1:5" x14ac:dyDescent="0.25">
      <c r="A1995" s="244"/>
      <c r="B1995" s="244"/>
      <c r="C1995" s="244"/>
      <c r="D1995" s="244"/>
      <c r="E1995" s="244"/>
    </row>
    <row r="1996" spans="1:5" x14ac:dyDescent="0.25">
      <c r="A1996" s="244"/>
      <c r="B1996" s="244"/>
      <c r="C1996" s="244"/>
      <c r="D1996" s="244"/>
      <c r="E1996" s="244"/>
    </row>
    <row r="1997" spans="1:5" x14ac:dyDescent="0.25">
      <c r="A1997" s="244"/>
      <c r="B1997" s="244"/>
      <c r="C1997" s="244"/>
      <c r="D1997" s="244"/>
      <c r="E1997" s="244"/>
    </row>
    <row r="1998" spans="1:5" x14ac:dyDescent="0.25">
      <c r="A1998" s="244"/>
      <c r="B1998" s="244"/>
      <c r="C1998" s="244"/>
      <c r="D1998" s="244"/>
      <c r="E1998" s="244"/>
    </row>
    <row r="1999" spans="1:5" x14ac:dyDescent="0.25">
      <c r="A1999" s="244"/>
      <c r="B1999" s="244"/>
      <c r="C1999" s="244"/>
      <c r="D1999" s="244"/>
      <c r="E1999" s="244"/>
    </row>
    <row r="2000" spans="1:5" x14ac:dyDescent="0.25">
      <c r="A2000" s="244"/>
      <c r="B2000" s="244"/>
      <c r="C2000" s="244"/>
      <c r="D2000" s="244"/>
      <c r="E2000" s="244"/>
    </row>
    <row r="2001" spans="1:5" x14ac:dyDescent="0.25">
      <c r="A2001" s="244"/>
      <c r="B2001" s="244"/>
      <c r="C2001" s="244"/>
      <c r="D2001" s="244"/>
      <c r="E2001" s="244"/>
    </row>
    <row r="2002" spans="1:5" x14ac:dyDescent="0.25">
      <c r="A2002" s="244"/>
      <c r="B2002" s="244"/>
      <c r="C2002" s="244"/>
      <c r="D2002" s="244"/>
      <c r="E2002" s="244"/>
    </row>
    <row r="2003" spans="1:5" x14ac:dyDescent="0.25">
      <c r="A2003" s="244"/>
      <c r="B2003" s="244"/>
      <c r="C2003" s="244"/>
      <c r="D2003" s="244"/>
      <c r="E2003" s="244"/>
    </row>
    <row r="2004" spans="1:5" x14ac:dyDescent="0.25">
      <c r="A2004" s="244"/>
      <c r="B2004" s="244"/>
      <c r="C2004" s="244"/>
      <c r="D2004" s="244"/>
      <c r="E2004" s="244"/>
    </row>
    <row r="2005" spans="1:5" x14ac:dyDescent="0.25">
      <c r="A2005" s="244"/>
      <c r="B2005" s="244"/>
      <c r="C2005" s="244"/>
      <c r="D2005" s="244"/>
      <c r="E2005" s="244"/>
    </row>
    <row r="2006" spans="1:5" x14ac:dyDescent="0.25">
      <c r="A2006" s="244"/>
      <c r="B2006" s="244"/>
      <c r="C2006" s="244"/>
      <c r="D2006" s="244"/>
      <c r="E2006" s="244"/>
    </row>
    <row r="2007" spans="1:5" x14ac:dyDescent="0.25">
      <c r="A2007" s="244"/>
      <c r="B2007" s="244"/>
      <c r="C2007" s="244"/>
      <c r="D2007" s="244"/>
      <c r="E2007" s="244"/>
    </row>
    <row r="2008" spans="1:5" x14ac:dyDescent="0.25">
      <c r="A2008" s="244"/>
      <c r="B2008" s="244"/>
      <c r="C2008" s="244"/>
      <c r="D2008" s="244"/>
      <c r="E2008" s="244"/>
    </row>
    <row r="2009" spans="1:5" x14ac:dyDescent="0.25">
      <c r="A2009" s="244"/>
      <c r="B2009" s="244"/>
      <c r="C2009" s="244"/>
      <c r="D2009" s="244"/>
      <c r="E2009" s="244"/>
    </row>
    <row r="2010" spans="1:5" x14ac:dyDescent="0.25">
      <c r="A2010" s="244"/>
      <c r="B2010" s="244"/>
      <c r="C2010" s="244"/>
      <c r="D2010" s="244"/>
      <c r="E2010" s="244"/>
    </row>
    <row r="2011" spans="1:5" x14ac:dyDescent="0.25">
      <c r="A2011" s="244"/>
      <c r="B2011" s="244"/>
      <c r="C2011" s="244"/>
      <c r="D2011" s="244"/>
      <c r="E2011" s="244"/>
    </row>
    <row r="2012" spans="1:5" x14ac:dyDescent="0.25">
      <c r="A2012" s="244"/>
      <c r="B2012" s="244"/>
      <c r="C2012" s="244"/>
      <c r="D2012" s="244"/>
      <c r="E2012" s="244"/>
    </row>
    <row r="2013" spans="1:5" x14ac:dyDescent="0.25">
      <c r="A2013" s="244"/>
      <c r="B2013" s="244"/>
      <c r="C2013" s="244"/>
      <c r="D2013" s="244"/>
      <c r="E2013" s="244"/>
    </row>
    <row r="2014" spans="1:5" x14ac:dyDescent="0.25">
      <c r="A2014" s="244"/>
      <c r="B2014" s="244"/>
      <c r="C2014" s="244"/>
      <c r="D2014" s="244"/>
      <c r="E2014" s="244"/>
    </row>
    <row r="2015" spans="1:5" x14ac:dyDescent="0.25">
      <c r="A2015" s="244"/>
      <c r="B2015" s="244"/>
      <c r="C2015" s="244"/>
      <c r="D2015" s="244"/>
      <c r="E2015" s="244"/>
    </row>
    <row r="2016" spans="1:5" x14ac:dyDescent="0.25">
      <c r="A2016" s="244"/>
      <c r="B2016" s="244"/>
      <c r="C2016" s="244"/>
      <c r="D2016" s="244"/>
      <c r="E2016" s="244"/>
    </row>
    <row r="2017" spans="1:5" x14ac:dyDescent="0.25">
      <c r="A2017" s="244"/>
      <c r="B2017" s="244"/>
      <c r="C2017" s="244"/>
      <c r="D2017" s="244"/>
      <c r="E2017" s="244"/>
    </row>
    <row r="2018" spans="1:5" x14ac:dyDescent="0.25">
      <c r="A2018" s="244"/>
      <c r="B2018" s="244"/>
      <c r="C2018" s="244"/>
      <c r="D2018" s="244"/>
      <c r="E2018" s="244"/>
    </row>
    <row r="2019" spans="1:5" x14ac:dyDescent="0.25">
      <c r="A2019" s="244"/>
      <c r="B2019" s="244"/>
      <c r="C2019" s="244"/>
      <c r="D2019" s="244"/>
      <c r="E2019" s="244"/>
    </row>
    <row r="2020" spans="1:5" x14ac:dyDescent="0.25">
      <c r="A2020" s="244"/>
      <c r="B2020" s="244"/>
      <c r="C2020" s="244"/>
      <c r="D2020" s="244"/>
      <c r="E2020" s="244"/>
    </row>
    <row r="2021" spans="1:5" x14ac:dyDescent="0.25">
      <c r="A2021" s="244"/>
      <c r="B2021" s="244"/>
      <c r="C2021" s="244"/>
      <c r="D2021" s="244"/>
      <c r="E2021" s="244"/>
    </row>
    <row r="2022" spans="1:5" x14ac:dyDescent="0.25">
      <c r="A2022" s="244"/>
      <c r="B2022" s="244"/>
      <c r="C2022" s="244"/>
      <c r="D2022" s="244"/>
      <c r="E2022" s="244"/>
    </row>
    <row r="2023" spans="1:5" x14ac:dyDescent="0.25">
      <c r="A2023" s="244"/>
      <c r="B2023" s="244"/>
      <c r="C2023" s="244"/>
      <c r="D2023" s="244"/>
      <c r="E2023" s="244"/>
    </row>
    <row r="2024" spans="1:5" x14ac:dyDescent="0.25">
      <c r="A2024" s="244"/>
      <c r="B2024" s="244"/>
      <c r="C2024" s="244"/>
      <c r="D2024" s="244"/>
      <c r="E2024" s="244"/>
    </row>
    <row r="2025" spans="1:5" x14ac:dyDescent="0.25">
      <c r="A2025" s="244"/>
      <c r="B2025" s="244"/>
      <c r="C2025" s="244"/>
      <c r="D2025" s="244"/>
      <c r="E2025" s="244"/>
    </row>
    <row r="2026" spans="1:5" x14ac:dyDescent="0.25">
      <c r="A2026" s="244"/>
      <c r="B2026" s="244"/>
      <c r="C2026" s="244"/>
      <c r="D2026" s="244"/>
      <c r="E2026" s="244"/>
    </row>
    <row r="2027" spans="1:5" x14ac:dyDescent="0.25">
      <c r="A2027" s="244"/>
      <c r="B2027" s="244"/>
      <c r="C2027" s="244"/>
      <c r="D2027" s="244"/>
      <c r="E2027" s="244"/>
    </row>
    <row r="2028" spans="1:5" x14ac:dyDescent="0.25">
      <c r="A2028" s="244"/>
      <c r="B2028" s="244"/>
      <c r="C2028" s="244"/>
      <c r="D2028" s="244"/>
      <c r="E2028" s="244"/>
    </row>
    <row r="2029" spans="1:5" x14ac:dyDescent="0.25">
      <c r="A2029" s="244"/>
      <c r="B2029" s="244"/>
      <c r="C2029" s="244"/>
      <c r="D2029" s="244"/>
      <c r="E2029" s="244"/>
    </row>
    <row r="2030" spans="1:5" x14ac:dyDescent="0.25">
      <c r="A2030" s="244"/>
      <c r="B2030" s="244"/>
      <c r="C2030" s="244"/>
      <c r="D2030" s="244"/>
      <c r="E2030" s="244"/>
    </row>
    <row r="2031" spans="1:5" x14ac:dyDescent="0.25">
      <c r="A2031" s="244"/>
      <c r="B2031" s="244"/>
      <c r="C2031" s="244"/>
      <c r="D2031" s="244"/>
      <c r="E2031" s="244"/>
    </row>
    <row r="2032" spans="1:5" x14ac:dyDescent="0.25">
      <c r="A2032" s="244"/>
      <c r="B2032" s="244"/>
      <c r="C2032" s="244"/>
      <c r="D2032" s="244"/>
      <c r="E2032" s="244"/>
    </row>
    <row r="2033" spans="1:5" x14ac:dyDescent="0.25">
      <c r="A2033" s="244"/>
      <c r="B2033" s="244"/>
      <c r="C2033" s="244"/>
      <c r="D2033" s="244"/>
      <c r="E2033" s="244"/>
    </row>
    <row r="2034" spans="1:5" x14ac:dyDescent="0.25">
      <c r="A2034" s="244"/>
      <c r="B2034" s="244"/>
      <c r="C2034" s="244"/>
      <c r="D2034" s="244"/>
      <c r="E2034" s="244"/>
    </row>
    <row r="2035" spans="1:5" x14ac:dyDescent="0.25">
      <c r="A2035" s="244"/>
      <c r="B2035" s="244"/>
      <c r="C2035" s="244"/>
      <c r="D2035" s="244"/>
      <c r="E2035" s="244"/>
    </row>
    <row r="2036" spans="1:5" x14ac:dyDescent="0.25">
      <c r="A2036" s="244"/>
      <c r="B2036" s="244"/>
      <c r="C2036" s="244"/>
      <c r="D2036" s="244"/>
      <c r="E2036" s="244"/>
    </row>
    <row r="2037" spans="1:5" x14ac:dyDescent="0.25">
      <c r="A2037" s="244"/>
      <c r="B2037" s="244"/>
      <c r="C2037" s="244"/>
      <c r="D2037" s="244"/>
      <c r="E2037" s="244"/>
    </row>
    <row r="2038" spans="1:5" x14ac:dyDescent="0.25">
      <c r="A2038" s="244"/>
      <c r="B2038" s="244"/>
      <c r="C2038" s="244"/>
      <c r="D2038" s="244"/>
      <c r="E2038" s="244"/>
    </row>
    <row r="2039" spans="1:5" x14ac:dyDescent="0.25">
      <c r="A2039" s="244"/>
      <c r="B2039" s="244"/>
      <c r="C2039" s="244"/>
      <c r="D2039" s="244"/>
      <c r="E2039" s="244"/>
    </row>
    <row r="2040" spans="1:5" x14ac:dyDescent="0.25">
      <c r="A2040" s="244"/>
      <c r="B2040" s="244"/>
      <c r="C2040" s="244"/>
      <c r="D2040" s="244"/>
      <c r="E2040" s="244"/>
    </row>
    <row r="2041" spans="1:5" x14ac:dyDescent="0.25">
      <c r="A2041" s="244"/>
      <c r="B2041" s="244"/>
      <c r="C2041" s="244"/>
      <c r="D2041" s="244"/>
      <c r="E2041" s="244"/>
    </row>
    <row r="2042" spans="1:5" x14ac:dyDescent="0.25">
      <c r="A2042" s="244"/>
      <c r="B2042" s="244"/>
      <c r="C2042" s="244"/>
      <c r="D2042" s="244"/>
      <c r="E2042" s="244"/>
    </row>
    <row r="2043" spans="1:5" x14ac:dyDescent="0.25">
      <c r="A2043" s="244"/>
      <c r="B2043" s="244"/>
      <c r="C2043" s="244"/>
      <c r="D2043" s="244"/>
      <c r="E2043" s="244"/>
    </row>
    <row r="2044" spans="1:5" x14ac:dyDescent="0.25">
      <c r="A2044" s="244"/>
      <c r="B2044" s="244"/>
      <c r="C2044" s="244"/>
      <c r="D2044" s="244"/>
      <c r="E2044" s="244"/>
    </row>
    <row r="2045" spans="1:5" x14ac:dyDescent="0.25">
      <c r="A2045" s="244"/>
      <c r="B2045" s="244"/>
      <c r="C2045" s="244"/>
      <c r="D2045" s="244"/>
      <c r="E2045" s="244"/>
    </row>
    <row r="2046" spans="1:5" x14ac:dyDescent="0.25">
      <c r="A2046" s="244"/>
      <c r="B2046" s="244"/>
      <c r="C2046" s="244"/>
      <c r="D2046" s="244"/>
      <c r="E2046" s="244"/>
    </row>
    <row r="2047" spans="1:5" x14ac:dyDescent="0.25">
      <c r="A2047" s="244"/>
      <c r="B2047" s="244"/>
      <c r="C2047" s="244"/>
      <c r="D2047" s="244"/>
      <c r="E2047" s="244"/>
    </row>
    <row r="2048" spans="1:5" x14ac:dyDescent="0.25">
      <c r="A2048" s="244"/>
      <c r="B2048" s="244"/>
      <c r="C2048" s="244"/>
      <c r="D2048" s="244"/>
      <c r="E2048" s="244"/>
    </row>
    <row r="2049" spans="1:5" x14ac:dyDescent="0.25">
      <c r="A2049" s="244"/>
      <c r="B2049" s="244"/>
      <c r="C2049" s="244"/>
      <c r="D2049" s="244"/>
      <c r="E2049" s="244"/>
    </row>
    <row r="2050" spans="1:5" x14ac:dyDescent="0.25">
      <c r="A2050" s="244"/>
      <c r="B2050" s="244"/>
      <c r="C2050" s="244"/>
      <c r="D2050" s="244"/>
      <c r="E2050" s="244"/>
    </row>
    <row r="2051" spans="1:5" x14ac:dyDescent="0.25">
      <c r="A2051" s="244"/>
      <c r="B2051" s="244"/>
      <c r="C2051" s="244"/>
      <c r="D2051" s="244"/>
      <c r="E2051" s="244"/>
    </row>
    <row r="2052" spans="1:5" x14ac:dyDescent="0.25">
      <c r="A2052" s="244"/>
      <c r="B2052" s="244"/>
      <c r="C2052" s="244"/>
      <c r="D2052" s="244"/>
      <c r="E2052" s="244"/>
    </row>
    <row r="2053" spans="1:5" x14ac:dyDescent="0.25">
      <c r="A2053" s="244"/>
      <c r="B2053" s="244"/>
      <c r="C2053" s="244"/>
      <c r="D2053" s="244"/>
      <c r="E2053" s="244"/>
    </row>
    <row r="2054" spans="1:5" x14ac:dyDescent="0.25">
      <c r="A2054" s="244"/>
      <c r="B2054" s="244"/>
      <c r="C2054" s="244"/>
      <c r="D2054" s="244"/>
      <c r="E2054" s="244"/>
    </row>
    <row r="2055" spans="1:5" x14ac:dyDescent="0.25">
      <c r="A2055" s="244"/>
      <c r="B2055" s="244"/>
      <c r="C2055" s="244"/>
      <c r="D2055" s="244"/>
      <c r="E2055" s="244"/>
    </row>
    <row r="2056" spans="1:5" x14ac:dyDescent="0.25">
      <c r="A2056" s="244"/>
      <c r="B2056" s="244"/>
      <c r="C2056" s="244"/>
      <c r="D2056" s="244"/>
      <c r="E2056" s="244"/>
    </row>
    <row r="2057" spans="1:5" x14ac:dyDescent="0.25">
      <c r="A2057" s="244"/>
      <c r="B2057" s="244"/>
      <c r="C2057" s="244"/>
      <c r="D2057" s="244"/>
      <c r="E2057" s="244"/>
    </row>
    <row r="2058" spans="1:5" x14ac:dyDescent="0.25">
      <c r="A2058" s="244"/>
      <c r="B2058" s="244"/>
      <c r="C2058" s="244"/>
      <c r="D2058" s="244"/>
      <c r="E2058" s="244"/>
    </row>
    <row r="2059" spans="1:5" x14ac:dyDescent="0.25">
      <c r="A2059" s="244"/>
      <c r="B2059" s="244"/>
      <c r="C2059" s="244"/>
      <c r="D2059" s="244"/>
      <c r="E2059" s="244"/>
    </row>
    <row r="2060" spans="1:5" x14ac:dyDescent="0.25">
      <c r="A2060" s="244"/>
      <c r="B2060" s="244"/>
      <c r="C2060" s="244"/>
      <c r="D2060" s="244"/>
      <c r="E2060" s="244"/>
    </row>
    <row r="2061" spans="1:5" x14ac:dyDescent="0.25">
      <c r="A2061" s="244"/>
      <c r="B2061" s="244"/>
      <c r="C2061" s="244"/>
      <c r="D2061" s="244"/>
      <c r="E2061" s="244"/>
    </row>
    <row r="2062" spans="1:5" x14ac:dyDescent="0.25">
      <c r="A2062" s="244"/>
      <c r="B2062" s="244"/>
      <c r="C2062" s="244"/>
      <c r="D2062" s="244"/>
      <c r="E2062" s="244"/>
    </row>
    <row r="2063" spans="1:5" x14ac:dyDescent="0.25">
      <c r="A2063" s="244"/>
      <c r="B2063" s="244"/>
      <c r="C2063" s="244"/>
      <c r="D2063" s="244"/>
      <c r="E2063" s="244"/>
    </row>
    <row r="2064" spans="1:5" x14ac:dyDescent="0.25">
      <c r="A2064" s="244"/>
      <c r="B2064" s="244"/>
      <c r="C2064" s="244"/>
      <c r="D2064" s="244"/>
      <c r="E2064" s="244"/>
    </row>
    <row r="2065" spans="1:5" x14ac:dyDescent="0.25">
      <c r="A2065" s="244"/>
      <c r="B2065" s="244"/>
      <c r="C2065" s="244"/>
      <c r="D2065" s="244"/>
      <c r="E2065" s="244"/>
    </row>
    <row r="2066" spans="1:5" x14ac:dyDescent="0.25">
      <c r="A2066" s="244"/>
      <c r="B2066" s="244"/>
      <c r="C2066" s="244"/>
      <c r="D2066" s="244"/>
      <c r="E2066" s="244"/>
    </row>
    <row r="2067" spans="1:5" x14ac:dyDescent="0.25">
      <c r="A2067" s="244"/>
      <c r="B2067" s="244"/>
      <c r="C2067" s="244"/>
      <c r="D2067" s="244"/>
      <c r="E2067" s="244"/>
    </row>
    <row r="2068" spans="1:5" x14ac:dyDescent="0.25">
      <c r="A2068" s="244"/>
      <c r="B2068" s="244"/>
      <c r="C2068" s="244"/>
      <c r="D2068" s="244"/>
      <c r="E2068" s="244"/>
    </row>
    <row r="2069" spans="1:5" x14ac:dyDescent="0.25">
      <c r="A2069" s="244"/>
      <c r="B2069" s="244"/>
      <c r="C2069" s="244"/>
      <c r="D2069" s="244"/>
      <c r="E2069" s="244"/>
    </row>
    <row r="2070" spans="1:5" x14ac:dyDescent="0.25">
      <c r="A2070" s="244"/>
      <c r="B2070" s="244"/>
      <c r="C2070" s="244"/>
      <c r="D2070" s="244"/>
      <c r="E2070" s="244"/>
    </row>
    <row r="2071" spans="1:5" x14ac:dyDescent="0.25">
      <c r="A2071" s="244"/>
      <c r="B2071" s="244"/>
      <c r="C2071" s="244"/>
      <c r="D2071" s="244"/>
      <c r="E2071" s="244"/>
    </row>
    <row r="2072" spans="1:5" x14ac:dyDescent="0.25">
      <c r="A2072" s="244"/>
      <c r="B2072" s="244"/>
      <c r="C2072" s="244"/>
      <c r="D2072" s="244"/>
      <c r="E2072" s="244"/>
    </row>
    <row r="2073" spans="1:5" x14ac:dyDescent="0.25">
      <c r="A2073" s="244"/>
      <c r="B2073" s="244"/>
      <c r="C2073" s="244"/>
      <c r="D2073" s="244"/>
      <c r="E2073" s="244"/>
    </row>
    <row r="2074" spans="1:5" x14ac:dyDescent="0.25">
      <c r="A2074" s="244"/>
      <c r="B2074" s="244"/>
      <c r="C2074" s="244"/>
      <c r="D2074" s="244"/>
      <c r="E2074" s="244"/>
    </row>
    <row r="2075" spans="1:5" x14ac:dyDescent="0.25">
      <c r="A2075" s="244"/>
      <c r="B2075" s="244"/>
      <c r="C2075" s="244"/>
      <c r="D2075" s="244"/>
      <c r="E2075" s="244"/>
    </row>
    <row r="2076" spans="1:5" x14ac:dyDescent="0.25">
      <c r="A2076" s="244"/>
      <c r="B2076" s="244"/>
      <c r="C2076" s="244"/>
      <c r="D2076" s="244"/>
      <c r="E2076" s="244"/>
    </row>
    <row r="2077" spans="1:5" x14ac:dyDescent="0.25">
      <c r="A2077" s="244"/>
      <c r="B2077" s="244"/>
      <c r="C2077" s="244"/>
      <c r="D2077" s="244"/>
      <c r="E2077" s="244"/>
    </row>
    <row r="2078" spans="1:5" x14ac:dyDescent="0.25">
      <c r="A2078" s="244"/>
      <c r="B2078" s="244"/>
      <c r="C2078" s="244"/>
      <c r="D2078" s="244"/>
      <c r="E2078" s="244"/>
    </row>
    <row r="2079" spans="1:5" x14ac:dyDescent="0.25">
      <c r="A2079" s="244"/>
      <c r="B2079" s="244"/>
      <c r="C2079" s="244"/>
      <c r="D2079" s="244"/>
      <c r="E2079" s="244"/>
    </row>
    <row r="2080" spans="1:5" x14ac:dyDescent="0.25">
      <c r="A2080" s="244"/>
      <c r="B2080" s="244"/>
      <c r="C2080" s="244"/>
      <c r="D2080" s="244"/>
      <c r="E2080" s="244"/>
    </row>
    <row r="2081" spans="1:5" x14ac:dyDescent="0.25">
      <c r="A2081" s="244"/>
      <c r="B2081" s="244"/>
      <c r="C2081" s="244"/>
      <c r="D2081" s="244"/>
      <c r="E2081" s="244"/>
    </row>
    <row r="2082" spans="1:5" x14ac:dyDescent="0.25">
      <c r="A2082" s="244"/>
      <c r="B2082" s="244"/>
      <c r="C2082" s="244"/>
      <c r="D2082" s="244"/>
      <c r="E2082" s="244"/>
    </row>
    <row r="2083" spans="1:5" x14ac:dyDescent="0.25">
      <c r="A2083" s="244"/>
      <c r="B2083" s="244"/>
      <c r="C2083" s="244"/>
      <c r="D2083" s="244"/>
      <c r="E2083" s="244"/>
    </row>
    <row r="2084" spans="1:5" x14ac:dyDescent="0.25">
      <c r="A2084" s="244"/>
      <c r="B2084" s="244"/>
      <c r="C2084" s="244"/>
      <c r="D2084" s="244"/>
      <c r="E2084" s="244"/>
    </row>
    <row r="2085" spans="1:5" x14ac:dyDescent="0.25">
      <c r="A2085" s="244"/>
      <c r="B2085" s="244"/>
      <c r="C2085" s="244"/>
      <c r="D2085" s="244"/>
      <c r="E2085" s="244"/>
    </row>
    <row r="2086" spans="1:5" x14ac:dyDescent="0.25">
      <c r="A2086" s="244"/>
      <c r="B2086" s="244"/>
      <c r="C2086" s="244"/>
      <c r="D2086" s="244"/>
      <c r="E2086" s="244"/>
    </row>
    <row r="2087" spans="1:5" x14ac:dyDescent="0.25">
      <c r="A2087" s="244"/>
      <c r="B2087" s="244"/>
      <c r="C2087" s="244"/>
      <c r="D2087" s="244"/>
      <c r="E2087" s="244"/>
    </row>
    <row r="2088" spans="1:5" x14ac:dyDescent="0.25">
      <c r="A2088" s="244"/>
      <c r="B2088" s="244"/>
      <c r="C2088" s="244"/>
      <c r="D2088" s="244"/>
      <c r="E2088" s="244"/>
    </row>
    <row r="2089" spans="1:5" x14ac:dyDescent="0.25">
      <c r="A2089" s="244"/>
      <c r="B2089" s="244"/>
      <c r="C2089" s="244"/>
      <c r="D2089" s="244"/>
      <c r="E2089" s="244"/>
    </row>
    <row r="2090" spans="1:5" x14ac:dyDescent="0.25">
      <c r="A2090" s="244"/>
      <c r="B2090" s="244"/>
      <c r="C2090" s="244"/>
      <c r="D2090" s="244"/>
      <c r="E2090" s="244"/>
    </row>
    <row r="2091" spans="1:5" x14ac:dyDescent="0.25">
      <c r="A2091" s="244"/>
      <c r="B2091" s="244"/>
      <c r="C2091" s="244"/>
      <c r="D2091" s="244"/>
      <c r="E2091" s="244"/>
    </row>
    <row r="2092" spans="1:5" x14ac:dyDescent="0.25">
      <c r="A2092" s="244"/>
      <c r="B2092" s="244"/>
      <c r="C2092" s="244"/>
      <c r="D2092" s="244"/>
      <c r="E2092" s="244"/>
    </row>
    <row r="2093" spans="1:5" x14ac:dyDescent="0.25">
      <c r="A2093" s="244"/>
      <c r="B2093" s="244"/>
      <c r="C2093" s="244"/>
      <c r="D2093" s="244"/>
      <c r="E2093" s="244"/>
    </row>
    <row r="2094" spans="1:5" x14ac:dyDescent="0.25">
      <c r="A2094" s="244"/>
      <c r="B2094" s="244"/>
      <c r="C2094" s="244"/>
      <c r="D2094" s="244"/>
      <c r="E2094" s="244"/>
    </row>
    <row r="2095" spans="1:5" x14ac:dyDescent="0.25">
      <c r="A2095" s="244"/>
      <c r="B2095" s="244"/>
      <c r="C2095" s="244"/>
      <c r="D2095" s="244"/>
      <c r="E2095" s="244"/>
    </row>
    <row r="2096" spans="1:5" x14ac:dyDescent="0.25">
      <c r="A2096" s="244"/>
      <c r="B2096" s="244"/>
      <c r="C2096" s="244"/>
      <c r="D2096" s="244"/>
      <c r="E2096" s="244"/>
    </row>
  </sheetData>
  <autoFilter ref="A5:F1067"/>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16</vt:i4>
      </vt:variant>
    </vt:vector>
  </HeadingPairs>
  <TitlesOfParts>
    <vt:vector size="39"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(факт)</vt:lpstr>
      <vt:lpstr>перечень на 2025 г (план)</vt:lpstr>
      <vt:lpstr>перечень на 2026 г (план)</vt:lpstr>
      <vt:lpstr>перечень на 2027 г (план)</vt:lpstr>
      <vt:lpstr>перечень на 2028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2025-02-13T08:21:52Z</dcterms:modified>
</cp:coreProperties>
</file>