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2 квартал\0 Паспорта\"/>
    </mc:Choice>
  </mc:AlternateContent>
  <bookViews>
    <workbookView xWindow="0" yWindow="0" windowWidth="28770" windowHeight="12150" tabRatio="777"/>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'Карта-схема'!$A$1:$H$35</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K52" i="35" l="1"/>
  <c r="K34" i="35"/>
  <c r="K30" i="35"/>
  <c r="K27" i="35"/>
  <c r="AD26" i="36" l="1"/>
  <c r="AB26" i="36"/>
  <c r="X26" i="36"/>
  <c r="R26" i="36"/>
  <c r="P26" i="36"/>
  <c r="K57" i="35" l="1"/>
  <c r="K24" i="35"/>
  <c r="C30" i="35" l="1"/>
  <c r="C24" i="35"/>
  <c r="T30" i="35"/>
  <c r="T24" i="35"/>
  <c r="H30" i="35"/>
  <c r="H24" i="35"/>
  <c r="A14" i="35" l="1"/>
  <c r="A2" i="27"/>
  <c r="A14" i="32" l="1"/>
  <c r="A4" i="35" l="1"/>
  <c r="A4" i="32"/>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P57" i="35"/>
  <c r="L57" i="35"/>
  <c r="P24" i="35"/>
  <c r="L24" i="35"/>
  <c r="A8" i="35"/>
  <c r="A9" i="36" s="1"/>
  <c r="A5" i="36"/>
  <c r="A15" i="33"/>
  <c r="A15" i="36" s="1"/>
  <c r="A12" i="33"/>
  <c r="A11" i="35" s="1"/>
  <c r="A12" i="36" s="1"/>
  <c r="A8" i="32"/>
  <c r="A9" i="33" s="1"/>
  <c r="A5" i="33"/>
  <c r="T52" i="36" l="1"/>
  <c r="D14" i="28"/>
  <c r="E5" i="28"/>
  <c r="F5" i="28"/>
  <c r="D5" i="28"/>
  <c r="G5" i="28" l="1"/>
</calcChain>
</file>

<file path=xl/sharedStrings.xml><?xml version="1.0" encoding="utf-8"?>
<sst xmlns="http://schemas.openxmlformats.org/spreadsheetml/2006/main" count="1653" uniqueCount="475">
  <si>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</si>
  <si>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</si>
  <si>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</si>
  <si>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</si>
  <si>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</si>
  <si>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</si>
  <si>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</si>
  <si>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</si>
  <si>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</si>
  <si>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</si>
  <si>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</si>
  <si>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</si>
  <si>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</si>
  <si>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</si>
  <si>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</si>
  <si>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</si>
  <si>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</si>
  <si>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</si>
  <si>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</si>
  <si>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</si>
  <si>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</si>
  <si>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</si>
  <si>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</si>
  <si>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</si>
  <si>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</si>
  <si>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</si>
  <si>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</si>
  <si>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</si>
  <si>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</si>
  <si>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</si>
  <si>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</si>
  <si>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</si>
  <si>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</si>
  <si>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</si>
  <si>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</si>
  <si>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</si>
  <si>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</si>
  <si>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</si>
  <si>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</si>
  <si>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</si>
  <si>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</si>
  <si>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</si>
  <si>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</si>
  <si>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</si>
  <si>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</si>
  <si>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</si>
  <si>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</si>
  <si>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</si>
  <si>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</si>
  <si>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</si>
  <si>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</si>
  <si>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</si>
  <si>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</si>
  <si>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</si>
  <si>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</si>
  <si>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</si>
  <si>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</si>
  <si>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</si>
  <si>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</si>
  <si>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</si>
  <si>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</si>
  <si>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</si>
  <si>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</si>
  <si>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</si>
  <si>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</si>
  <si>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</si>
  <si>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</si>
  <si>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</si>
  <si>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</si>
  <si>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</si>
  <si>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</si>
  <si>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</si>
  <si>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</si>
  <si>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</si>
  <si>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</si>
  <si>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</si>
  <si>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</si>
  <si>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</si>
  <si>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</si>
  <si>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</si>
  <si>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</si>
  <si>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</si>
  <si>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</si>
  <si>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</si>
  <si>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</si>
  <si>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</si>
  <si>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</si>
  <si>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</si>
  <si>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</si>
  <si>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</si>
  <si>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</si>
  <si>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</si>
  <si>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</si>
  <si>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</si>
  <si>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</si>
  <si>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</si>
  <si>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</si>
  <si>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</si>
  <si>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</si>
  <si>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</si>
  <si>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</si>
  <si>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</si>
  <si>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</si>
  <si>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</si>
  <si>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</si>
  <si>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</si>
  <si>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</si>
  <si>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</si>
  <si>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</si>
  <si>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</si>
  <si>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</si>
  <si>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</si>
  <si>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</si>
  <si>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</si>
  <si>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</si>
  <si>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</si>
  <si>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</si>
  <si>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</si>
  <si>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</si>
  <si>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</si>
  <si>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</si>
  <si>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</si>
  <si>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</si>
  <si>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</si>
  <si>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</si>
  <si>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</si>
  <si>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</si>
  <si>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</si>
  <si>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</si>
  <si>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</si>
  <si>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</si>
  <si>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</si>
  <si>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</si>
  <si>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</si>
  <si>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</si>
  <si>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</si>
  <si>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</si>
  <si>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</si>
  <si>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</si>
  <si>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</si>
  <si>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</si>
  <si>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</si>
  <si>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</si>
  <si>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</si>
  <si>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</si>
  <si>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</si>
  <si>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</si>
  <si>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</si>
  <si>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</si>
  <si>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</si>
  <si>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</si>
  <si>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</si>
  <si>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</si>
  <si>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</si>
  <si>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</si>
  <si>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</si>
  <si>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</si>
  <si>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</si>
  <si>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</si>
  <si>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</si>
  <si>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</si>
  <si>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</si>
  <si>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</si>
  <si>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</si>
  <si>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</si>
  <si>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</si>
  <si>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</si>
  <si>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</si>
  <si>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</si>
  <si>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</si>
  <si>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</si>
  <si>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</si>
  <si>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</si>
  <si>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</si>
  <si>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</si>
  <si>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</si>
  <si>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</si>
  <si>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</si>
  <si>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</si>
  <si>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</si>
  <si>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</si>
  <si>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</si>
  <si>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</si>
  <si>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</si>
  <si>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</si>
  <si>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</si>
  <si>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</si>
  <si>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</si>
  <si>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</si>
  <si>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</si>
  <si>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</si>
  <si>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</si>
  <si>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</si>
  <si>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</si>
  <si>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</si>
  <si>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</si>
  <si>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</si>
  <si>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</si>
  <si>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</si>
  <si>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</si>
  <si>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</si>
  <si>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</si>
  <si>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</si>
  <si>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</si>
  <si>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</si>
  <si>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</si>
  <si>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</si>
  <si>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</si>
  <si>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</si>
  <si>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</si>
  <si>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</si>
  <si>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</si>
  <si>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</si>
  <si>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</si>
  <si>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</si>
  <si>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</si>
  <si>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</si>
  <si>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</si>
  <si>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</si>
  <si>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</si>
  <si>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</si>
  <si>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</si>
  <si>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</si>
  <si>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</si>
  <si>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</si>
  <si>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</si>
  <si>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</si>
  <si>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</si>
  <si>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</si>
  <si>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</si>
  <si>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</si>
  <si>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</si>
  <si>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</si>
  <si>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</si>
  <si>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</si>
  <si>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</si>
  <si>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</si>
  <si>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</si>
  <si>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</si>
  <si>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</si>
  <si>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</si>
  <si>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</si>
  <si>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</si>
  <si>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</si>
  <si>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</si>
  <si>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</si>
  <si>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</si>
  <si>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</si>
  <si>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</si>
  <si>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</si>
  <si>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</si>
  <si>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</si>
  <si>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</si>
  <si>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</si>
  <si>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</si>
  <si>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</si>
  <si>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</si>
  <si>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</si>
  <si>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</si>
  <si>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</si>
  <si>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</si>
  <si>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</si>
  <si>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</si>
  <si>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</si>
  <si>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</si>
  <si>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</si>
  <si>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</si>
  <si>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</si>
  <si>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</si>
  <si>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</si>
  <si>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</si>
  <si>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</si>
  <si>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</si>
  <si>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</si>
  <si>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</si>
  <si>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</si>
  <si>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</si>
  <si>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</si>
  <si>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</si>
  <si>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</si>
  <si>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</si>
  <si>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</si>
  <si>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</si>
  <si>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</si>
  <si>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</si>
  <si>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</si>
  <si>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</si>
  <si>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</si>
  <si>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</si>
  <si>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</si>
  <si>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</si>
  <si>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</si>
  <si>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</si>
  <si>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</si>
  <si>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</si>
  <si>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</si>
  <si>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</si>
  <si>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</si>
  <si>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</si>
  <si>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</si>
  <si>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</si>
  <si>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</si>
  <si>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</si>
  <si>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</si>
  <si>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</si>
  <si>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</si>
  <si>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</si>
  <si>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</si>
  <si>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</si>
  <si>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</si>
  <si>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</si>
  <si>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</si>
  <si>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</si>
  <si>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</si>
  <si>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</si>
  <si>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</si>
  <si>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</si>
  <si>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</si>
  <si>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</si>
  <si>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</si>
  <si>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</si>
  <si>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</si>
  <si>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</si>
  <si>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</si>
  <si>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</si>
  <si>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</si>
  <si>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</si>
  <si>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</si>
  <si>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</si>
  <si>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</si>
  <si>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</si>
  <si>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</si>
  <si>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</si>
  <si>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</si>
  <si>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</si>
  <si>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</si>
  <si>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</si>
  <si>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</si>
  <si>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</si>
  <si>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</si>
  <si>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</si>
  <si>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</si>
  <si>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</si>
  <si>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</si>
  <si>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</si>
  <si>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</si>
  <si>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</si>
  <si>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</si>
  <si>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</si>
  <si>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</si>
  <si>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</si>
  <si>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</si>
  <si>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</si>
  <si>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</si>
  <si>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</si>
  <si>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</si>
  <si>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</si>
  <si>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</si>
  <si>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</si>
  <si>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</si>
  <si>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</si>
  <si>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</si>
  <si>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</si>
  <si>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</si>
  <si>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</si>
  <si>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</si>
  <si>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</si>
  <si>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</si>
  <si>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</si>
  <si>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</si>
  <si>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</si>
  <si>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</si>
  <si>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</si>
  <si>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</si>
  <si>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</si>
  <si>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</si>
  <si>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</si>
  <si>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</si>
  <si>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</si>
  <si>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</si>
  <si>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</si>
  <si>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</si>
  <si>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</si>
  <si>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</si>
  <si>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</si>
  <si>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</si>
  <si>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</si>
  <si>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</si>
  <si>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</si>
  <si>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</si>
  <si>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</si>
  <si>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</si>
  <si>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</si>
  <si>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</si>
  <si>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</si>
  <si>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</si>
  <si>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</si>
  <si>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</si>
  <si>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</si>
  <si>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</si>
  <si>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</si>
  <si>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</si>
  <si>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</si>
  <si>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</si>
  <si>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</si>
  <si>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</si>
  <si>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</si>
  <si>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</si>
  <si>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</si>
  <si>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</si>
  <si>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</si>
  <si>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</si>
  <si>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</si>
  <si>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</si>
  <si>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</si>
  <si>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</si>
  <si>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</si>
  <si>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</si>
  <si>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</si>
  <si>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</si>
  <si>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</si>
  <si>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Начало:                 2024 год</t>
  </si>
  <si>
    <t>ноябрь 2024</t>
  </si>
  <si>
    <t>декабрь 2024</t>
  </si>
  <si>
    <t>Переход на российское программное обеспечение ИСУЭ</t>
  </si>
  <si>
    <t>от «__» _____ 20_ г. №___</t>
  </si>
  <si>
    <t>Окончание:          2024 год</t>
  </si>
  <si>
    <r>
      <t xml:space="preserve"> Исполнение Указа президента РФ </t>
    </r>
    <r>
      <rPr>
        <b/>
        <sz val="12"/>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2"/>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2"/>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2"/>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</si>
  <si>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 xml:space="preserve"> Исполнение Указа президента РФ № 166 «О мерах по обеспечению технологической независимости и безопасности критической информационной инфраструктуры Российской Федерации»,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</si>
  <si>
    <r>
      <t xml:space="preserve"> Исполнение Указа президента РФ </t>
    </r>
    <r>
      <rPr>
        <b/>
        <sz val="10"/>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0"/>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0"/>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0"/>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</si>
  <si>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март 2024г</t>
  </si>
  <si>
    <t>май 2024г</t>
  </si>
  <si>
    <t>июнь 2024</t>
  </si>
  <si>
    <t>июль 2024</t>
  </si>
  <si>
    <t>сентябрь 2024</t>
  </si>
  <si>
    <t>октябрь 2024</t>
  </si>
  <si>
    <t>Переход на использование российского програмного обеспечения в составе центра сбора, обработки и хранения информации интеллектуальной системы учета электроэнергии</t>
  </si>
  <si>
    <t>Использование исключительно российского програмного обеспечения в составе центра сбора, обработки и хранения информации интеллектуальной системы учета электроэнергии</t>
  </si>
  <si>
    <r>
      <t xml:space="preserve"> Исполнение Указа президента РФ </t>
    </r>
    <r>
      <rPr>
        <b/>
        <sz val="12"/>
        <color theme="1"/>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2"/>
        <color theme="1"/>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2"/>
        <color theme="1"/>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2"/>
        <color theme="1"/>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</si>
  <si>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Итого   2024-2026</t>
  </si>
  <si>
    <t xml:space="preserve">                                                       N_ИСУТЭС_12                                </t>
  </si>
  <si>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</si>
  <si>
    <t>Год раскрытия информации: 2023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</si>
  <si>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t>Год раскрытия информации: 2023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</si>
  <si>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t xml:space="preserve"> по состоянию на 01.01.2023</t>
  </si>
  <si>
    <t>по состоянию на 01.01.2023</t>
  </si>
  <si>
    <t xml:space="preserve">План (факт) 2023 года </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</si>
  <si>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N_ИСУТЭС_12
  (идентификатор инвестиционного проекта)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r>
  </si>
  <si>
    <t>Казань 2024</t>
  </si>
  <si>
    <t>56,66 млн.руб</t>
  </si>
  <si>
    <t>Год раскрытия информации: 2024 год</t>
  </si>
  <si>
    <r>
      <t xml:space="preserve">Год раскрытия информации: 2024 год
Акционерное общество "Татэнергосбыт" </t>
    </r>
    <r>
      <rPr>
        <b/>
        <sz val="10"/>
        <color theme="1"/>
        <rFont val="Times New Roman"/>
        <family val="1"/>
        <charset val="204"/>
      </rPr>
      <t xml:space="preserve">
</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r>
  </si>
  <si>
    <t>Год раскрытия информации: 2024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</si>
  <si>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r>
      <t xml:space="preserve">Год раскрытия информации: 2024 год
Акционерное общество "Татэнергосбыт" 
</t>
    </r>
    <r>
      <rPr>
        <b/>
        <sz val="16"/>
        <color theme="1"/>
        <rFont val="Times New Roman"/>
        <family val="1"/>
        <charset val="204"/>
      </rPr>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r>
  </si>
  <si>
    <t>Управление АО "Татэнергосбыт"</t>
  </si>
  <si>
    <t>декабрь 2024г</t>
  </si>
  <si>
    <t xml:space="preserve">Перевод Центра сбора, обработки и хранения информации интеллектуальной системы учета электроэнергии на платформе программного комплекса «Энергосфера» на российское программное обеспечение </t>
  </si>
  <si>
    <t>АО "Татэнергосбыт"</t>
  </si>
  <si>
    <t>открытый конкурс</t>
  </si>
  <si>
    <t>ПАО "СофтЛайн"</t>
  </si>
  <si>
    <t>223etp.zakazrf.ru</t>
  </si>
  <si>
    <t>24.01.2024г</t>
  </si>
  <si>
    <t>09.02.2024г</t>
  </si>
  <si>
    <t>04.03.2024г</t>
  </si>
  <si>
    <t>30.04.2024г</t>
  </si>
  <si>
    <t>2 Квартал</t>
  </si>
  <si>
    <t>Поставка программного обеспечения ПК "Энергосфера 9"</t>
  </si>
  <si>
    <t>единственный поставщик</t>
  </si>
  <si>
    <t>ООО "Прософт-Системы"</t>
  </si>
  <si>
    <t>01.06.2024г</t>
  </si>
  <si>
    <t>15.05.2024г</t>
  </si>
  <si>
    <t>Подпункт 6 пункт 3 раздела 1 главы IV Положения о закупке АО "Татэнергосбыт"</t>
  </si>
  <si>
    <t>Комиссия по осуществлению закупок АО "Татэнергосбыт"</t>
  </si>
  <si>
    <t>09.04.2024г</t>
  </si>
  <si>
    <t>24/49-ЕП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</si>
</sst>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s>
  <fonts count="7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0"/>
      <color theme="1"/>
      <name val="Times New Roman"/>
      <family val="1"/>
      <charset val="204"/>
    </font>
    <font>
      <b/>
      <u/>
      <sz val="10"/>
      <color theme="1"/>
      <name val="Times New Roman"/>
      <family val="1"/>
      <charset val="204"/>
    </font>
    <font>
      <b/>
      <sz val="16"/>
      <color theme="1"/>
      <name val="Times New Roman"/>
      <family val="1"/>
      <charset val="204"/>
    </font>
    <font>
      <sz val="7"/>
      <color theme="1"/>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92D05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43" fontId="1" fillId="0" borderId="0" applyFont="0" applyFill="0" applyBorder="0" applyAlignment="0" applyProtection="0"/>
  </cellStyleXfs>
  <cellXfs count="41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6" fillId="0" borderId="0" xfId="1" applyFont="1" applyFill="1" applyBorder="1" applyAlignment="1">
      <alignment vertical="center"/>
    </xf>
    <xf numFmtId="0" fontId="5" fillId="0" borderId="0" xfId="1" applyFont="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0" fillId="0" borderId="23"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40"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3" fillId="0" borderId="1" xfId="2" applyNumberFormat="1" applyFont="1" applyBorder="1" applyAlignment="1">
      <alignment horizontal="center" vertical="center" wrapText="1"/>
    </xf>
    <xf numFmtId="14" fontId="43" fillId="0" borderId="35" xfId="2" applyNumberFormat="1" applyFont="1" applyBorder="1" applyAlignment="1">
      <alignment horizontal="center" vertical="center" wrapText="1"/>
    </xf>
    <xf numFmtId="0" fontId="3" fillId="0" borderId="0" xfId="1" applyFont="1" applyAlignment="1">
      <alignment horizontal="right"/>
    </xf>
    <xf numFmtId="0" fontId="44"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7" fillId="0" borderId="41" xfId="61" applyFont="1" applyBorder="1" applyAlignment="1">
      <alignment horizontal="center" vertical="center"/>
    </xf>
    <xf numFmtId="0" fontId="47" fillId="0" borderId="51" xfId="61" applyFont="1" applyBorder="1" applyAlignment="1">
      <alignment horizontal="center" vertical="center"/>
    </xf>
    <xf numFmtId="0" fontId="47" fillId="0" borderId="42" xfId="61" applyFont="1" applyBorder="1" applyAlignment="1">
      <alignment horizontal="center" vertical="center"/>
    </xf>
    <xf numFmtId="0" fontId="51" fillId="0" borderId="0" xfId="0" applyFont="1"/>
    <xf numFmtId="0" fontId="45" fillId="0" borderId="0" xfId="61" applyFont="1" applyAlignment="1">
      <alignment horizontal="left"/>
    </xf>
    <xf numFmtId="0" fontId="41"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1" fillId="0" borderId="17" xfId="1" applyFont="1" applyBorder="1" applyAlignment="1">
      <alignment horizontal="center" vertical="center" wrapText="1"/>
    </xf>
    <xf numFmtId="0" fontId="41"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3" fillId="0" borderId="3" xfId="2" applyFont="1" applyFill="1" applyBorder="1" applyAlignment="1">
      <alignment horizontal="center" vertical="center"/>
    </xf>
    <xf numFmtId="0" fontId="43" fillId="26" borderId="3" xfId="2" applyFont="1" applyFill="1" applyBorder="1" applyAlignment="1">
      <alignment horizontal="center" vertical="center"/>
    </xf>
    <xf numFmtId="0" fontId="43" fillId="0" borderId="62" xfId="2" applyFont="1" applyFill="1" applyBorder="1" applyAlignment="1">
      <alignment horizontal="center" vertical="center"/>
    </xf>
    <xf numFmtId="0" fontId="44" fillId="0" borderId="0" xfId="2" applyFont="1" applyFill="1"/>
    <xf numFmtId="0" fontId="50" fillId="26" borderId="2" xfId="2" applyFont="1" applyFill="1" applyBorder="1" applyAlignment="1">
      <alignment vertical="top" wrapText="1"/>
    </xf>
    <xf numFmtId="0" fontId="50" fillId="25" borderId="35" xfId="2" applyNumberFormat="1" applyFont="1" applyFill="1" applyBorder="1" applyAlignment="1">
      <alignment horizontal="center" vertical="top" wrapText="1"/>
    </xf>
    <xf numFmtId="0" fontId="50" fillId="26" borderId="32" xfId="2" applyNumberFormat="1" applyFont="1" applyFill="1" applyBorder="1" applyAlignment="1">
      <alignment horizontal="center" vertical="top" wrapText="1"/>
    </xf>
    <xf numFmtId="0" fontId="50" fillId="0" borderId="40" xfId="2" applyNumberFormat="1" applyFont="1" applyBorder="1" applyAlignment="1">
      <alignment horizontal="center" vertical="top" wrapText="1"/>
    </xf>
    <xf numFmtId="0" fontId="50" fillId="26" borderId="40" xfId="2" applyNumberFormat="1" applyFont="1" applyFill="1" applyBorder="1" applyAlignment="1">
      <alignment horizontal="center" vertical="top" wrapText="1"/>
    </xf>
    <xf numFmtId="0" fontId="50" fillId="0" borderId="34" xfId="2" applyNumberFormat="1" applyFont="1" applyBorder="1" applyAlignment="1">
      <alignment horizontal="center" vertical="top" wrapText="1"/>
    </xf>
    <xf numFmtId="0" fontId="44" fillId="0" borderId="1" xfId="2" applyFont="1" applyBorder="1" applyAlignment="1">
      <alignment horizontal="left" vertical="top" wrapText="1"/>
    </xf>
    <xf numFmtId="0" fontId="50" fillId="26" borderId="1" xfId="2" applyFont="1" applyFill="1" applyBorder="1" applyAlignment="1">
      <alignment horizontal="left" vertical="top" wrapText="1"/>
    </xf>
    <xf numFmtId="0" fontId="44" fillId="0" borderId="0" xfId="2" applyFont="1" applyFill="1" applyBorder="1" applyAlignment="1">
      <alignment horizontal="left" vertical="top" wrapText="1"/>
    </xf>
    <xf numFmtId="0" fontId="44"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0" fillId="25" borderId="23" xfId="0" applyFont="1" applyFill="1" applyBorder="1" applyAlignment="1">
      <alignment horizontal="center" vertical="center" wrapText="1"/>
    </xf>
    <xf numFmtId="0" fontId="44" fillId="0" borderId="39" xfId="61" applyFont="1" applyBorder="1" applyAlignment="1">
      <alignment horizontal="center" vertical="center" wrapText="1"/>
    </xf>
    <xf numFmtId="0" fontId="44" fillId="0" borderId="39" xfId="61" applyFont="1" applyBorder="1" applyAlignment="1">
      <alignment horizontal="center" vertical="center"/>
    </xf>
    <xf numFmtId="0" fontId="44" fillId="0" borderId="52" xfId="61" applyFont="1" applyBorder="1" applyAlignment="1">
      <alignment horizontal="center" vertical="center"/>
    </xf>
    <xf numFmtId="0" fontId="44" fillId="0" borderId="36" xfId="61" applyFont="1" applyBorder="1" applyAlignment="1">
      <alignment horizontal="center" vertical="center"/>
    </xf>
    <xf numFmtId="0" fontId="50" fillId="25" borderId="19" xfId="0" applyFont="1" applyFill="1" applyBorder="1" applyAlignment="1">
      <alignment horizontal="center" vertical="center" wrapText="1"/>
    </xf>
    <xf numFmtId="0" fontId="44" fillId="0" borderId="3" xfId="61" applyFont="1" applyBorder="1" applyAlignment="1">
      <alignment horizontal="center" vertical="center"/>
    </xf>
    <xf numFmtId="0" fontId="44" fillId="0" borderId="5" xfId="61" applyFont="1" applyBorder="1" applyAlignment="1">
      <alignment horizontal="center" vertical="center"/>
    </xf>
    <xf numFmtId="0" fontId="44" fillId="0" borderId="24" xfId="61" applyFont="1" applyBorder="1" applyAlignment="1">
      <alignment horizontal="left"/>
    </xf>
    <xf numFmtId="0" fontId="44" fillId="0" borderId="26" xfId="61" applyFont="1" applyBorder="1" applyAlignment="1">
      <alignment horizontal="center"/>
    </xf>
    <xf numFmtId="0" fontId="44" fillId="0" borderId="40" xfId="61" applyFont="1" applyBorder="1" applyAlignment="1">
      <alignment horizontal="left"/>
    </xf>
    <xf numFmtId="0" fontId="44" fillId="0" borderId="39" xfId="61" applyFont="1" applyBorder="1" applyAlignment="1">
      <alignment horizontal="center"/>
    </xf>
    <xf numFmtId="0" fontId="44" fillId="0" borderId="36" xfId="61" applyFont="1" applyBorder="1" applyAlignment="1">
      <alignment horizontal="center" vertical="center" wrapText="1"/>
    </xf>
    <xf numFmtId="0" fontId="50" fillId="25" borderId="17" xfId="0" applyFont="1" applyFill="1" applyBorder="1" applyAlignment="1">
      <alignment horizontal="center" vertical="center" wrapText="1"/>
    </xf>
    <xf numFmtId="0" fontId="50"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4" fillId="0" borderId="60" xfId="2" applyFont="1" applyFill="1" applyBorder="1" applyAlignment="1">
      <alignment vertical="center" wrapText="1"/>
    </xf>
    <xf numFmtId="0" fontId="44"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1" fillId="0" borderId="20" xfId="1" applyFont="1" applyBorder="1" applyAlignment="1">
      <alignment horizontal="center" vertical="center" wrapText="1"/>
    </xf>
    <xf numFmtId="0" fontId="41" fillId="0" borderId="0" xfId="1" applyFont="1" applyBorder="1" applyAlignment="1">
      <alignment vertical="center"/>
    </xf>
    <xf numFmtId="0" fontId="41" fillId="0" borderId="0" xfId="1" applyFont="1" applyBorder="1" applyAlignment="1">
      <alignment horizontal="center" vertical="center"/>
    </xf>
    <xf numFmtId="0" fontId="41" fillId="0" borderId="0" xfId="1" applyFont="1" applyBorder="1"/>
    <xf numFmtId="0" fontId="41" fillId="0" borderId="0" xfId="1" applyFont="1"/>
    <xf numFmtId="0" fontId="1" fillId="0" borderId="0" xfId="49"/>
    <xf numFmtId="0" fontId="53" fillId="0" borderId="0" xfId="0" applyFont="1" applyAlignment="1">
      <alignment horizontal="center" wrapText="1"/>
    </xf>
    <xf numFmtId="0" fontId="53" fillId="0" borderId="0" xfId="0" applyFont="1"/>
    <xf numFmtId="0" fontId="53" fillId="0" borderId="0" xfId="0" applyFont="1" applyAlignment="1">
      <alignment horizontal="center"/>
    </xf>
    <xf numFmtId="0" fontId="38" fillId="26" borderId="63" xfId="2" applyFont="1" applyFill="1" applyBorder="1" applyAlignment="1">
      <alignment horizontal="center" vertical="center"/>
    </xf>
    <xf numFmtId="0" fontId="32" fillId="0" borderId="1" xfId="0" applyFont="1" applyFill="1" applyBorder="1" applyAlignment="1">
      <alignment horizontal="center" vertical="center" wrapText="1"/>
    </xf>
    <xf numFmtId="0" fontId="54" fillId="28" borderId="2" xfId="0" applyFont="1" applyFill="1" applyBorder="1" applyAlignment="1">
      <alignment horizontal="center" vertical="center" wrapText="1"/>
    </xf>
    <xf numFmtId="0" fontId="54"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5"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6"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7" fillId="0" borderId="1" xfId="1" applyNumberFormat="1" applyFont="1" applyFill="1" applyBorder="1" applyAlignment="1">
      <alignment vertical="top" wrapText="1"/>
    </xf>
    <xf numFmtId="49" fontId="9" fillId="0" borderId="1" xfId="2" applyNumberFormat="1" applyFont="1" applyFill="1" applyBorder="1" applyAlignment="1">
      <alignment horizontal="center" vertical="center" wrapText="1"/>
    </xf>
    <xf numFmtId="0" fontId="53" fillId="0" borderId="0" xfId="0" applyFont="1" applyFill="1" applyAlignment="1">
      <alignment horizontal="center" wrapText="1"/>
    </xf>
    <xf numFmtId="2" fontId="55"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4"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44" fillId="0" borderId="0" xfId="2" applyFont="1" applyAlignment="1">
      <alignment horizontal="right" vertical="center"/>
    </xf>
    <xf numFmtId="0" fontId="44" fillId="0" borderId="0" xfId="2" applyFont="1" applyAlignment="1">
      <alignment horizontal="right"/>
    </xf>
    <xf numFmtId="0" fontId="4" fillId="0" borderId="0" xfId="1" applyFont="1" applyAlignment="1">
      <alignment vertical="center"/>
    </xf>
    <xf numFmtId="0" fontId="60" fillId="0" borderId="0" xfId="1" applyFont="1" applyAlignment="1">
      <alignment vertical="center"/>
    </xf>
    <xf numFmtId="0" fontId="62" fillId="0" borderId="1" xfId="2" applyFont="1" applyFill="1" applyBorder="1" applyAlignment="1">
      <alignment horizontal="center" vertical="center" wrapText="1"/>
    </xf>
    <xf numFmtId="0" fontId="3" fillId="0" borderId="0" xfId="1" applyFont="1" applyFill="1" applyBorder="1" applyAlignment="1">
      <alignment vertical="center"/>
    </xf>
    <xf numFmtId="0" fontId="31" fillId="0" borderId="0" xfId="49" applyFont="1" applyFill="1" applyAlignment="1"/>
    <xf numFmtId="0" fontId="62"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65" xfId="0" applyFont="1" applyBorder="1" applyAlignment="1">
      <alignment horizontal="center" vertical="center" wrapText="1"/>
    </xf>
    <xf numFmtId="0" fontId="42" fillId="0" borderId="64" xfId="0" applyFont="1" applyBorder="1" applyAlignment="1">
      <alignment horizontal="center" vertical="center"/>
    </xf>
    <xf numFmtId="0" fontId="42" fillId="0" borderId="64" xfId="0" applyFont="1" applyFill="1" applyBorder="1" applyAlignment="1">
      <alignment horizontal="center" vertical="center" wrapText="1"/>
    </xf>
    <xf numFmtId="0" fontId="42" fillId="0" borderId="0" xfId="0" applyFont="1"/>
    <xf numFmtId="0" fontId="32" fillId="0" borderId="64" xfId="2" applyFont="1" applyFill="1" applyBorder="1" applyAlignment="1">
      <alignment horizontal="center" vertical="center" wrapText="1"/>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4"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0" fontId="9" fillId="0" borderId="1" xfId="2" applyFont="1" applyFill="1" applyBorder="1" applyAlignment="1">
      <alignment horizontal="left" vertical="center" wrapText="1"/>
    </xf>
    <xf numFmtId="0" fontId="9" fillId="0" borderId="4" xfId="2" applyFont="1" applyFill="1" applyBorder="1" applyAlignment="1">
      <alignment horizontal="left" vertical="center" wrapText="1"/>
    </xf>
    <xf numFmtId="0" fontId="66" fillId="0" borderId="1" xfId="45" applyFont="1" applyFill="1" applyBorder="1" applyAlignment="1">
      <alignment horizontal="left" vertical="center" wrapText="1"/>
    </xf>
    <xf numFmtId="0" fontId="68" fillId="0" borderId="1" xfId="45" applyFont="1" applyFill="1" applyBorder="1" applyAlignment="1">
      <alignment horizontal="left" vertical="center" wrapText="1"/>
    </xf>
    <xf numFmtId="0" fontId="66"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2" fontId="31" fillId="0" borderId="0" xfId="49" applyNumberFormat="1" applyFont="1"/>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52" fillId="30" borderId="0" xfId="1" applyNumberFormat="1" applyFont="1" applyFill="1" applyBorder="1" applyAlignment="1">
      <alignment horizontal="left" vertical="top" wrapText="1"/>
    </xf>
    <xf numFmtId="0" fontId="41" fillId="0" borderId="18"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53" fillId="27" borderId="0" xfId="0" applyFont="1" applyFill="1" applyAlignment="1">
      <alignment horizontal="center" wrapText="1"/>
    </xf>
    <xf numFmtId="0" fontId="2" fillId="0" borderId="0" xfId="1" applyFont="1"/>
    <xf numFmtId="0" fontId="61" fillId="0" borderId="0" xfId="0" applyFont="1" applyFill="1" applyAlignment="1">
      <alignment vertical="top"/>
    </xf>
    <xf numFmtId="0" fontId="61" fillId="0" borderId="0" xfId="0" applyFont="1" applyFill="1" applyAlignment="1">
      <alignment vertical="center"/>
    </xf>
    <xf numFmtId="0" fontId="6" fillId="27" borderId="51" xfId="1" applyFont="1" applyFill="1" applyBorder="1" applyAlignment="1">
      <alignment horizontal="center" vertical="center" wrapText="1"/>
    </xf>
    <xf numFmtId="0" fontId="6" fillId="27" borderId="42" xfId="1" applyFont="1" applyFill="1" applyBorder="1" applyAlignment="1">
      <alignment horizontal="center" vertical="center" wrapText="1"/>
    </xf>
    <xf numFmtId="0" fontId="2" fillId="0" borderId="0" xfId="1" applyFont="1" applyFill="1" applyBorder="1"/>
    <xf numFmtId="0" fontId="2" fillId="0" borderId="0" xfId="1" applyFont="1" applyBorder="1"/>
    <xf numFmtId="0" fontId="6" fillId="27" borderId="43" xfId="1" applyFont="1" applyFill="1" applyBorder="1" applyAlignment="1">
      <alignment horizontal="center" vertical="center" wrapText="1"/>
    </xf>
    <xf numFmtId="0" fontId="8" fillId="0" borderId="0" xfId="1" applyFont="1" applyFill="1"/>
    <xf numFmtId="0" fontId="59" fillId="0" borderId="0" xfId="1" applyFont="1" applyFill="1" applyAlignment="1">
      <alignment horizontal="left" vertical="center"/>
    </xf>
    <xf numFmtId="0" fontId="4" fillId="0" borderId="0" xfId="1" applyFont="1" applyFill="1" applyAlignment="1">
      <alignment vertical="center"/>
    </xf>
    <xf numFmtId="0" fontId="8" fillId="0" borderId="0" xfId="1" applyFont="1" applyFill="1" applyBorder="1"/>
    <xf numFmtId="0" fontId="60"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1" fillId="0" borderId="1" xfId="1" applyFont="1" applyFill="1" applyBorder="1" applyAlignment="1">
      <alignment horizontal="center" vertical="center" wrapText="1"/>
    </xf>
    <xf numFmtId="0" fontId="61" fillId="0" borderId="3" xfId="1" applyFont="1" applyFill="1" applyBorder="1" applyAlignment="1">
      <alignment horizontal="center" vertical="center" wrapText="1"/>
    </xf>
    <xf numFmtId="0" fontId="42" fillId="0" borderId="1" xfId="1" applyFont="1" applyFill="1" applyBorder="1" applyAlignment="1">
      <alignment horizontal="center" vertical="center"/>
    </xf>
    <xf numFmtId="0" fontId="42" fillId="0" borderId="3" xfId="1" applyFont="1" applyFill="1" applyBorder="1" applyAlignment="1">
      <alignment horizontal="center" vertical="center"/>
    </xf>
    <xf numFmtId="0" fontId="3" fillId="0" borderId="0" xfId="2" applyFont="1" applyFill="1" applyAlignment="1">
      <alignment horizontal="right" vertical="center"/>
    </xf>
    <xf numFmtId="0" fontId="3" fillId="0" borderId="0" xfId="2" applyFont="1" applyFill="1" applyAlignment="1">
      <alignment horizontal="right"/>
    </xf>
    <xf numFmtId="0" fontId="6" fillId="0" borderId="3" xfId="2" applyFont="1" applyFill="1" applyBorder="1" applyAlignment="1">
      <alignment vertical="center" wrapText="1"/>
    </xf>
    <xf numFmtId="0" fontId="6" fillId="0" borderId="3" xfId="2" applyFont="1" applyFill="1" applyBorder="1" applyAlignment="1">
      <alignment horizontal="center" vertical="center" wrapText="1"/>
    </xf>
    <xf numFmtId="0" fontId="2" fillId="0" borderId="1" xfId="1" applyFont="1" applyFill="1" applyBorder="1"/>
    <xf numFmtId="0" fontId="2" fillId="0" borderId="0" xfId="1" applyFont="1" applyFill="1"/>
    <xf numFmtId="49" fontId="52" fillId="0" borderId="1" xfId="1" applyNumberFormat="1" applyFont="1" applyFill="1" applyBorder="1" applyAlignment="1">
      <alignment horizontal="left" vertical="top" wrapText="1"/>
    </xf>
    <xf numFmtId="0" fontId="9" fillId="0" borderId="42" xfId="1" applyFont="1" applyFill="1" applyBorder="1" applyAlignment="1">
      <alignment vertical="center" wrapText="1"/>
    </xf>
    <xf numFmtId="0" fontId="0" fillId="0" borderId="1" xfId="0" applyFill="1" applyBorder="1" applyAlignment="1">
      <alignment horizontal="center" vertical="center" wrapText="1"/>
    </xf>
    <xf numFmtId="0" fontId="0" fillId="0" borderId="0" xfId="0" applyFill="1"/>
    <xf numFmtId="0" fontId="61"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2" applyFont="1" applyFill="1"/>
    <xf numFmtId="0" fontId="6" fillId="0" borderId="0" xfId="2" applyFont="1" applyBorder="1" applyAlignment="1"/>
    <xf numFmtId="0" fontId="4" fillId="25" borderId="35" xfId="2" applyNumberFormat="1" applyFont="1" applyFill="1" applyBorder="1" applyAlignment="1">
      <alignment horizontal="center" vertical="top" wrapText="1"/>
    </xf>
    <xf numFmtId="0" fontId="41" fillId="0" borderId="49" xfId="2" applyNumberFormat="1" applyFont="1" applyFill="1" applyBorder="1" applyAlignment="1">
      <alignment horizontal="center" wrapText="1"/>
    </xf>
    <xf numFmtId="0" fontId="62" fillId="26" borderId="2" xfId="2" applyFont="1" applyFill="1" applyBorder="1" applyAlignment="1">
      <alignment vertical="top" wrapText="1"/>
    </xf>
    <xf numFmtId="0" fontId="31" fillId="26" borderId="2" xfId="2" applyNumberFormat="1" applyFont="1" applyFill="1" applyBorder="1" applyAlignment="1">
      <alignment horizontal="center" vertical="top" wrapText="1"/>
    </xf>
    <xf numFmtId="49" fontId="6" fillId="0" borderId="1" xfId="2" applyNumberFormat="1" applyFont="1" applyBorder="1" applyAlignment="1">
      <alignment horizontal="center" vertical="center" wrapText="1"/>
    </xf>
    <xf numFmtId="49" fontId="6" fillId="0" borderId="1" xfId="2" applyNumberFormat="1" applyFont="1" applyFill="1" applyBorder="1" applyAlignment="1">
      <alignment horizontal="center" vertical="center" wrapText="1"/>
    </xf>
    <xf numFmtId="2" fontId="61"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167" fontId="61"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xf>
    <xf numFmtId="0" fontId="34" fillId="0" borderId="42" xfId="1" applyFont="1" applyFill="1" applyBorder="1" applyAlignment="1">
      <alignment vertical="center" wrapText="1"/>
    </xf>
    <xf numFmtId="0" fontId="9" fillId="0" borderId="1" xfId="0" applyFont="1" applyFill="1" applyBorder="1" applyAlignment="1">
      <alignment horizontal="left" vertical="center" wrapText="1"/>
    </xf>
    <xf numFmtId="167" fontId="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0" fontId="32" fillId="0" borderId="0" xfId="2" applyFont="1"/>
    <xf numFmtId="0" fontId="32" fillId="0" borderId="0" xfId="2" applyFont="1" applyFill="1"/>
    <xf numFmtId="0" fontId="61" fillId="0" borderId="1" xfId="45" applyFont="1" applyFill="1" applyBorder="1" applyAlignment="1">
      <alignment horizontal="center" vertical="center" wrapText="1"/>
    </xf>
    <xf numFmtId="168" fontId="6" fillId="0" borderId="1" xfId="2"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wrapText="1"/>
    </xf>
    <xf numFmtId="1" fontId="56" fillId="0" borderId="1" xfId="49" applyNumberFormat="1" applyFont="1" applyFill="1" applyBorder="1" applyAlignment="1">
      <alignment horizontal="center" vertical="center" wrapText="1"/>
    </xf>
    <xf numFmtId="43" fontId="56" fillId="0" borderId="1" xfId="70" applyFont="1" applyFill="1" applyBorder="1" applyAlignment="1">
      <alignment horizontal="center" vertical="center"/>
    </xf>
    <xf numFmtId="0" fontId="61" fillId="0" borderId="0" xfId="0" applyFont="1" applyFill="1" applyAlignment="1">
      <alignment horizontal="center" vertical="top" wrapText="1"/>
    </xf>
    <xf numFmtId="0" fontId="4" fillId="0" borderId="0" xfId="1" applyFont="1" applyAlignment="1">
      <alignment horizontal="center" vertical="center" wrapText="1"/>
    </xf>
    <xf numFmtId="0" fontId="50" fillId="25" borderId="20" xfId="0" applyFont="1" applyFill="1" applyBorder="1" applyAlignment="1">
      <alignment horizontal="center" vertical="center" wrapText="1"/>
    </xf>
    <xf numFmtId="0" fontId="50" fillId="25" borderId="19" xfId="0" applyFont="1" applyFill="1" applyBorder="1" applyAlignment="1">
      <alignment horizontal="center" vertical="center" wrapText="1"/>
    </xf>
    <xf numFmtId="0" fontId="50" fillId="25" borderId="18" xfId="0" applyFont="1" applyFill="1" applyBorder="1" applyAlignment="1">
      <alignment horizontal="center" vertical="center" wrapText="1"/>
    </xf>
    <xf numFmtId="0" fontId="50" fillId="25" borderId="57" xfId="0" applyFont="1" applyFill="1" applyBorder="1" applyAlignment="1">
      <alignment horizontal="center" vertical="center" wrapText="1"/>
    </xf>
    <xf numFmtId="0" fontId="50" fillId="25" borderId="56" xfId="0" applyFont="1" applyFill="1" applyBorder="1" applyAlignment="1">
      <alignment horizontal="center" vertical="center" wrapText="1"/>
    </xf>
    <xf numFmtId="0" fontId="50" fillId="25" borderId="23" xfId="0" applyFont="1" applyFill="1" applyBorder="1" applyAlignment="1">
      <alignment horizontal="center" vertical="center" wrapText="1"/>
    </xf>
    <xf numFmtId="0" fontId="50" fillId="25" borderId="54" xfId="0" applyFont="1" applyFill="1" applyBorder="1" applyAlignment="1">
      <alignment horizontal="center" vertical="center" wrapText="1"/>
    </xf>
    <xf numFmtId="0" fontId="50" fillId="25" borderId="46" xfId="0" applyFont="1" applyFill="1" applyBorder="1" applyAlignment="1">
      <alignment horizontal="center" vertical="center" wrapText="1"/>
    </xf>
    <xf numFmtId="0" fontId="50" fillId="25" borderId="58" xfId="0" applyFont="1" applyFill="1" applyBorder="1" applyAlignment="1">
      <alignment horizontal="center" vertical="center" wrapText="1"/>
    </xf>
    <xf numFmtId="0" fontId="50" fillId="25" borderId="47" xfId="0" applyFont="1" applyFill="1" applyBorder="1" applyAlignment="1">
      <alignment horizontal="center" vertical="center" wrapText="1"/>
    </xf>
    <xf numFmtId="0" fontId="50"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0" fillId="25" borderId="21" xfId="0" applyFont="1" applyFill="1" applyBorder="1" applyAlignment="1">
      <alignment horizontal="center" vertical="center" wrapText="1"/>
    </xf>
    <xf numFmtId="0" fontId="44" fillId="0" borderId="40" xfId="61" applyFont="1" applyBorder="1" applyAlignment="1">
      <alignment horizontal="left" vertical="center"/>
    </xf>
    <xf numFmtId="0" fontId="44" fillId="0" borderId="34" xfId="61" applyFont="1" applyBorder="1" applyAlignment="1">
      <alignment horizontal="left" vertical="center"/>
    </xf>
    <xf numFmtId="0" fontId="40" fillId="0" borderId="20" xfId="0" applyFont="1" applyFill="1" applyBorder="1" applyAlignment="1">
      <alignment horizontal="center" vertical="center" wrapText="1"/>
    </xf>
    <xf numFmtId="0" fontId="40" fillId="0" borderId="19" xfId="0" applyFont="1" applyFill="1" applyBorder="1" applyAlignment="1">
      <alignment horizontal="center" vertical="center" wrapText="1"/>
    </xf>
    <xf numFmtId="0" fontId="52" fillId="0" borderId="27" xfId="61" applyFont="1" applyBorder="1" applyAlignment="1">
      <alignment horizontal="left" vertical="center"/>
    </xf>
    <xf numFmtId="0" fontId="52" fillId="0" borderId="29" xfId="61" applyFont="1" applyBorder="1" applyAlignment="1">
      <alignment horizontal="left" vertical="center"/>
    </xf>
    <xf numFmtId="0" fontId="44" fillId="0" borderId="31" xfId="61" applyFont="1" applyBorder="1" applyAlignment="1">
      <alignment horizontal="left" vertical="center"/>
    </xf>
    <xf numFmtId="0" fontId="44" fillId="0" borderId="22" xfId="61" applyFont="1" applyBorder="1" applyAlignment="1">
      <alignment horizontal="left" vertical="center"/>
    </xf>
    <xf numFmtId="0" fontId="44" fillId="0" borderId="32" xfId="61" applyFont="1" applyBorder="1" applyAlignment="1">
      <alignment horizontal="left" vertical="center"/>
    </xf>
    <xf numFmtId="0" fontId="52" fillId="0" borderId="38" xfId="61" applyFont="1" applyBorder="1" applyAlignment="1">
      <alignment horizontal="left" vertical="center"/>
    </xf>
    <xf numFmtId="0" fontId="52" fillId="0" borderId="44" xfId="61" applyFont="1" applyBorder="1" applyAlignment="1">
      <alignment horizontal="left" vertical="center"/>
    </xf>
    <xf numFmtId="0" fontId="6" fillId="0" borderId="0" xfId="1" applyFont="1" applyFill="1" applyAlignment="1">
      <alignment horizontal="center" vertical="center"/>
    </xf>
    <xf numFmtId="0" fontId="4" fillId="0" borderId="0" xfId="1" applyFont="1" applyFill="1" applyAlignment="1">
      <alignment horizontal="center" vertical="center"/>
    </xf>
    <xf numFmtId="0" fontId="60" fillId="0" borderId="0" xfId="1" applyFont="1" applyFill="1" applyAlignment="1">
      <alignment horizontal="center" vertical="center"/>
    </xf>
    <xf numFmtId="0" fontId="3" fillId="0" borderId="0" xfId="1" applyFont="1" applyFill="1" applyBorder="1" applyAlignment="1">
      <alignment horizontal="center" vertical="center"/>
    </xf>
    <xf numFmtId="0" fontId="61" fillId="0" borderId="0" xfId="0" applyFont="1" applyFill="1" applyAlignment="1">
      <alignment horizontal="center" vertical="center"/>
    </xf>
    <xf numFmtId="0" fontId="61"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60" xfId="1" applyFont="1" applyFill="1" applyBorder="1" applyAlignment="1">
      <alignment vertical="center"/>
    </xf>
    <xf numFmtId="0" fontId="61" fillId="0" borderId="64" xfId="1" applyFont="1" applyFill="1" applyBorder="1" applyAlignment="1">
      <alignment horizontal="center" vertical="center" wrapText="1"/>
    </xf>
    <xf numFmtId="0" fontId="61" fillId="0" borderId="2" xfId="1" applyFont="1" applyFill="1" applyBorder="1" applyAlignment="1">
      <alignment horizontal="center" vertical="center" wrapText="1"/>
    </xf>
    <xf numFmtId="0" fontId="61" fillId="0" borderId="0" xfId="0" applyFont="1" applyFill="1" applyAlignment="1">
      <alignment horizontal="center" vertical="top"/>
    </xf>
    <xf numFmtId="0" fontId="7" fillId="0" borderId="0" xfId="1" applyFont="1" applyAlignment="1">
      <alignment horizontal="center" vertical="center"/>
    </xf>
    <xf numFmtId="49" fontId="52" fillId="0" borderId="67" xfId="1" applyNumberFormat="1" applyFont="1" applyFill="1" applyBorder="1" applyAlignment="1">
      <alignment horizontal="left" vertical="top" wrapText="1"/>
    </xf>
    <xf numFmtId="49" fontId="52" fillId="0" borderId="0" xfId="1" applyNumberFormat="1" applyFont="1" applyFill="1" applyBorder="1" applyAlignment="1">
      <alignment horizontal="left" vertical="top" wrapText="1"/>
    </xf>
    <xf numFmtId="0" fontId="50" fillId="25" borderId="21" xfId="61" applyFont="1" applyFill="1" applyBorder="1" applyAlignment="1">
      <alignment horizontal="center"/>
    </xf>
    <xf numFmtId="0" fontId="50" fillId="25" borderId="19" xfId="61" applyFont="1" applyFill="1" applyBorder="1" applyAlignment="1">
      <alignment horizontal="center"/>
    </xf>
    <xf numFmtId="0" fontId="46" fillId="25" borderId="20" xfId="61" applyFont="1" applyFill="1" applyBorder="1" applyAlignment="1">
      <alignment horizontal="center" vertical="center"/>
    </xf>
    <xf numFmtId="0" fontId="46" fillId="25" borderId="21" xfId="61" applyFont="1" applyFill="1" applyBorder="1" applyAlignment="1">
      <alignment horizontal="center" vertical="center"/>
    </xf>
    <xf numFmtId="0" fontId="46" fillId="25" borderId="19" xfId="61" applyFont="1" applyFill="1" applyBorder="1" applyAlignment="1">
      <alignment horizontal="center" vertical="center"/>
    </xf>
    <xf numFmtId="0" fontId="44" fillId="0" borderId="37" xfId="61" applyFont="1" applyBorder="1" applyAlignment="1">
      <alignment horizontal="left" vertical="center"/>
    </xf>
    <xf numFmtId="0" fontId="44" fillId="0" borderId="60" xfId="61" applyFont="1" applyBorder="1" applyAlignment="1">
      <alignment horizontal="left" vertical="center"/>
    </xf>
    <xf numFmtId="0" fontId="44" fillId="0" borderId="27" xfId="61" applyFont="1" applyBorder="1" applyAlignment="1">
      <alignment horizontal="left" vertical="center"/>
    </xf>
    <xf numFmtId="0" fontId="44" fillId="0" borderId="28" xfId="61" applyFont="1" applyBorder="1" applyAlignment="1">
      <alignment horizontal="left" vertical="center"/>
    </xf>
    <xf numFmtId="0" fontId="44" fillId="0" borderId="45" xfId="61" applyFont="1" applyBorder="1" applyAlignment="1">
      <alignment horizontal="left" vertical="center"/>
    </xf>
    <xf numFmtId="0" fontId="44"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0" fillId="25" borderId="20" xfId="61" applyFont="1" applyFill="1" applyBorder="1" applyAlignment="1">
      <alignment horizontal="center" vertical="center"/>
    </xf>
    <xf numFmtId="0" fontId="50" fillId="25" borderId="21" xfId="61" applyFont="1" applyFill="1" applyBorder="1" applyAlignment="1">
      <alignment horizontal="center" vertical="center"/>
    </xf>
    <xf numFmtId="0" fontId="50" fillId="25" borderId="19" xfId="61" applyFont="1" applyFill="1" applyBorder="1" applyAlignment="1">
      <alignment horizontal="center" vertical="center"/>
    </xf>
    <xf numFmtId="0" fontId="44" fillId="0" borderId="47" xfId="61" applyFont="1" applyBorder="1" applyAlignment="1">
      <alignment horizontal="left" vertical="center"/>
    </xf>
    <xf numFmtId="0" fontId="44" fillId="0" borderId="38" xfId="61" applyFont="1" applyBorder="1" applyAlignment="1">
      <alignment horizontal="left" vertical="center"/>
    </xf>
    <xf numFmtId="0" fontId="44" fillId="0" borderId="5" xfId="61" applyFont="1" applyBorder="1" applyAlignment="1">
      <alignment horizontal="left" vertical="center"/>
    </xf>
    <xf numFmtId="0" fontId="44" fillId="0" borderId="46" xfId="61" applyFont="1" applyBorder="1" applyAlignment="1">
      <alignment horizontal="left" vertical="center"/>
    </xf>
    <xf numFmtId="0" fontId="32" fillId="0" borderId="0" xfId="0" applyFont="1" applyFill="1" applyAlignment="1">
      <alignment horizontal="center" vertical="top"/>
    </xf>
    <xf numFmtId="0" fontId="42" fillId="0" borderId="0" xfId="0" applyFont="1" applyAlignment="1">
      <alignment horizontal="center" vertical="center" wrapText="1"/>
    </xf>
    <xf numFmtId="0" fontId="31" fillId="0" borderId="0" xfId="49" applyFont="1" applyAlignment="1">
      <alignment horizontal="center"/>
    </xf>
    <xf numFmtId="0" fontId="32" fillId="0" borderId="0" xfId="0" applyFont="1" applyFill="1" applyAlignment="1">
      <alignment horizontal="center" vertical="center"/>
    </xf>
    <xf numFmtId="0" fontId="60" fillId="0" borderId="0" xfId="1" applyFont="1" applyAlignment="1">
      <alignment horizontal="center" vertical="center"/>
    </xf>
    <xf numFmtId="0" fontId="6" fillId="0" borderId="0" xfId="1" applyFont="1" applyAlignment="1">
      <alignment horizontal="center" vertical="center"/>
    </xf>
    <xf numFmtId="0" fontId="42" fillId="0" borderId="3" xfId="0" applyFont="1" applyBorder="1" applyAlignment="1">
      <alignment horizontal="center" vertical="center"/>
    </xf>
    <xf numFmtId="0" fontId="42" fillId="0" borderId="5" xfId="0" applyFont="1" applyBorder="1" applyAlignment="1">
      <alignment horizontal="center" vertical="center"/>
    </xf>
    <xf numFmtId="0" fontId="42" fillId="0" borderId="65" xfId="0" applyFont="1" applyBorder="1" applyAlignment="1">
      <alignment horizontal="center" vertical="center"/>
    </xf>
    <xf numFmtId="0" fontId="42" fillId="0" borderId="1" xfId="0" applyFont="1" applyBorder="1" applyAlignment="1">
      <alignment horizontal="center" vertical="center"/>
    </xf>
    <xf numFmtId="0" fontId="31" fillId="0" borderId="0" xfId="49" applyFont="1" applyFill="1" applyAlignment="1">
      <alignment horizontal="center"/>
    </xf>
    <xf numFmtId="0" fontId="62" fillId="0" borderId="0" xfId="49" applyFont="1" applyFill="1" applyAlignment="1">
      <alignment horizontal="center"/>
    </xf>
    <xf numFmtId="0" fontId="4" fillId="0" borderId="0" xfId="1" applyFont="1" applyFill="1" applyAlignment="1">
      <alignment horizontal="center" vertical="center" wrapText="1"/>
    </xf>
    <xf numFmtId="0" fontId="61" fillId="0" borderId="3" xfId="1" applyFont="1" applyFill="1" applyBorder="1" applyAlignment="1">
      <alignment horizontal="center" vertical="center" wrapText="1"/>
    </xf>
    <xf numFmtId="0" fontId="61" fillId="0" borderId="5" xfId="1" applyFont="1" applyFill="1" applyBorder="1" applyAlignment="1">
      <alignment horizontal="center" vertical="center" wrapText="1"/>
    </xf>
    <xf numFmtId="0" fontId="61" fillId="0" borderId="65" xfId="1" applyFont="1" applyFill="1" applyBorder="1" applyAlignment="1">
      <alignment horizontal="center" vertical="center" wrapText="1"/>
    </xf>
    <xf numFmtId="0" fontId="50" fillId="25" borderId="16" xfId="2" applyFont="1" applyFill="1" applyBorder="1" applyAlignment="1">
      <alignment horizontal="center" vertical="center" wrapText="1"/>
    </xf>
    <xf numFmtId="0" fontId="50" fillId="25" borderId="15" xfId="2" applyFont="1" applyFill="1" applyBorder="1" applyAlignment="1">
      <alignment horizontal="center" vertical="center" wrapText="1"/>
    </xf>
    <xf numFmtId="0" fontId="50" fillId="0" borderId="0" xfId="2" applyFont="1" applyFill="1" applyAlignment="1">
      <alignment horizontal="center" vertical="top" wrapText="1"/>
    </xf>
    <xf numFmtId="0" fontId="50" fillId="25" borderId="24" xfId="2" applyFont="1" applyFill="1" applyBorder="1" applyAlignment="1">
      <alignment horizontal="center" vertical="center" wrapText="1"/>
    </xf>
    <xf numFmtId="0" fontId="50" fillId="25" borderId="40" xfId="2" applyFont="1" applyFill="1" applyBorder="1" applyAlignment="1">
      <alignment horizontal="center" vertical="center" wrapText="1"/>
    </xf>
    <xf numFmtId="0" fontId="50" fillId="25" borderId="34" xfId="2" applyFont="1" applyFill="1" applyBorder="1" applyAlignment="1">
      <alignment horizontal="center" vertical="center" wrapText="1"/>
    </xf>
    <xf numFmtId="0" fontId="50" fillId="25" borderId="25" xfId="2" applyFont="1" applyFill="1" applyBorder="1" applyAlignment="1">
      <alignment horizontal="center" vertical="center" wrapText="1"/>
    </xf>
    <xf numFmtId="0" fontId="50" fillId="25" borderId="1" xfId="2" applyFont="1" applyFill="1" applyBorder="1" applyAlignment="1">
      <alignment horizontal="center" vertical="center" wrapText="1"/>
    </xf>
    <xf numFmtId="0" fontId="50" fillId="25" borderId="35" xfId="2" applyFont="1" applyFill="1" applyBorder="1" applyAlignment="1">
      <alignment horizontal="center" vertical="center" wrapText="1"/>
    </xf>
    <xf numFmtId="0" fontId="50" fillId="25" borderId="25" xfId="2" applyFont="1" applyFill="1" applyBorder="1" applyAlignment="1">
      <alignment horizontal="center" vertical="center"/>
    </xf>
    <xf numFmtId="0" fontId="50" fillId="25" borderId="25" xfId="2" applyNumberFormat="1" applyFont="1" applyFill="1" applyBorder="1" applyAlignment="1">
      <alignment horizontal="center" vertical="center" wrapText="1"/>
    </xf>
    <xf numFmtId="0" fontId="50" fillId="25" borderId="1" xfId="2" applyNumberFormat="1" applyFont="1" applyFill="1" applyBorder="1" applyAlignment="1">
      <alignment horizontal="center" vertical="center" wrapText="1"/>
    </xf>
    <xf numFmtId="0" fontId="50" fillId="25" borderId="35" xfId="2" applyNumberFormat="1" applyFont="1" applyFill="1" applyBorder="1" applyAlignment="1">
      <alignment horizontal="center" vertical="center" wrapText="1"/>
    </xf>
    <xf numFmtId="0" fontId="50" fillId="25" borderId="30" xfId="2" applyNumberFormat="1" applyFont="1" applyFill="1" applyBorder="1" applyAlignment="1">
      <alignment horizontal="center" vertical="center" wrapText="1"/>
    </xf>
    <xf numFmtId="0" fontId="50" fillId="25" borderId="4" xfId="2" applyNumberFormat="1" applyFont="1" applyFill="1" applyBorder="1" applyAlignment="1">
      <alignment horizontal="center" vertical="center" wrapText="1"/>
    </xf>
    <xf numFmtId="0" fontId="50" fillId="25" borderId="33" xfId="2" applyNumberFormat="1" applyFont="1" applyFill="1" applyBorder="1" applyAlignment="1">
      <alignment horizontal="center" vertical="center" wrapText="1"/>
    </xf>
    <xf numFmtId="0" fontId="50" fillId="25" borderId="26" xfId="0" applyFont="1" applyFill="1" applyBorder="1" applyAlignment="1">
      <alignment horizontal="center" vertical="center" wrapText="1"/>
    </xf>
    <xf numFmtId="0" fontId="50" fillId="25" borderId="39" xfId="0" applyFont="1" applyFill="1" applyBorder="1" applyAlignment="1">
      <alignment horizontal="center" vertical="center" wrapText="1"/>
    </xf>
    <xf numFmtId="0" fontId="50" fillId="25" borderId="36" xfId="0" applyFont="1" applyFill="1" applyBorder="1" applyAlignment="1">
      <alignment horizontal="center" vertical="center" wrapText="1"/>
    </xf>
    <xf numFmtId="0" fontId="4"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6"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2" fillId="0" borderId="60" xfId="49" applyFont="1" applyFill="1" applyBorder="1" applyAlignment="1">
      <alignment horizontal="center"/>
    </xf>
    <xf numFmtId="0" fontId="61" fillId="0" borderId="64" xfId="49" applyFont="1" applyFill="1" applyBorder="1" applyAlignment="1">
      <alignment horizontal="center" vertical="center" wrapText="1"/>
    </xf>
    <xf numFmtId="0" fontId="61" fillId="0" borderId="4"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61" fillId="0" borderId="66" xfId="49" applyFont="1" applyFill="1" applyBorder="1" applyAlignment="1">
      <alignment horizontal="center" vertical="center" wrapText="1"/>
    </xf>
    <xf numFmtId="0" fontId="61" fillId="0" borderId="67" xfId="49" applyFont="1" applyFill="1" applyBorder="1" applyAlignment="1">
      <alignment horizontal="center" vertical="center" wrapText="1"/>
    </xf>
    <xf numFmtId="0" fontId="61" fillId="0" borderId="16"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61" fillId="0" borderId="5" xfId="49" applyFont="1" applyFill="1" applyBorder="1" applyAlignment="1">
      <alignment horizontal="center" vertical="center" wrapText="1"/>
    </xf>
    <xf numFmtId="0" fontId="61" fillId="0" borderId="65"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1" fillId="0" borderId="1" xfId="49" applyFont="1" applyFill="1" applyBorder="1" applyAlignment="1">
      <alignment horizontal="center" vertical="center" wrapText="1"/>
    </xf>
    <xf numFmtId="0" fontId="61" fillId="0" borderId="64" xfId="49" applyFont="1" applyFill="1" applyBorder="1" applyAlignment="1">
      <alignment horizontal="center" vertical="center"/>
    </xf>
    <xf numFmtId="0" fontId="61" fillId="0" borderId="2" xfId="49" applyFont="1" applyFill="1" applyBorder="1" applyAlignment="1">
      <alignment horizontal="center" vertical="center"/>
    </xf>
    <xf numFmtId="0" fontId="61"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8" fillId="0" borderId="64"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1" fillId="0" borderId="64"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69" fillId="0" borderId="1"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50" fillId="25" borderId="2" xfId="2" applyFont="1" applyFill="1" applyBorder="1" applyAlignment="1">
      <alignment horizontal="center" vertical="center" wrapText="1"/>
    </xf>
    <xf numFmtId="0" fontId="4" fillId="0" borderId="0" xfId="49" applyFont="1" applyAlignment="1">
      <alignment horizontal="center"/>
    </xf>
    <xf numFmtId="0" fontId="42" fillId="0" borderId="0" xfId="0" applyFont="1" applyAlignment="1">
      <alignment horizontal="center" wrapText="1"/>
    </xf>
    <xf numFmtId="0" fontId="42" fillId="0" borderId="0" xfId="0" applyFont="1" applyAlignment="1">
      <alignment horizontal="center"/>
    </xf>
    <xf numFmtId="0" fontId="31" fillId="0" borderId="1" xfId="49"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election activeCell="A22" sqref="A22"/>
    </sheetView>
  </sheetViews>
  <sheetFormatPr defaultColWidth="93.140625" defaultRowHeight="18.75" x14ac:dyDescent="0.3"/>
  <cols>
    <col min="1" max="1" width="114.140625" style="128" customWidth="1"/>
    <col min="2" max="2" width="26.140625" style="128" bestFit="1" customWidth="1"/>
    <col min="3" max="3" width="26.28515625" style="128" customWidth="1"/>
    <col min="4" max="4" width="17.140625" style="128" customWidth="1"/>
    <col min="5" max="16384" width="93.140625" style="128"/>
  </cols>
  <sheetData>
    <row r="1" spans="1:1" ht="262.5" x14ac:dyDescent="0.3">
      <c r="A1" s="143" t="s">
        <v>447</v>
      </c>
    </row>
    <row r="2" spans="1:1" x14ac:dyDescent="0.3">
      <c r="A2" s="200"/>
    </row>
    <row r="5" spans="1:1" x14ac:dyDescent="0.3">
      <c r="A5" s="129" t="s">
        <v>183</v>
      </c>
    </row>
    <row r="6" spans="1:1" x14ac:dyDescent="0.3">
      <c r="A6" s="129" t="s">
        <v>184</v>
      </c>
    </row>
    <row r="7" spans="1:1" x14ac:dyDescent="0.3">
      <c r="A7" s="129"/>
    </row>
    <row r="8" spans="1:1" x14ac:dyDescent="0.3">
      <c r="A8" s="129" t="s">
        <v>185</v>
      </c>
    </row>
    <row r="9" spans="1:1" x14ac:dyDescent="0.3">
      <c r="A9" s="127" t="s">
        <v>203</v>
      </c>
    </row>
    <row r="10" spans="1:1" ht="37.5" x14ac:dyDescent="0.3">
      <c r="A10" s="127" t="s">
        <v>204</v>
      </c>
    </row>
    <row r="11" spans="1:1" x14ac:dyDescent="0.3">
      <c r="A11" s="129"/>
    </row>
    <row r="12" spans="1:1" x14ac:dyDescent="0.3">
      <c r="A12" s="129"/>
    </row>
    <row r="13" spans="1:1" x14ac:dyDescent="0.3">
      <c r="A13" s="128" t="s">
        <v>186</v>
      </c>
    </row>
    <row r="15" spans="1:1" x14ac:dyDescent="0.3">
      <c r="A15" s="128" t="s">
        <v>421</v>
      </c>
    </row>
    <row r="16" spans="1:1" x14ac:dyDescent="0.3">
      <c r="A16" s="128" t="s">
        <v>426</v>
      </c>
    </row>
    <row r="36" spans="1:1" x14ac:dyDescent="0.3">
      <c r="A36" s="129" t="s">
        <v>448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55" zoomScaleNormal="85" zoomScaleSheetLayoutView="55" workbookViewId="0">
      <selection activeCell="A3" sqref="A3:C3"/>
    </sheetView>
  </sheetViews>
  <sheetFormatPr defaultColWidth="9.140625" defaultRowHeight="15" x14ac:dyDescent="0.25"/>
  <cols>
    <col min="1" max="1" width="6.140625" style="201" customWidth="1"/>
    <col min="2" max="2" width="61.85546875" style="201" customWidth="1"/>
    <col min="3" max="3" width="99.85546875" style="201" customWidth="1"/>
    <col min="4" max="4" width="12" style="201" customWidth="1"/>
    <col min="5" max="5" width="14.28515625" style="201" customWidth="1"/>
    <col min="6" max="6" width="36.7109375" style="201" customWidth="1"/>
    <col min="7" max="7" width="20" style="201" customWidth="1"/>
    <col min="8" max="8" width="25.7109375" style="201" customWidth="1"/>
    <col min="9" max="9" width="16.28515625" style="201" customWidth="1"/>
    <col min="10" max="16384" width="9.140625" style="201"/>
  </cols>
  <sheetData>
    <row r="1" spans="1:22" ht="18.75" x14ac:dyDescent="0.3">
      <c r="C1" s="60"/>
    </row>
    <row r="2" spans="1:22" s="6" customFormat="1" ht="129.75" customHeight="1" x14ac:dyDescent="0.2">
      <c r="A2" s="264" t="s">
        <v>451</v>
      </c>
      <c r="B2" s="264"/>
      <c r="C2" s="264"/>
      <c r="D2" s="202"/>
      <c r="E2" s="203"/>
      <c r="F2" s="203"/>
      <c r="G2" s="203"/>
      <c r="H2" s="203"/>
      <c r="I2" s="203"/>
      <c r="J2" s="203"/>
      <c r="K2" s="203"/>
      <c r="L2" s="203"/>
      <c r="M2" s="203"/>
      <c r="N2" s="203"/>
    </row>
    <row r="3" spans="1:22" s="2" customFormat="1" ht="23.25" customHeight="1" x14ac:dyDescent="0.2">
      <c r="A3" s="265" t="s">
        <v>134</v>
      </c>
      <c r="B3" s="265"/>
      <c r="C3" s="265"/>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199"/>
      <c r="J4" s="199"/>
      <c r="K4" s="199"/>
      <c r="L4" s="199"/>
      <c r="M4" s="199"/>
      <c r="N4" s="199"/>
      <c r="O4" s="199"/>
      <c r="P4" s="199"/>
      <c r="Q4" s="199"/>
      <c r="R4" s="199"/>
      <c r="S4" s="199"/>
    </row>
    <row r="5" spans="1:22" s="2" customFormat="1" ht="39.75" customHeight="1" thickBot="1" x14ac:dyDescent="0.25">
      <c r="A5" s="98" t="s">
        <v>0</v>
      </c>
      <c r="B5" s="99" t="s">
        <v>13</v>
      </c>
      <c r="C5" s="99"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79">
        <v>2</v>
      </c>
      <c r="C6" s="79">
        <v>3</v>
      </c>
      <c r="D6" s="122"/>
      <c r="E6" s="122"/>
      <c r="F6" s="122"/>
      <c r="G6" s="122"/>
      <c r="H6" s="122"/>
      <c r="I6" s="123"/>
      <c r="J6" s="123"/>
      <c r="K6" s="123"/>
      <c r="L6" s="123"/>
      <c r="M6" s="123"/>
      <c r="N6" s="123"/>
      <c r="O6" s="123"/>
      <c r="P6" s="123"/>
      <c r="Q6" s="123"/>
      <c r="R6" s="123"/>
      <c r="S6" s="123"/>
      <c r="T6" s="124"/>
      <c r="U6" s="124"/>
      <c r="V6" s="124"/>
    </row>
    <row r="7" spans="1:22" s="2" customFormat="1" ht="81" customHeight="1" x14ac:dyDescent="0.2">
      <c r="A7" s="53" t="s">
        <v>11</v>
      </c>
      <c r="B7" s="54" t="s">
        <v>22</v>
      </c>
      <c r="C7" s="204" t="s">
        <v>413</v>
      </c>
      <c r="D7" s="10"/>
      <c r="E7" s="10"/>
      <c r="F7" s="10"/>
      <c r="G7" s="10"/>
      <c r="H7" s="10"/>
      <c r="I7" s="9"/>
      <c r="J7" s="9"/>
      <c r="K7" s="9"/>
      <c r="L7" s="9"/>
      <c r="M7" s="9"/>
      <c r="N7" s="9"/>
      <c r="O7" s="9"/>
      <c r="P7" s="9"/>
      <c r="Q7" s="9"/>
      <c r="R7" s="9"/>
      <c r="S7" s="9"/>
      <c r="T7" s="8"/>
      <c r="U7" s="8"/>
      <c r="V7" s="8"/>
    </row>
    <row r="8" spans="1:22" s="2" customFormat="1" ht="408.75" customHeight="1" x14ac:dyDescent="0.2">
      <c r="A8" s="53" t="s">
        <v>10</v>
      </c>
      <c r="B8" s="52" t="s">
        <v>138</v>
      </c>
      <c r="C8" s="52" t="s">
        <v>438</v>
      </c>
      <c r="D8" s="10"/>
      <c r="E8" s="10"/>
      <c r="F8" s="10"/>
      <c r="G8" s="10"/>
      <c r="H8" s="10"/>
      <c r="I8" s="9"/>
      <c r="J8" s="9"/>
      <c r="K8" s="9"/>
      <c r="L8" s="9"/>
      <c r="M8" s="9"/>
      <c r="N8" s="9"/>
      <c r="O8" s="9"/>
      <c r="P8" s="9"/>
      <c r="Q8" s="9"/>
      <c r="R8" s="9"/>
      <c r="S8" s="9"/>
      <c r="T8" s="8"/>
      <c r="U8" s="8"/>
      <c r="V8" s="8"/>
    </row>
    <row r="9" spans="1:22" s="11" customFormat="1" ht="47.25" x14ac:dyDescent="0.2">
      <c r="A9" s="53" t="s">
        <v>9</v>
      </c>
      <c r="B9" s="55" t="s">
        <v>23</v>
      </c>
      <c r="C9" s="205" t="s">
        <v>414</v>
      </c>
      <c r="D9" s="18"/>
      <c r="E9" s="18"/>
      <c r="F9" s="18"/>
      <c r="G9" s="18"/>
      <c r="H9" s="198"/>
      <c r="I9" s="198"/>
      <c r="J9" s="198"/>
      <c r="K9" s="198"/>
      <c r="L9" s="198"/>
      <c r="M9" s="198"/>
      <c r="N9" s="198"/>
      <c r="O9" s="198"/>
      <c r="P9" s="198"/>
      <c r="Q9" s="198"/>
      <c r="R9" s="198"/>
      <c r="S9" s="19"/>
      <c r="T9" s="19"/>
      <c r="U9" s="19"/>
      <c r="V9" s="19"/>
    </row>
    <row r="10" spans="1:22" s="11" customFormat="1" ht="31.5" x14ac:dyDescent="0.2">
      <c r="A10" s="53" t="s">
        <v>8</v>
      </c>
      <c r="B10" s="55" t="s">
        <v>18</v>
      </c>
      <c r="C10" s="205" t="s">
        <v>415</v>
      </c>
      <c r="D10" s="18"/>
      <c r="E10" s="18"/>
      <c r="F10" s="18"/>
      <c r="G10" s="18"/>
      <c r="H10" s="198"/>
      <c r="I10" s="198"/>
      <c r="J10" s="198"/>
      <c r="K10" s="198"/>
      <c r="L10" s="198"/>
      <c r="M10" s="198"/>
      <c r="N10" s="198"/>
      <c r="O10" s="198"/>
      <c r="P10" s="198"/>
      <c r="Q10" s="198"/>
      <c r="R10" s="198"/>
      <c r="S10" s="19"/>
      <c r="T10" s="19"/>
      <c r="U10" s="19"/>
      <c r="V10" s="19"/>
    </row>
    <row r="11" spans="1:22" s="11" customFormat="1" ht="31.5" x14ac:dyDescent="0.2">
      <c r="A11" s="53" t="s">
        <v>7</v>
      </c>
      <c r="B11" s="55" t="s">
        <v>17</v>
      </c>
      <c r="C11" s="205" t="s">
        <v>415</v>
      </c>
      <c r="D11" s="18"/>
      <c r="E11" s="18"/>
      <c r="F11" s="18"/>
      <c r="G11" s="18"/>
      <c r="H11" s="198"/>
      <c r="I11" s="198"/>
      <c r="J11" s="198"/>
      <c r="K11" s="198"/>
      <c r="L11" s="198"/>
      <c r="M11" s="198"/>
      <c r="N11" s="198"/>
      <c r="O11" s="198"/>
      <c r="P11" s="198"/>
      <c r="Q11" s="198"/>
      <c r="R11" s="198"/>
      <c r="S11" s="19"/>
      <c r="T11" s="19"/>
      <c r="U11" s="19"/>
      <c r="V11" s="19"/>
    </row>
    <row r="12" spans="1:22" s="11" customFormat="1" ht="18.75" x14ac:dyDescent="0.2">
      <c r="A12" s="53" t="s">
        <v>6</v>
      </c>
      <c r="B12" s="55" t="s">
        <v>24</v>
      </c>
      <c r="C12" s="205" t="s">
        <v>416</v>
      </c>
      <c r="D12" s="18"/>
      <c r="E12" s="18"/>
      <c r="F12" s="18"/>
      <c r="G12" s="18"/>
      <c r="H12" s="198"/>
      <c r="I12" s="198"/>
      <c r="J12" s="198"/>
      <c r="K12" s="198"/>
      <c r="L12" s="198"/>
      <c r="M12" s="198"/>
      <c r="N12" s="198"/>
      <c r="O12" s="198"/>
      <c r="P12" s="198"/>
      <c r="Q12" s="198"/>
      <c r="R12" s="198"/>
      <c r="S12" s="19"/>
      <c r="T12" s="19"/>
      <c r="U12" s="19"/>
      <c r="V12" s="19"/>
    </row>
    <row r="13" spans="1:22" s="11" customFormat="1" ht="31.5" x14ac:dyDescent="0.2">
      <c r="A13" s="53" t="s">
        <v>4</v>
      </c>
      <c r="B13" s="55" t="s">
        <v>25</v>
      </c>
      <c r="C13" s="205" t="s">
        <v>416</v>
      </c>
      <c r="D13" s="18"/>
      <c r="E13" s="18"/>
      <c r="F13" s="18"/>
      <c r="G13" s="18"/>
      <c r="H13" s="198"/>
      <c r="I13" s="198"/>
      <c r="J13" s="198"/>
      <c r="K13" s="198"/>
      <c r="L13" s="198"/>
      <c r="M13" s="198"/>
      <c r="N13" s="198"/>
      <c r="O13" s="198"/>
      <c r="P13" s="198"/>
      <c r="Q13" s="198"/>
      <c r="R13" s="198"/>
      <c r="S13" s="19"/>
      <c r="T13" s="19"/>
      <c r="U13" s="19"/>
      <c r="V13" s="19"/>
    </row>
    <row r="14" spans="1:22" s="11" customFormat="1" ht="31.5" x14ac:dyDescent="0.2">
      <c r="A14" s="53" t="s">
        <v>2</v>
      </c>
      <c r="B14" s="55" t="s">
        <v>26</v>
      </c>
      <c r="C14" s="205" t="s">
        <v>416</v>
      </c>
      <c r="D14" s="18"/>
      <c r="E14" s="18"/>
      <c r="F14" s="18"/>
      <c r="G14" s="18"/>
      <c r="H14" s="198"/>
      <c r="I14" s="198"/>
      <c r="J14" s="198"/>
      <c r="K14" s="198"/>
      <c r="L14" s="198"/>
      <c r="M14" s="198"/>
      <c r="N14" s="198"/>
      <c r="O14" s="198"/>
      <c r="P14" s="198"/>
      <c r="Q14" s="198"/>
      <c r="R14" s="198"/>
      <c r="S14" s="19"/>
      <c r="T14" s="19"/>
      <c r="U14" s="19"/>
      <c r="V14" s="19"/>
    </row>
    <row r="15" spans="1:22" s="11" customFormat="1" ht="31.5" x14ac:dyDescent="0.2">
      <c r="A15" s="53" t="s">
        <v>16</v>
      </c>
      <c r="B15" s="56" t="s">
        <v>171</v>
      </c>
      <c r="C15" s="205" t="s">
        <v>416</v>
      </c>
      <c r="D15" s="18"/>
      <c r="E15" s="18"/>
      <c r="F15" s="18"/>
      <c r="G15" s="18"/>
      <c r="H15" s="198"/>
      <c r="I15" s="198"/>
      <c r="J15" s="198"/>
      <c r="K15" s="198"/>
      <c r="L15" s="198"/>
      <c r="M15" s="198"/>
      <c r="N15" s="198"/>
      <c r="O15" s="198"/>
      <c r="P15" s="198"/>
      <c r="Q15" s="198"/>
      <c r="R15" s="198"/>
      <c r="S15" s="19"/>
      <c r="T15" s="19"/>
      <c r="U15" s="19"/>
      <c r="V15" s="19"/>
    </row>
    <row r="16" spans="1:22" s="11" customFormat="1" ht="31.5" x14ac:dyDescent="0.2">
      <c r="A16" s="53" t="s">
        <v>15</v>
      </c>
      <c r="B16" s="56" t="s">
        <v>27</v>
      </c>
      <c r="C16" s="205" t="s">
        <v>416</v>
      </c>
      <c r="D16" s="18"/>
      <c r="E16" s="18"/>
      <c r="F16" s="18"/>
      <c r="G16" s="18"/>
      <c r="H16" s="198"/>
      <c r="I16" s="198"/>
      <c r="J16" s="198"/>
      <c r="K16" s="198"/>
      <c r="L16" s="198"/>
      <c r="M16" s="198"/>
      <c r="N16" s="198"/>
      <c r="O16" s="198"/>
      <c r="P16" s="198"/>
      <c r="Q16" s="198"/>
      <c r="R16" s="198"/>
      <c r="S16" s="19"/>
      <c r="T16" s="19"/>
      <c r="U16" s="19"/>
      <c r="V16" s="19"/>
    </row>
    <row r="17" spans="1:22" ht="63" x14ac:dyDescent="0.25">
      <c r="A17" s="53" t="s">
        <v>14</v>
      </c>
      <c r="B17" s="56" t="s">
        <v>214</v>
      </c>
      <c r="C17" s="205" t="s">
        <v>417</v>
      </c>
      <c r="D17" s="206"/>
      <c r="E17" s="206"/>
      <c r="F17" s="206"/>
      <c r="G17" s="206"/>
      <c r="H17" s="206"/>
      <c r="I17" s="206"/>
      <c r="J17" s="206"/>
      <c r="K17" s="206"/>
      <c r="L17" s="206"/>
      <c r="M17" s="206"/>
      <c r="N17" s="206"/>
      <c r="O17" s="206"/>
      <c r="P17" s="206"/>
      <c r="Q17" s="206"/>
      <c r="R17" s="206"/>
      <c r="S17" s="206"/>
      <c r="T17" s="206"/>
      <c r="U17" s="206"/>
      <c r="V17" s="206"/>
    </row>
    <row r="18" spans="1:22" ht="78.75" x14ac:dyDescent="0.25">
      <c r="A18" s="53" t="s">
        <v>35</v>
      </c>
      <c r="B18" s="56" t="s">
        <v>28</v>
      </c>
      <c r="C18" s="205" t="s">
        <v>416</v>
      </c>
      <c r="D18" s="207"/>
      <c r="E18" s="207"/>
      <c r="F18" s="207"/>
      <c r="G18" s="207"/>
      <c r="H18" s="207"/>
      <c r="I18" s="207"/>
      <c r="J18" s="207"/>
      <c r="K18" s="207"/>
      <c r="L18" s="207"/>
      <c r="M18" s="207"/>
      <c r="N18" s="207"/>
      <c r="O18" s="207"/>
      <c r="P18" s="207"/>
      <c r="Q18" s="207"/>
      <c r="R18" s="207"/>
      <c r="S18" s="207"/>
      <c r="T18" s="207"/>
      <c r="U18" s="207"/>
      <c r="V18" s="207"/>
    </row>
    <row r="19" spans="1:22" ht="47.25" x14ac:dyDescent="0.25">
      <c r="A19" s="53" t="s">
        <v>31</v>
      </c>
      <c r="B19" s="56" t="s">
        <v>215</v>
      </c>
      <c r="C19" s="205" t="s">
        <v>416</v>
      </c>
      <c r="D19" s="207"/>
      <c r="E19" s="207"/>
      <c r="F19" s="207"/>
      <c r="G19" s="207"/>
      <c r="H19" s="207"/>
      <c r="I19" s="207"/>
      <c r="J19" s="207"/>
      <c r="K19" s="207"/>
      <c r="L19" s="207"/>
      <c r="M19" s="207"/>
      <c r="N19" s="207"/>
      <c r="O19" s="207"/>
      <c r="P19" s="207"/>
      <c r="Q19" s="207"/>
      <c r="R19" s="207"/>
      <c r="S19" s="207"/>
      <c r="T19" s="207"/>
      <c r="U19" s="207"/>
      <c r="V19" s="207"/>
    </row>
    <row r="20" spans="1:22" ht="31.5" x14ac:dyDescent="0.25">
      <c r="A20" s="53" t="s">
        <v>36</v>
      </c>
      <c r="B20" s="56" t="s">
        <v>29</v>
      </c>
      <c r="C20" s="205" t="s">
        <v>416</v>
      </c>
      <c r="D20" s="207"/>
      <c r="E20" s="207"/>
      <c r="F20" s="207"/>
      <c r="G20" s="207"/>
      <c r="H20" s="207"/>
      <c r="I20" s="207"/>
      <c r="J20" s="207"/>
      <c r="K20" s="207"/>
      <c r="L20" s="207"/>
      <c r="M20" s="207"/>
      <c r="N20" s="207"/>
      <c r="O20" s="207"/>
      <c r="P20" s="207"/>
      <c r="Q20" s="207"/>
      <c r="R20" s="207"/>
      <c r="S20" s="207"/>
      <c r="T20" s="207"/>
      <c r="U20" s="207"/>
      <c r="V20" s="207"/>
    </row>
    <row r="21" spans="1:22" ht="15.75" x14ac:dyDescent="0.25">
      <c r="A21" s="53" t="s">
        <v>32</v>
      </c>
      <c r="B21" s="56" t="s">
        <v>30</v>
      </c>
      <c r="C21" s="205" t="s">
        <v>216</v>
      </c>
      <c r="D21" s="207"/>
      <c r="E21" s="207"/>
      <c r="F21" s="207"/>
      <c r="G21" s="207"/>
      <c r="H21" s="207"/>
      <c r="I21" s="207"/>
      <c r="J21" s="207"/>
      <c r="K21" s="207"/>
      <c r="L21" s="207"/>
      <c r="M21" s="207"/>
      <c r="N21" s="207"/>
      <c r="O21" s="207"/>
      <c r="P21" s="207"/>
      <c r="Q21" s="207"/>
      <c r="R21" s="207"/>
      <c r="S21" s="207"/>
      <c r="T21" s="207"/>
      <c r="U21" s="207"/>
      <c r="V21" s="207"/>
    </row>
    <row r="22" spans="1:22" ht="15.75" x14ac:dyDescent="0.25">
      <c r="A22" s="53" t="s">
        <v>37</v>
      </c>
      <c r="B22" s="56" t="s">
        <v>21</v>
      </c>
      <c r="C22" s="205" t="s">
        <v>416</v>
      </c>
      <c r="D22" s="207"/>
      <c r="E22" s="207"/>
      <c r="F22" s="207"/>
      <c r="G22" s="207"/>
      <c r="H22" s="207"/>
      <c r="I22" s="207"/>
      <c r="J22" s="207"/>
      <c r="K22" s="207"/>
      <c r="L22" s="207"/>
      <c r="M22" s="207"/>
      <c r="N22" s="207"/>
      <c r="O22" s="207"/>
      <c r="P22" s="207"/>
      <c r="Q22" s="207"/>
      <c r="R22" s="207"/>
      <c r="S22" s="207"/>
      <c r="T22" s="207"/>
      <c r="U22" s="207"/>
      <c r="V22" s="207"/>
    </row>
    <row r="23" spans="1:22" ht="48" thickBot="1" x14ac:dyDescent="0.3">
      <c r="A23" s="53" t="s">
        <v>33</v>
      </c>
      <c r="B23" s="62" t="s">
        <v>170</v>
      </c>
      <c r="C23" s="208">
        <v>1</v>
      </c>
      <c r="D23" s="207"/>
      <c r="E23" s="207"/>
      <c r="F23" s="207"/>
      <c r="G23" s="207"/>
      <c r="H23" s="207"/>
      <c r="I23" s="207"/>
      <c r="J23" s="207"/>
      <c r="K23" s="207"/>
      <c r="L23" s="207"/>
      <c r="M23" s="207"/>
      <c r="N23" s="207"/>
      <c r="O23" s="207"/>
      <c r="P23" s="207"/>
      <c r="Q23" s="207"/>
      <c r="R23" s="207"/>
      <c r="S23" s="207"/>
      <c r="T23" s="207"/>
      <c r="U23" s="207"/>
      <c r="V23" s="207"/>
    </row>
    <row r="24" spans="1:22" ht="105.6" customHeight="1" x14ac:dyDescent="0.25">
      <c r="A24" s="53" t="s">
        <v>38</v>
      </c>
      <c r="B24" s="56" t="s">
        <v>41</v>
      </c>
      <c r="C24" s="205" t="s">
        <v>416</v>
      </c>
      <c r="D24" s="207"/>
      <c r="E24" s="207"/>
      <c r="F24" s="207"/>
      <c r="G24" s="207"/>
      <c r="H24" s="207"/>
      <c r="I24" s="207"/>
      <c r="J24" s="207"/>
      <c r="K24" s="207"/>
      <c r="L24" s="207"/>
      <c r="M24" s="207"/>
      <c r="N24" s="207"/>
      <c r="O24" s="207"/>
      <c r="P24" s="207"/>
      <c r="Q24" s="207"/>
      <c r="R24" s="207"/>
      <c r="S24" s="207"/>
      <c r="T24" s="207"/>
      <c r="U24" s="207"/>
      <c r="V24" s="207"/>
    </row>
    <row r="25" spans="1:22" ht="78.75" x14ac:dyDescent="0.25">
      <c r="A25" s="53" t="s">
        <v>34</v>
      </c>
      <c r="B25" s="56" t="s">
        <v>140</v>
      </c>
      <c r="C25" s="205" t="s">
        <v>416</v>
      </c>
      <c r="D25" s="207"/>
      <c r="E25" s="207"/>
      <c r="F25" s="207"/>
      <c r="G25" s="207"/>
      <c r="H25" s="207"/>
      <c r="I25" s="207"/>
      <c r="J25" s="207"/>
      <c r="K25" s="207"/>
      <c r="L25" s="207"/>
      <c r="M25" s="207"/>
      <c r="N25" s="207"/>
      <c r="O25" s="207"/>
      <c r="P25" s="207"/>
      <c r="Q25" s="207"/>
      <c r="R25" s="207"/>
      <c r="S25" s="207"/>
      <c r="T25" s="207"/>
      <c r="U25" s="207"/>
      <c r="V25" s="207"/>
    </row>
    <row r="26" spans="1:22" ht="78.75" x14ac:dyDescent="0.25">
      <c r="A26" s="53" t="s">
        <v>39</v>
      </c>
      <c r="B26" s="56" t="s">
        <v>42</v>
      </c>
      <c r="C26" s="205" t="s">
        <v>416</v>
      </c>
      <c r="D26" s="207"/>
      <c r="E26" s="207"/>
      <c r="F26" s="207"/>
      <c r="G26" s="207"/>
      <c r="H26" s="207"/>
      <c r="I26" s="207"/>
      <c r="J26" s="207"/>
      <c r="K26" s="207"/>
      <c r="L26" s="207"/>
      <c r="M26" s="207"/>
      <c r="N26" s="207"/>
      <c r="O26" s="207"/>
      <c r="P26" s="207"/>
      <c r="Q26" s="207"/>
      <c r="R26" s="207"/>
      <c r="S26" s="207"/>
      <c r="T26" s="207"/>
      <c r="U26" s="207"/>
      <c r="V26" s="207"/>
    </row>
    <row r="27" spans="1:22" ht="78.75" x14ac:dyDescent="0.25">
      <c r="A27" s="53" t="s">
        <v>217</v>
      </c>
      <c r="B27" s="56" t="s">
        <v>141</v>
      </c>
      <c r="C27" s="205" t="s">
        <v>416</v>
      </c>
      <c r="D27" s="207"/>
      <c r="E27" s="207"/>
      <c r="F27" s="207"/>
      <c r="G27" s="207"/>
      <c r="H27" s="207"/>
      <c r="I27" s="207"/>
      <c r="J27" s="207"/>
      <c r="K27" s="207"/>
      <c r="L27" s="207"/>
      <c r="M27" s="207"/>
      <c r="N27" s="207"/>
      <c r="O27" s="207"/>
      <c r="P27" s="207"/>
      <c r="Q27" s="207"/>
      <c r="R27" s="207"/>
      <c r="S27" s="207"/>
      <c r="T27" s="207"/>
      <c r="U27" s="207"/>
      <c r="V27" s="207"/>
    </row>
    <row r="28" spans="1:22" ht="32.25" thickBot="1" x14ac:dyDescent="0.3">
      <c r="A28" s="53" t="s">
        <v>218</v>
      </c>
      <c r="B28" s="57" t="s">
        <v>142</v>
      </c>
      <c r="C28" s="208" t="s">
        <v>449</v>
      </c>
      <c r="D28" s="207"/>
      <c r="E28" s="207"/>
      <c r="F28" s="207"/>
      <c r="G28" s="207"/>
      <c r="H28" s="207"/>
      <c r="I28" s="207"/>
      <c r="J28" s="207"/>
      <c r="K28" s="207"/>
      <c r="L28" s="207"/>
      <c r="M28" s="207"/>
      <c r="N28" s="207"/>
      <c r="O28" s="207"/>
      <c r="P28" s="207"/>
      <c r="Q28" s="207"/>
      <c r="R28" s="207"/>
      <c r="S28" s="207"/>
      <c r="T28" s="207"/>
      <c r="U28" s="207"/>
      <c r="V28" s="207"/>
    </row>
    <row r="29" spans="1:22"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row>
    <row r="30" spans="1:22"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row>
    <row r="31" spans="1:22"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row>
    <row r="32" spans="1:22"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row>
    <row r="33" spans="1:22" x14ac:dyDescent="0.25">
      <c r="A33" s="207"/>
      <c r="B33" s="207"/>
      <c r="C33" s="207"/>
      <c r="D33" s="207"/>
      <c r="E33" s="207"/>
      <c r="F33" s="207"/>
      <c r="G33" s="207"/>
      <c r="H33" s="207"/>
      <c r="I33" s="207"/>
      <c r="J33" s="207"/>
      <c r="K33" s="207"/>
      <c r="L33" s="207"/>
      <c r="M33" s="207"/>
      <c r="N33" s="207"/>
      <c r="O33" s="207"/>
      <c r="P33" s="207"/>
      <c r="Q33" s="207"/>
      <c r="R33" s="207"/>
      <c r="S33" s="207"/>
      <c r="T33" s="207"/>
      <c r="U33" s="207"/>
      <c r="V33" s="207"/>
    </row>
    <row r="34" spans="1:22" x14ac:dyDescent="0.25">
      <c r="A34" s="207"/>
      <c r="B34" s="207"/>
      <c r="C34" s="207"/>
      <c r="D34" s="207"/>
      <c r="E34" s="207"/>
      <c r="F34" s="207"/>
      <c r="G34" s="207"/>
      <c r="H34" s="207"/>
      <c r="I34" s="207"/>
      <c r="J34" s="207"/>
      <c r="K34" s="207"/>
      <c r="L34" s="207"/>
      <c r="M34" s="207"/>
      <c r="N34" s="207"/>
      <c r="O34" s="207"/>
      <c r="P34" s="207"/>
      <c r="Q34" s="207"/>
      <c r="R34" s="207"/>
      <c r="S34" s="207"/>
      <c r="T34" s="207"/>
      <c r="U34" s="207"/>
      <c r="V34" s="207"/>
    </row>
    <row r="35" spans="1:22" x14ac:dyDescent="0.25">
      <c r="A35" s="207"/>
      <c r="B35" s="207"/>
      <c r="C35" s="207"/>
      <c r="D35" s="207"/>
      <c r="E35" s="207"/>
      <c r="F35" s="207"/>
      <c r="G35" s="207"/>
      <c r="H35" s="207"/>
      <c r="I35" s="207"/>
      <c r="J35" s="207"/>
      <c r="K35" s="207"/>
      <c r="L35" s="207"/>
      <c r="M35" s="207"/>
      <c r="N35" s="207"/>
      <c r="O35" s="207"/>
      <c r="P35" s="207"/>
      <c r="Q35" s="207"/>
      <c r="R35" s="207"/>
      <c r="S35" s="207"/>
      <c r="T35" s="207"/>
      <c r="U35" s="207"/>
      <c r="V35" s="207"/>
    </row>
    <row r="36" spans="1:22" x14ac:dyDescent="0.25">
      <c r="A36" s="207"/>
      <c r="B36" s="207"/>
      <c r="C36" s="207"/>
      <c r="D36" s="207"/>
      <c r="E36" s="207"/>
      <c r="F36" s="207"/>
      <c r="G36" s="207"/>
      <c r="H36" s="207"/>
      <c r="I36" s="207"/>
      <c r="J36" s="207"/>
      <c r="K36" s="207"/>
      <c r="L36" s="207"/>
      <c r="M36" s="207"/>
      <c r="N36" s="207"/>
      <c r="O36" s="207"/>
      <c r="P36" s="207"/>
      <c r="Q36" s="207"/>
      <c r="R36" s="207"/>
      <c r="S36" s="207"/>
      <c r="T36" s="207"/>
      <c r="U36" s="207"/>
      <c r="V36" s="207"/>
    </row>
    <row r="37" spans="1:22" x14ac:dyDescent="0.25">
      <c r="A37" s="207"/>
      <c r="B37" s="207"/>
      <c r="C37" s="207"/>
      <c r="D37" s="207"/>
      <c r="E37" s="207"/>
      <c r="F37" s="207"/>
      <c r="G37" s="207"/>
      <c r="H37" s="207"/>
      <c r="I37" s="207"/>
      <c r="J37" s="207"/>
      <c r="K37" s="207"/>
      <c r="L37" s="207"/>
      <c r="M37" s="207"/>
      <c r="N37" s="207"/>
      <c r="O37" s="207"/>
      <c r="P37" s="207"/>
      <c r="Q37" s="207"/>
      <c r="R37" s="207"/>
      <c r="S37" s="207"/>
      <c r="T37" s="207"/>
      <c r="U37" s="207"/>
      <c r="V37" s="207"/>
    </row>
    <row r="38" spans="1:22" x14ac:dyDescent="0.25">
      <c r="A38" s="207"/>
      <c r="B38" s="207"/>
      <c r="C38" s="207"/>
      <c r="D38" s="207"/>
      <c r="E38" s="207"/>
      <c r="F38" s="207"/>
      <c r="G38" s="207"/>
      <c r="H38" s="207"/>
      <c r="I38" s="207"/>
      <c r="J38" s="207"/>
      <c r="K38" s="207"/>
      <c r="L38" s="207"/>
      <c r="M38" s="207"/>
      <c r="N38" s="207"/>
      <c r="O38" s="207"/>
      <c r="P38" s="207"/>
      <c r="Q38" s="207"/>
      <c r="R38" s="207"/>
      <c r="S38" s="207"/>
      <c r="T38" s="207"/>
      <c r="U38" s="207"/>
      <c r="V38" s="207"/>
    </row>
    <row r="39" spans="1:22" x14ac:dyDescent="0.25">
      <c r="A39" s="207"/>
      <c r="B39" s="207"/>
      <c r="C39" s="207"/>
      <c r="D39" s="207"/>
      <c r="E39" s="207"/>
      <c r="F39" s="207"/>
      <c r="G39" s="207"/>
      <c r="H39" s="207"/>
      <c r="I39" s="207"/>
      <c r="J39" s="207"/>
      <c r="K39" s="207"/>
      <c r="L39" s="207"/>
      <c r="M39" s="207"/>
      <c r="N39" s="207"/>
      <c r="O39" s="207"/>
      <c r="P39" s="207"/>
      <c r="Q39" s="207"/>
      <c r="R39" s="207"/>
      <c r="S39" s="207"/>
      <c r="T39" s="207"/>
      <c r="U39" s="207"/>
      <c r="V39" s="207"/>
    </row>
    <row r="40" spans="1:22" x14ac:dyDescent="0.25">
      <c r="A40" s="207"/>
      <c r="B40" s="207"/>
      <c r="C40" s="207"/>
      <c r="D40" s="207"/>
      <c r="E40" s="207"/>
      <c r="F40" s="207"/>
      <c r="G40" s="207"/>
      <c r="H40" s="207"/>
      <c r="I40" s="207"/>
      <c r="J40" s="207"/>
      <c r="K40" s="207"/>
      <c r="L40" s="207"/>
      <c r="M40" s="207"/>
      <c r="N40" s="207"/>
      <c r="O40" s="207"/>
      <c r="P40" s="207"/>
      <c r="Q40" s="207"/>
      <c r="R40" s="207"/>
      <c r="S40" s="207"/>
      <c r="T40" s="207"/>
      <c r="U40" s="207"/>
      <c r="V40" s="207"/>
    </row>
    <row r="41" spans="1:22" x14ac:dyDescent="0.25">
      <c r="A41" s="207"/>
      <c r="B41" s="207"/>
      <c r="C41" s="207"/>
      <c r="D41" s="207"/>
      <c r="E41" s="207"/>
      <c r="F41" s="207"/>
      <c r="G41" s="207"/>
      <c r="H41" s="207"/>
      <c r="I41" s="207"/>
      <c r="J41" s="207"/>
      <c r="K41" s="207"/>
      <c r="L41" s="207"/>
      <c r="M41" s="207"/>
      <c r="N41" s="207"/>
      <c r="O41" s="207"/>
      <c r="P41" s="207"/>
      <c r="Q41" s="207"/>
      <c r="R41" s="207"/>
      <c r="S41" s="207"/>
      <c r="T41" s="207"/>
      <c r="U41" s="207"/>
      <c r="V41" s="207"/>
    </row>
    <row r="42" spans="1:22" x14ac:dyDescent="0.25">
      <c r="A42" s="207"/>
      <c r="B42" s="207"/>
      <c r="C42" s="207"/>
      <c r="D42" s="207"/>
      <c r="E42" s="207"/>
      <c r="F42" s="207"/>
      <c r="G42" s="207"/>
      <c r="H42" s="207"/>
      <c r="I42" s="207"/>
      <c r="J42" s="207"/>
      <c r="K42" s="207"/>
      <c r="L42" s="207"/>
      <c r="M42" s="207"/>
      <c r="N42" s="207"/>
      <c r="O42" s="207"/>
      <c r="P42" s="207"/>
      <c r="Q42" s="207"/>
      <c r="R42" s="207"/>
      <c r="S42" s="207"/>
      <c r="T42" s="207"/>
      <c r="U42" s="207"/>
      <c r="V42" s="207"/>
    </row>
    <row r="43" spans="1:22" x14ac:dyDescent="0.25">
      <c r="A43" s="207"/>
      <c r="B43" s="207"/>
      <c r="C43" s="207"/>
      <c r="D43" s="207"/>
      <c r="E43" s="207"/>
      <c r="F43" s="207"/>
      <c r="G43" s="207"/>
      <c r="H43" s="207"/>
      <c r="I43" s="207"/>
      <c r="J43" s="207"/>
      <c r="K43" s="207"/>
      <c r="L43" s="207"/>
      <c r="M43" s="207"/>
      <c r="N43" s="207"/>
      <c r="O43" s="207"/>
      <c r="P43" s="207"/>
      <c r="Q43" s="207"/>
      <c r="R43" s="207"/>
      <c r="S43" s="207"/>
      <c r="T43" s="207"/>
      <c r="U43" s="207"/>
      <c r="V43" s="207"/>
    </row>
    <row r="44" spans="1:22" x14ac:dyDescent="0.25">
      <c r="A44" s="207"/>
      <c r="B44" s="207"/>
      <c r="C44" s="207"/>
      <c r="D44" s="207"/>
      <c r="E44" s="207"/>
      <c r="F44" s="207"/>
      <c r="G44" s="207"/>
      <c r="H44" s="207"/>
      <c r="I44" s="207"/>
      <c r="J44" s="207"/>
      <c r="K44" s="207"/>
      <c r="L44" s="207"/>
      <c r="M44" s="207"/>
      <c r="N44" s="207"/>
      <c r="O44" s="207"/>
      <c r="P44" s="207"/>
      <c r="Q44" s="207"/>
      <c r="R44" s="207"/>
      <c r="S44" s="207"/>
      <c r="T44" s="207"/>
      <c r="U44" s="207"/>
      <c r="V44" s="207"/>
    </row>
    <row r="45" spans="1:22" x14ac:dyDescent="0.25">
      <c r="A45" s="207"/>
      <c r="B45" s="207"/>
      <c r="C45" s="207"/>
      <c r="D45" s="207"/>
      <c r="E45" s="207"/>
      <c r="F45" s="207"/>
      <c r="G45" s="207"/>
      <c r="H45" s="207"/>
      <c r="I45" s="207"/>
      <c r="J45" s="207"/>
      <c r="K45" s="207"/>
      <c r="L45" s="207"/>
      <c r="M45" s="207"/>
      <c r="N45" s="207"/>
      <c r="O45" s="207"/>
      <c r="P45" s="207"/>
      <c r="Q45" s="207"/>
      <c r="R45" s="207"/>
      <c r="S45" s="207"/>
      <c r="T45" s="207"/>
      <c r="U45" s="207"/>
      <c r="V45" s="207"/>
    </row>
    <row r="46" spans="1:22" x14ac:dyDescent="0.25">
      <c r="A46" s="207"/>
      <c r="B46" s="207"/>
      <c r="C46" s="207"/>
      <c r="D46" s="207"/>
      <c r="E46" s="207"/>
      <c r="F46" s="207"/>
      <c r="G46" s="207"/>
      <c r="H46" s="207"/>
      <c r="I46" s="207"/>
      <c r="J46" s="207"/>
      <c r="K46" s="207"/>
      <c r="L46" s="207"/>
      <c r="M46" s="207"/>
      <c r="N46" s="207"/>
      <c r="O46" s="207"/>
      <c r="P46" s="207"/>
      <c r="Q46" s="207"/>
      <c r="R46" s="207"/>
      <c r="S46" s="207"/>
      <c r="T46" s="207"/>
      <c r="U46" s="207"/>
      <c r="V46" s="207"/>
    </row>
    <row r="47" spans="1:22" x14ac:dyDescent="0.25">
      <c r="A47" s="207"/>
      <c r="B47" s="207"/>
      <c r="C47" s="207"/>
      <c r="D47" s="207"/>
      <c r="E47" s="207"/>
      <c r="F47" s="207"/>
      <c r="G47" s="207"/>
      <c r="H47" s="207"/>
      <c r="I47" s="207"/>
      <c r="J47" s="207"/>
      <c r="K47" s="207"/>
      <c r="L47" s="207"/>
      <c r="M47" s="207"/>
      <c r="N47" s="207"/>
      <c r="O47" s="207"/>
      <c r="P47" s="207"/>
      <c r="Q47" s="207"/>
      <c r="R47" s="207"/>
      <c r="S47" s="207"/>
      <c r="T47" s="207"/>
      <c r="U47" s="207"/>
      <c r="V47" s="207"/>
    </row>
    <row r="48" spans="1:22" x14ac:dyDescent="0.25">
      <c r="A48" s="207"/>
      <c r="B48" s="207"/>
      <c r="C48" s="207"/>
      <c r="D48" s="207"/>
      <c r="E48" s="207"/>
      <c r="F48" s="207"/>
      <c r="G48" s="207"/>
      <c r="H48" s="207"/>
      <c r="I48" s="207"/>
      <c r="J48" s="207"/>
      <c r="K48" s="207"/>
      <c r="L48" s="207"/>
      <c r="M48" s="207"/>
      <c r="N48" s="207"/>
      <c r="O48" s="207"/>
      <c r="P48" s="207"/>
      <c r="Q48" s="207"/>
      <c r="R48" s="207"/>
      <c r="S48" s="207"/>
      <c r="T48" s="207"/>
      <c r="U48" s="207"/>
      <c r="V48" s="207"/>
    </row>
    <row r="49" spans="1:22" x14ac:dyDescent="0.25">
      <c r="A49" s="207"/>
      <c r="B49" s="207"/>
      <c r="C49" s="207"/>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sheetData>
  <mergeCells count="2">
    <mergeCell ref="A2:C2"/>
    <mergeCell ref="A3:C3"/>
  </mergeCells>
  <pageMargins left="0.39370078740157483" right="0.39370078740157483" top="0.39370078740157483" bottom="0.39370078740157483"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1" t="s">
        <v>177</v>
      </c>
    </row>
    <row r="2" spans="1:16" s="6" customFormat="1" ht="195.6" customHeight="1" x14ac:dyDescent="0.2">
      <c r="A2" s="277" t="s">
        <v>174</v>
      </c>
      <c r="B2" s="277"/>
      <c r="C2" s="277"/>
      <c r="D2" s="277"/>
      <c r="E2" s="277"/>
      <c r="F2" s="277"/>
      <c r="G2" s="16"/>
      <c r="H2" s="16"/>
      <c r="I2" s="16"/>
      <c r="J2" s="16"/>
      <c r="K2" s="16"/>
      <c r="L2" s="16"/>
      <c r="M2" s="16"/>
      <c r="N2" s="16"/>
      <c r="O2" s="16"/>
      <c r="P2" s="16"/>
    </row>
    <row r="3" spans="1:16" s="2" customFormat="1" ht="26.45" customHeight="1" x14ac:dyDescent="0.2">
      <c r="A3" s="278" t="s">
        <v>128</v>
      </c>
      <c r="B3" s="278"/>
      <c r="C3" s="278"/>
      <c r="D3" s="278"/>
      <c r="E3" s="278"/>
      <c r="F3" s="278"/>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71" t="s">
        <v>120</v>
      </c>
      <c r="B6" s="272"/>
      <c r="C6" s="268" t="s">
        <v>149</v>
      </c>
      <c r="D6" s="279" t="s">
        <v>150</v>
      </c>
      <c r="E6" s="279"/>
      <c r="F6" s="267"/>
    </row>
    <row r="7" spans="1:16" ht="19.5" thickBot="1" x14ac:dyDescent="0.3">
      <c r="A7" s="273"/>
      <c r="B7" s="274"/>
      <c r="C7" s="269"/>
      <c r="D7" s="268" t="s">
        <v>153</v>
      </c>
      <c r="E7" s="266" t="s">
        <v>151</v>
      </c>
      <c r="F7" s="267"/>
    </row>
    <row r="8" spans="1:16" ht="38.450000000000003" customHeight="1" thickBot="1" x14ac:dyDescent="0.3">
      <c r="A8" s="275"/>
      <c r="B8" s="276"/>
      <c r="C8" s="270"/>
      <c r="D8" s="270"/>
      <c r="E8" s="100" t="s">
        <v>152</v>
      </c>
      <c r="F8" s="100" t="s">
        <v>156</v>
      </c>
    </row>
    <row r="9" spans="1:16" s="43" customFormat="1" ht="13.5" thickBot="1" x14ac:dyDescent="0.25">
      <c r="A9" s="282">
        <v>1</v>
      </c>
      <c r="B9" s="283"/>
      <c r="C9" s="41">
        <v>2</v>
      </c>
      <c r="D9" s="41">
        <v>3</v>
      </c>
      <c r="E9" s="41">
        <v>4</v>
      </c>
      <c r="F9" s="42">
        <v>5</v>
      </c>
    </row>
    <row r="10" spans="1:16" s="15" customFormat="1" ht="48.2" customHeight="1" x14ac:dyDescent="0.25">
      <c r="A10" s="284" t="s">
        <v>117</v>
      </c>
      <c r="B10" s="285"/>
      <c r="C10" s="30"/>
      <c r="D10" s="30"/>
      <c r="E10" s="70" t="s">
        <v>163</v>
      </c>
      <c r="F10" s="70" t="s">
        <v>163</v>
      </c>
    </row>
    <row r="11" spans="1:16" s="15" customFormat="1" ht="44.45" customHeight="1" x14ac:dyDescent="0.25">
      <c r="A11" s="289" t="s">
        <v>19</v>
      </c>
      <c r="B11" s="290"/>
      <c r="C11" s="31"/>
      <c r="D11" s="31"/>
      <c r="E11" s="71" t="s">
        <v>163</v>
      </c>
      <c r="F11" s="72" t="s">
        <v>163</v>
      </c>
    </row>
    <row r="12" spans="1:16" s="15" customFormat="1" ht="40.700000000000003" customHeight="1" x14ac:dyDescent="0.25">
      <c r="A12" s="289" t="s">
        <v>118</v>
      </c>
      <c r="B12" s="290"/>
      <c r="C12" s="31"/>
      <c r="D12" s="31"/>
      <c r="E12" s="71" t="s">
        <v>163</v>
      </c>
      <c r="F12" s="71" t="s">
        <v>163</v>
      </c>
    </row>
    <row r="13" spans="1:16" s="15" customFormat="1" ht="21.6" customHeight="1" x14ac:dyDescent="0.25">
      <c r="A13" s="280" t="s">
        <v>121</v>
      </c>
      <c r="B13" s="101" t="s">
        <v>108</v>
      </c>
      <c r="C13" s="31"/>
      <c r="D13" s="31"/>
      <c r="E13" s="31"/>
      <c r="F13" s="31"/>
    </row>
    <row r="14" spans="1:16" s="15" customFormat="1" ht="56.25" x14ac:dyDescent="0.25">
      <c r="A14" s="280"/>
      <c r="B14" s="101" t="s">
        <v>109</v>
      </c>
      <c r="C14" s="31"/>
      <c r="D14" s="31"/>
      <c r="E14" s="31"/>
      <c r="F14" s="31"/>
    </row>
    <row r="15" spans="1:16" s="15" customFormat="1" ht="21.6" customHeight="1" x14ac:dyDescent="0.25">
      <c r="A15" s="280"/>
      <c r="B15" s="101" t="s">
        <v>110</v>
      </c>
      <c r="C15" s="31"/>
      <c r="D15" s="31"/>
      <c r="E15" s="31"/>
      <c r="F15" s="31"/>
    </row>
    <row r="16" spans="1:16" s="15" customFormat="1" ht="21.6" customHeight="1" x14ac:dyDescent="0.25">
      <c r="A16" s="280" t="s">
        <v>122</v>
      </c>
      <c r="B16" s="101" t="s">
        <v>108</v>
      </c>
      <c r="C16" s="31"/>
      <c r="D16" s="31"/>
      <c r="E16" s="31"/>
      <c r="F16" s="31"/>
    </row>
    <row r="17" spans="1:6" s="15" customFormat="1" ht="56.25" x14ac:dyDescent="0.25">
      <c r="A17" s="280"/>
      <c r="B17" s="101" t="s">
        <v>109</v>
      </c>
      <c r="C17" s="31"/>
      <c r="D17" s="31"/>
      <c r="E17" s="31"/>
      <c r="F17" s="31"/>
    </row>
    <row r="18" spans="1:6" s="15" customFormat="1" ht="21.6" customHeight="1" x14ac:dyDescent="0.25">
      <c r="A18" s="280"/>
      <c r="B18" s="101" t="s">
        <v>110</v>
      </c>
      <c r="C18" s="31"/>
      <c r="D18" s="31"/>
      <c r="E18" s="31"/>
      <c r="F18" s="31"/>
    </row>
    <row r="19" spans="1:6" s="15" customFormat="1" ht="21.6" customHeight="1" x14ac:dyDescent="0.25">
      <c r="A19" s="286" t="s">
        <v>123</v>
      </c>
      <c r="B19" s="102" t="s">
        <v>113</v>
      </c>
      <c r="C19" s="31"/>
      <c r="D19" s="31"/>
      <c r="E19" s="31"/>
      <c r="F19" s="31"/>
    </row>
    <row r="20" spans="1:6" s="15" customFormat="1" ht="21.6" customHeight="1" x14ac:dyDescent="0.25">
      <c r="A20" s="287"/>
      <c r="B20" s="102" t="s">
        <v>114</v>
      </c>
      <c r="C20" s="31"/>
      <c r="D20" s="31"/>
      <c r="E20" s="31"/>
      <c r="F20" s="31"/>
    </row>
    <row r="21" spans="1:6" s="15" customFormat="1" ht="21.6" customHeight="1" x14ac:dyDescent="0.25">
      <c r="A21" s="287"/>
      <c r="B21" s="102" t="s">
        <v>115</v>
      </c>
      <c r="C21" s="31"/>
      <c r="D21" s="31"/>
      <c r="E21" s="31"/>
      <c r="F21" s="31"/>
    </row>
    <row r="22" spans="1:6" s="15" customFormat="1" ht="21.6" customHeight="1" x14ac:dyDescent="0.25">
      <c r="A22" s="288"/>
      <c r="B22" s="102" t="s">
        <v>116</v>
      </c>
      <c r="C22" s="31"/>
      <c r="D22" s="31"/>
      <c r="E22" s="31"/>
      <c r="F22" s="31"/>
    </row>
    <row r="23" spans="1:6" s="15" customFormat="1" ht="21.6" customHeight="1" x14ac:dyDescent="0.25">
      <c r="A23" s="286" t="s">
        <v>124</v>
      </c>
      <c r="B23" s="102" t="s">
        <v>113</v>
      </c>
      <c r="C23" s="31"/>
      <c r="D23" s="31"/>
      <c r="E23" s="31"/>
      <c r="F23" s="31"/>
    </row>
    <row r="24" spans="1:6" s="15" customFormat="1" ht="21.6" customHeight="1" x14ac:dyDescent="0.25">
      <c r="A24" s="287"/>
      <c r="B24" s="102" t="s">
        <v>114</v>
      </c>
      <c r="C24" s="31"/>
      <c r="D24" s="31"/>
      <c r="E24" s="31"/>
      <c r="F24" s="31"/>
    </row>
    <row r="25" spans="1:6" s="15" customFormat="1" ht="21.6" customHeight="1" x14ac:dyDescent="0.25">
      <c r="A25" s="287"/>
      <c r="B25" s="102" t="s">
        <v>115</v>
      </c>
      <c r="C25" s="31"/>
      <c r="D25" s="31"/>
      <c r="E25" s="31"/>
      <c r="F25" s="31"/>
    </row>
    <row r="26" spans="1:6" s="15" customFormat="1" ht="21.6" customHeight="1" x14ac:dyDescent="0.25">
      <c r="A26" s="288"/>
      <c r="B26" s="102" t="s">
        <v>116</v>
      </c>
      <c r="C26" s="31"/>
      <c r="D26" s="31"/>
      <c r="E26" s="31"/>
      <c r="F26" s="31"/>
    </row>
    <row r="27" spans="1:6" s="15" customFormat="1" ht="21.6" customHeight="1" x14ac:dyDescent="0.25">
      <c r="A27" s="286" t="s">
        <v>125</v>
      </c>
      <c r="B27" s="102" t="s">
        <v>113</v>
      </c>
      <c r="C27" s="31"/>
      <c r="D27" s="31"/>
      <c r="E27" s="31"/>
      <c r="F27" s="31"/>
    </row>
    <row r="28" spans="1:6" s="15" customFormat="1" ht="21.6" customHeight="1" x14ac:dyDescent="0.25">
      <c r="A28" s="287"/>
      <c r="B28" s="102" t="s">
        <v>114</v>
      </c>
      <c r="C28" s="31"/>
      <c r="D28" s="31"/>
      <c r="E28" s="31"/>
      <c r="F28" s="31"/>
    </row>
    <row r="29" spans="1:6" s="15" customFormat="1" ht="21.6" customHeight="1" x14ac:dyDescent="0.25">
      <c r="A29" s="287"/>
      <c r="B29" s="102" t="s">
        <v>115</v>
      </c>
      <c r="C29" s="31"/>
      <c r="D29" s="31"/>
      <c r="E29" s="31"/>
      <c r="F29" s="31"/>
    </row>
    <row r="30" spans="1:6" s="15" customFormat="1" ht="21.6" customHeight="1" x14ac:dyDescent="0.25">
      <c r="A30" s="288"/>
      <c r="B30" s="102" t="s">
        <v>116</v>
      </c>
      <c r="C30" s="31"/>
      <c r="D30" s="31"/>
      <c r="E30" s="31"/>
      <c r="F30" s="31"/>
    </row>
    <row r="31" spans="1:6" s="15" customFormat="1" ht="21.6" customHeight="1" x14ac:dyDescent="0.25">
      <c r="A31" s="286" t="s">
        <v>126</v>
      </c>
      <c r="B31" s="102" t="s">
        <v>113</v>
      </c>
      <c r="C31" s="31"/>
      <c r="D31" s="31"/>
      <c r="E31" s="31"/>
      <c r="F31" s="31"/>
    </row>
    <row r="32" spans="1:6" s="15" customFormat="1" ht="21.6" customHeight="1" x14ac:dyDescent="0.25">
      <c r="A32" s="287"/>
      <c r="B32" s="102" t="s">
        <v>114</v>
      </c>
      <c r="C32" s="31"/>
      <c r="D32" s="31"/>
      <c r="E32" s="31"/>
      <c r="F32" s="31"/>
    </row>
    <row r="33" spans="1:6" s="15" customFormat="1" ht="21.6" customHeight="1" x14ac:dyDescent="0.25">
      <c r="A33" s="287"/>
      <c r="B33" s="102" t="s">
        <v>115</v>
      </c>
      <c r="C33" s="31"/>
      <c r="D33" s="31"/>
      <c r="E33" s="31"/>
      <c r="F33" s="31"/>
    </row>
    <row r="34" spans="1:6" s="15" customFormat="1" ht="21.6" customHeight="1" x14ac:dyDescent="0.25">
      <c r="A34" s="288"/>
      <c r="B34" s="102" t="s">
        <v>116</v>
      </c>
      <c r="C34" s="31"/>
      <c r="D34" s="31"/>
      <c r="E34" s="31"/>
      <c r="F34" s="31"/>
    </row>
    <row r="35" spans="1:6" s="15" customFormat="1" ht="21.6" customHeight="1" x14ac:dyDescent="0.25">
      <c r="A35" s="286" t="s">
        <v>127</v>
      </c>
      <c r="B35" s="102" t="s">
        <v>113</v>
      </c>
      <c r="C35" s="31"/>
      <c r="D35" s="31"/>
      <c r="E35" s="31"/>
      <c r="F35" s="31"/>
    </row>
    <row r="36" spans="1:6" s="15" customFormat="1" ht="21.6" customHeight="1" x14ac:dyDescent="0.25">
      <c r="A36" s="287"/>
      <c r="B36" s="102" t="s">
        <v>114</v>
      </c>
      <c r="C36" s="31"/>
      <c r="D36" s="31"/>
      <c r="E36" s="31"/>
      <c r="F36" s="31"/>
    </row>
    <row r="37" spans="1:6" s="15" customFormat="1" ht="21.6" customHeight="1" x14ac:dyDescent="0.25">
      <c r="A37" s="287"/>
      <c r="B37" s="102" t="s">
        <v>115</v>
      </c>
      <c r="C37" s="31"/>
      <c r="D37" s="31"/>
      <c r="E37" s="31"/>
      <c r="F37" s="31"/>
    </row>
    <row r="38" spans="1:6" s="15" customFormat="1" ht="21.6" customHeight="1" x14ac:dyDescent="0.25">
      <c r="A38" s="287"/>
      <c r="B38" s="103" t="s">
        <v>116</v>
      </c>
      <c r="C38" s="63"/>
      <c r="D38" s="63"/>
      <c r="E38" s="63"/>
      <c r="F38" s="63"/>
    </row>
    <row r="39" spans="1:6" s="15" customFormat="1" ht="21.6" customHeight="1" x14ac:dyDescent="0.25">
      <c r="A39" s="280" t="s">
        <v>148</v>
      </c>
      <c r="B39" s="102" t="s">
        <v>144</v>
      </c>
      <c r="C39" s="31"/>
      <c r="D39" s="31"/>
      <c r="E39" s="31"/>
      <c r="F39" s="31"/>
    </row>
    <row r="40" spans="1:6" s="15" customFormat="1" ht="21.6" customHeight="1" x14ac:dyDescent="0.25">
      <c r="A40" s="280"/>
      <c r="B40" s="102" t="s">
        <v>145</v>
      </c>
      <c r="C40" s="31"/>
      <c r="D40" s="31"/>
      <c r="E40" s="31"/>
      <c r="F40" s="31"/>
    </row>
    <row r="41" spans="1:6" s="15" customFormat="1" ht="21.6" customHeight="1" x14ac:dyDescent="0.25">
      <c r="A41" s="280"/>
      <c r="B41" s="102" t="s">
        <v>146</v>
      </c>
      <c r="C41" s="31"/>
      <c r="D41" s="31"/>
      <c r="E41" s="31"/>
      <c r="F41" s="31"/>
    </row>
    <row r="42" spans="1:6" s="15" customFormat="1" ht="21.6" customHeight="1" x14ac:dyDescent="0.25">
      <c r="A42" s="280" t="s">
        <v>147</v>
      </c>
      <c r="B42" s="102" t="s">
        <v>144</v>
      </c>
      <c r="C42" s="31"/>
      <c r="D42" s="31"/>
      <c r="E42" s="31"/>
      <c r="F42" s="31"/>
    </row>
    <row r="43" spans="1:6" s="15" customFormat="1" ht="21.6" customHeight="1" x14ac:dyDescent="0.25">
      <c r="A43" s="280"/>
      <c r="B43" s="102" t="s">
        <v>145</v>
      </c>
      <c r="C43" s="31"/>
      <c r="D43" s="31"/>
      <c r="E43" s="31"/>
      <c r="F43" s="31"/>
    </row>
    <row r="44" spans="1:6" s="15" customFormat="1" ht="21.6" customHeight="1" thickBot="1" x14ac:dyDescent="0.3">
      <c r="A44" s="281"/>
      <c r="B44" s="104" t="s">
        <v>146</v>
      </c>
      <c r="C44" s="32"/>
      <c r="D44" s="32"/>
      <c r="E44" s="32"/>
      <c r="F44" s="32"/>
    </row>
    <row r="46" spans="1:6" x14ac:dyDescent="0.25">
      <c r="A46" s="74"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
    </sheetView>
  </sheetViews>
  <sheetFormatPr defaultColWidth="9.140625" defaultRowHeight="15" x14ac:dyDescent="0.25"/>
  <cols>
    <col min="1" max="1" width="7.28515625" style="227" customWidth="1"/>
    <col min="2" max="2" width="35.85546875" style="227" customWidth="1"/>
    <col min="3" max="3" width="31.140625" style="227" customWidth="1"/>
    <col min="4" max="4" width="25" style="227" customWidth="1"/>
    <col min="5" max="5" width="50" style="227" customWidth="1"/>
    <col min="6" max="6" width="57" style="227" customWidth="1"/>
    <col min="7" max="7" width="57.7109375" style="227" customWidth="1"/>
    <col min="8" max="10" width="20.7109375" style="227" customWidth="1"/>
    <col min="11" max="11" width="16" style="227" customWidth="1"/>
    <col min="12" max="12" width="20.7109375" style="227" customWidth="1"/>
    <col min="13" max="13" width="21.140625" style="227" customWidth="1"/>
    <col min="14" max="14" width="23.85546875" style="227" customWidth="1"/>
    <col min="15" max="15" width="17.85546875" style="227" customWidth="1"/>
    <col min="16" max="16" width="23.85546875" style="227" customWidth="1"/>
    <col min="17" max="17" width="58" style="227" customWidth="1"/>
    <col min="18" max="18" width="27" style="227" customWidth="1"/>
    <col min="19" max="19" width="43" style="227" customWidth="1"/>
    <col min="20" max="16384" width="9.140625" style="227"/>
  </cols>
  <sheetData>
    <row r="1" spans="1:28" s="209" customFormat="1" ht="18.75" customHeight="1" x14ac:dyDescent="0.2">
      <c r="S1" s="222" t="s">
        <v>221</v>
      </c>
    </row>
    <row r="2" spans="1:28" s="209" customFormat="1" ht="18.75" customHeight="1" x14ac:dyDescent="0.3">
      <c r="S2" s="223" t="s">
        <v>222</v>
      </c>
    </row>
    <row r="3" spans="1:28" s="209" customFormat="1" ht="18.75" x14ac:dyDescent="0.3">
      <c r="S3" s="223" t="s">
        <v>425</v>
      </c>
    </row>
    <row r="4" spans="1:28" s="209" customFormat="1" ht="18.75" customHeight="1" x14ac:dyDescent="0.2">
      <c r="A4" s="295" t="s">
        <v>450</v>
      </c>
      <c r="B4" s="295"/>
      <c r="C4" s="295"/>
      <c r="D4" s="295"/>
      <c r="E4" s="295"/>
      <c r="F4" s="295"/>
      <c r="G4" s="295"/>
      <c r="H4" s="295"/>
      <c r="I4" s="295"/>
      <c r="J4" s="295"/>
      <c r="K4" s="295"/>
      <c r="L4" s="295"/>
      <c r="M4" s="295"/>
      <c r="N4" s="295"/>
      <c r="O4" s="295"/>
      <c r="P4" s="295"/>
      <c r="Q4" s="295"/>
      <c r="R4" s="295"/>
      <c r="S4" s="295"/>
    </row>
    <row r="5" spans="1:28" s="209" customFormat="1" ht="15.75" x14ac:dyDescent="0.2">
      <c r="A5" s="210"/>
    </row>
    <row r="6" spans="1:28" s="209" customFormat="1" ht="18.75" x14ac:dyDescent="0.2">
      <c r="A6" s="292" t="s">
        <v>224</v>
      </c>
      <c r="B6" s="292"/>
      <c r="C6" s="292"/>
      <c r="D6" s="292"/>
      <c r="E6" s="292"/>
      <c r="F6" s="292"/>
      <c r="G6" s="292"/>
      <c r="H6" s="292"/>
      <c r="I6" s="292"/>
      <c r="J6" s="292"/>
      <c r="K6" s="292"/>
      <c r="L6" s="292"/>
      <c r="M6" s="292"/>
      <c r="N6" s="292"/>
      <c r="O6" s="292"/>
      <c r="P6" s="292"/>
      <c r="Q6" s="292"/>
      <c r="R6" s="292"/>
      <c r="S6" s="292"/>
      <c r="T6" s="211"/>
      <c r="U6" s="211"/>
      <c r="V6" s="211"/>
      <c r="W6" s="211"/>
      <c r="X6" s="211"/>
      <c r="Y6" s="211"/>
      <c r="Z6" s="211"/>
      <c r="AA6" s="211"/>
      <c r="AB6" s="211"/>
    </row>
    <row r="7" spans="1:28" s="209" customFormat="1" ht="18.75" x14ac:dyDescent="0.2">
      <c r="A7" s="292"/>
      <c r="B7" s="292"/>
      <c r="C7" s="292"/>
      <c r="D7" s="292"/>
      <c r="E7" s="292"/>
      <c r="F7" s="292"/>
      <c r="G7" s="292"/>
      <c r="H7" s="292"/>
      <c r="I7" s="292"/>
      <c r="J7" s="292"/>
      <c r="K7" s="292"/>
      <c r="L7" s="292"/>
      <c r="M7" s="292"/>
      <c r="N7" s="292"/>
      <c r="O7" s="292"/>
      <c r="P7" s="292"/>
      <c r="Q7" s="292"/>
      <c r="R7" s="292"/>
      <c r="S7" s="292"/>
      <c r="T7" s="211"/>
      <c r="U7" s="211"/>
      <c r="V7" s="211"/>
      <c r="W7" s="211"/>
      <c r="X7" s="211"/>
      <c r="Y7" s="211"/>
      <c r="Z7" s="211"/>
      <c r="AA7" s="211"/>
      <c r="AB7" s="211"/>
    </row>
    <row r="8" spans="1:28" s="209" customFormat="1" ht="18.75" x14ac:dyDescent="0.2">
      <c r="A8" s="293" t="s">
        <v>225</v>
      </c>
      <c r="B8" s="293"/>
      <c r="C8" s="293"/>
      <c r="D8" s="293"/>
      <c r="E8" s="293"/>
      <c r="F8" s="293"/>
      <c r="G8" s="293"/>
      <c r="H8" s="293"/>
      <c r="I8" s="293"/>
      <c r="J8" s="293"/>
      <c r="K8" s="293"/>
      <c r="L8" s="293"/>
      <c r="M8" s="293"/>
      <c r="N8" s="293"/>
      <c r="O8" s="293"/>
      <c r="P8" s="293"/>
      <c r="Q8" s="293"/>
      <c r="R8" s="293"/>
      <c r="S8" s="293"/>
      <c r="T8" s="211"/>
      <c r="U8" s="211"/>
      <c r="V8" s="211"/>
      <c r="W8" s="211"/>
      <c r="X8" s="211"/>
      <c r="Y8" s="211"/>
      <c r="Z8" s="211"/>
      <c r="AA8" s="211"/>
      <c r="AB8" s="211"/>
    </row>
    <row r="9" spans="1:28" s="209" customFormat="1" ht="18.75" x14ac:dyDescent="0.2">
      <c r="A9" s="291" t="s">
        <v>226</v>
      </c>
      <c r="B9" s="291"/>
      <c r="C9" s="291"/>
      <c r="D9" s="291"/>
      <c r="E9" s="291"/>
      <c r="F9" s="291"/>
      <c r="G9" s="291"/>
      <c r="H9" s="291"/>
      <c r="I9" s="291"/>
      <c r="J9" s="291"/>
      <c r="K9" s="291"/>
      <c r="L9" s="291"/>
      <c r="M9" s="291"/>
      <c r="N9" s="291"/>
      <c r="O9" s="291"/>
      <c r="P9" s="291"/>
      <c r="Q9" s="291"/>
      <c r="R9" s="291"/>
      <c r="S9" s="291"/>
      <c r="T9" s="211"/>
      <c r="U9" s="211"/>
      <c r="V9" s="211"/>
      <c r="W9" s="211"/>
      <c r="X9" s="211"/>
      <c r="Y9" s="211"/>
      <c r="Z9" s="211"/>
      <c r="AA9" s="211"/>
      <c r="AB9" s="211"/>
    </row>
    <row r="10" spans="1:28" s="209" customFormat="1" ht="18.75" x14ac:dyDescent="0.2">
      <c r="A10" s="292"/>
      <c r="B10" s="292"/>
      <c r="C10" s="292"/>
      <c r="D10" s="292"/>
      <c r="E10" s="292"/>
      <c r="F10" s="292"/>
      <c r="G10" s="292"/>
      <c r="H10" s="292"/>
      <c r="I10" s="292"/>
      <c r="J10" s="292"/>
      <c r="K10" s="292"/>
      <c r="L10" s="292"/>
      <c r="M10" s="292"/>
      <c r="N10" s="292"/>
      <c r="O10" s="292"/>
      <c r="P10" s="292"/>
      <c r="Q10" s="292"/>
      <c r="R10" s="292"/>
      <c r="S10" s="292"/>
      <c r="T10" s="211"/>
      <c r="U10" s="211"/>
      <c r="V10" s="211"/>
      <c r="W10" s="211"/>
      <c r="X10" s="211"/>
      <c r="Y10" s="211"/>
      <c r="Z10" s="211"/>
      <c r="AA10" s="211"/>
      <c r="AB10" s="211"/>
    </row>
    <row r="11" spans="1:28" s="209" customFormat="1" ht="18.75" x14ac:dyDescent="0.2">
      <c r="A11" s="293" t="s">
        <v>440</v>
      </c>
      <c r="B11" s="293"/>
      <c r="C11" s="293"/>
      <c r="D11" s="293"/>
      <c r="E11" s="293"/>
      <c r="F11" s="293"/>
      <c r="G11" s="293"/>
      <c r="H11" s="293"/>
      <c r="I11" s="293"/>
      <c r="J11" s="293"/>
      <c r="K11" s="293"/>
      <c r="L11" s="293"/>
      <c r="M11" s="293"/>
      <c r="N11" s="293"/>
      <c r="O11" s="293"/>
      <c r="P11" s="293"/>
      <c r="Q11" s="293"/>
      <c r="R11" s="293"/>
      <c r="S11" s="293"/>
      <c r="T11" s="211"/>
      <c r="U11" s="211"/>
      <c r="V11" s="211"/>
      <c r="W11" s="211"/>
      <c r="X11" s="211"/>
      <c r="Y11" s="211"/>
      <c r="Z11" s="211"/>
      <c r="AA11" s="211"/>
      <c r="AB11" s="211"/>
    </row>
    <row r="12" spans="1:28" s="209" customFormat="1" ht="18.75" x14ac:dyDescent="0.2">
      <c r="A12" s="291" t="s">
        <v>227</v>
      </c>
      <c r="B12" s="291"/>
      <c r="C12" s="291"/>
      <c r="D12" s="291"/>
      <c r="E12" s="291"/>
      <c r="F12" s="291"/>
      <c r="G12" s="291"/>
      <c r="H12" s="291"/>
      <c r="I12" s="291"/>
      <c r="J12" s="291"/>
      <c r="K12" s="291"/>
      <c r="L12" s="291"/>
      <c r="M12" s="291"/>
      <c r="N12" s="291"/>
      <c r="O12" s="291"/>
      <c r="P12" s="291"/>
      <c r="Q12" s="291"/>
      <c r="R12" s="291"/>
      <c r="S12" s="291"/>
      <c r="T12" s="211"/>
      <c r="U12" s="211"/>
      <c r="V12" s="211"/>
      <c r="W12" s="211"/>
      <c r="X12" s="211"/>
      <c r="Y12" s="211"/>
      <c r="Z12" s="211"/>
      <c r="AA12" s="211"/>
      <c r="AB12" s="211"/>
    </row>
    <row r="13" spans="1:28" s="212" customFormat="1" ht="15.6" customHeight="1" x14ac:dyDescent="0.2">
      <c r="A13" s="294"/>
      <c r="B13" s="294"/>
      <c r="C13" s="294"/>
      <c r="D13" s="294"/>
      <c r="E13" s="294"/>
      <c r="F13" s="294"/>
      <c r="G13" s="294"/>
      <c r="H13" s="294"/>
      <c r="I13" s="294"/>
      <c r="J13" s="294"/>
      <c r="K13" s="294"/>
      <c r="L13" s="294"/>
      <c r="M13" s="294"/>
      <c r="N13" s="294"/>
      <c r="O13" s="294"/>
      <c r="P13" s="294"/>
      <c r="Q13" s="294"/>
      <c r="R13" s="294"/>
      <c r="S13" s="294"/>
      <c r="T13" s="198"/>
      <c r="U13" s="198"/>
      <c r="V13" s="198"/>
      <c r="W13" s="198"/>
      <c r="X13" s="198"/>
      <c r="Y13" s="198"/>
      <c r="Z13" s="198"/>
      <c r="AA13" s="198"/>
      <c r="AB13" s="198"/>
    </row>
    <row r="14" spans="1:28" s="214" customFormat="1" ht="12" x14ac:dyDescent="0.2">
      <c r="A14" s="293" t="s">
        <v>441</v>
      </c>
      <c r="B14" s="293"/>
      <c r="C14" s="293"/>
      <c r="D14" s="293"/>
      <c r="E14" s="293"/>
      <c r="F14" s="293"/>
      <c r="G14" s="293"/>
      <c r="H14" s="293"/>
      <c r="I14" s="293"/>
      <c r="J14" s="293"/>
      <c r="K14" s="293"/>
      <c r="L14" s="293"/>
      <c r="M14" s="293"/>
      <c r="N14" s="293"/>
      <c r="O14" s="293"/>
      <c r="P14" s="293"/>
      <c r="Q14" s="293"/>
      <c r="R14" s="293"/>
      <c r="S14" s="293"/>
      <c r="T14" s="213"/>
      <c r="U14" s="213"/>
      <c r="V14" s="213"/>
      <c r="W14" s="213"/>
      <c r="X14" s="213"/>
      <c r="Y14" s="213"/>
      <c r="Z14" s="213"/>
      <c r="AA14" s="213"/>
      <c r="AB14" s="213"/>
    </row>
    <row r="15" spans="1:28" s="214" customFormat="1" ht="15" customHeight="1" x14ac:dyDescent="0.2">
      <c r="A15" s="291" t="s">
        <v>228</v>
      </c>
      <c r="B15" s="291"/>
      <c r="C15" s="291"/>
      <c r="D15" s="291"/>
      <c r="E15" s="291"/>
      <c r="F15" s="291"/>
      <c r="G15" s="291"/>
      <c r="H15" s="291"/>
      <c r="I15" s="291"/>
      <c r="J15" s="291"/>
      <c r="K15" s="291"/>
      <c r="L15" s="291"/>
      <c r="M15" s="291"/>
      <c r="N15" s="291"/>
      <c r="O15" s="291"/>
      <c r="P15" s="291"/>
      <c r="Q15" s="291"/>
      <c r="R15" s="291"/>
      <c r="S15" s="291"/>
      <c r="T15" s="215"/>
      <c r="U15" s="215"/>
      <c r="V15" s="215"/>
      <c r="W15" s="215"/>
      <c r="X15" s="215"/>
      <c r="Y15" s="215"/>
      <c r="Z15" s="215"/>
      <c r="AA15" s="215"/>
      <c r="AB15" s="215"/>
    </row>
    <row r="16" spans="1:28" s="214"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216"/>
      <c r="U16" s="216"/>
      <c r="V16" s="216"/>
      <c r="W16" s="216"/>
      <c r="X16" s="216"/>
      <c r="Y16" s="216"/>
    </row>
    <row r="17" spans="1:28" s="214" customFormat="1" ht="45.95" customHeight="1" x14ac:dyDescent="0.2">
      <c r="A17" s="299" t="s">
        <v>229</v>
      </c>
      <c r="B17" s="299"/>
      <c r="C17" s="299"/>
      <c r="D17" s="299"/>
      <c r="E17" s="299"/>
      <c r="F17" s="299"/>
      <c r="G17" s="299"/>
      <c r="H17" s="299"/>
      <c r="I17" s="299"/>
      <c r="J17" s="299"/>
      <c r="K17" s="299"/>
      <c r="L17" s="299"/>
      <c r="M17" s="299"/>
      <c r="N17" s="299"/>
      <c r="O17" s="299"/>
      <c r="P17" s="299"/>
      <c r="Q17" s="299"/>
      <c r="R17" s="299"/>
      <c r="S17" s="299"/>
      <c r="T17" s="217"/>
      <c r="U17" s="217"/>
      <c r="V17" s="217"/>
      <c r="W17" s="217"/>
      <c r="X17" s="217"/>
      <c r="Y17" s="217"/>
      <c r="Z17" s="217"/>
      <c r="AA17" s="217"/>
      <c r="AB17" s="217"/>
    </row>
    <row r="18" spans="1:28" s="214"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216"/>
      <c r="U18" s="216"/>
      <c r="V18" s="216"/>
      <c r="W18" s="216"/>
      <c r="X18" s="216"/>
      <c r="Y18" s="216"/>
    </row>
    <row r="19" spans="1:28" s="214" customFormat="1" ht="54" customHeight="1" x14ac:dyDescent="0.2">
      <c r="A19" s="296" t="s">
        <v>0</v>
      </c>
      <c r="B19" s="296" t="s">
        <v>230</v>
      </c>
      <c r="C19" s="301" t="s">
        <v>231</v>
      </c>
      <c r="D19" s="296" t="s">
        <v>232</v>
      </c>
      <c r="E19" s="296" t="s">
        <v>233</v>
      </c>
      <c r="F19" s="296" t="s">
        <v>234</v>
      </c>
      <c r="G19" s="296" t="s">
        <v>235</v>
      </c>
      <c r="H19" s="296" t="s">
        <v>236</v>
      </c>
      <c r="I19" s="296" t="s">
        <v>237</v>
      </c>
      <c r="J19" s="296" t="s">
        <v>238</v>
      </c>
      <c r="K19" s="296" t="s">
        <v>239</v>
      </c>
      <c r="L19" s="296" t="s">
        <v>240</v>
      </c>
      <c r="M19" s="296" t="s">
        <v>241</v>
      </c>
      <c r="N19" s="296" t="s">
        <v>242</v>
      </c>
      <c r="O19" s="296" t="s">
        <v>243</v>
      </c>
      <c r="P19" s="296" t="s">
        <v>244</v>
      </c>
      <c r="Q19" s="296" t="s">
        <v>245</v>
      </c>
      <c r="R19" s="296"/>
      <c r="S19" s="297" t="s">
        <v>246</v>
      </c>
      <c r="T19" s="216"/>
      <c r="U19" s="216"/>
      <c r="V19" s="216"/>
      <c r="W19" s="216"/>
      <c r="X19" s="216"/>
      <c r="Y19" s="216"/>
    </row>
    <row r="20" spans="1:28" s="214" customFormat="1" ht="180.75" customHeight="1" x14ac:dyDescent="0.2">
      <c r="A20" s="296"/>
      <c r="B20" s="296"/>
      <c r="C20" s="302"/>
      <c r="D20" s="296"/>
      <c r="E20" s="296"/>
      <c r="F20" s="296"/>
      <c r="G20" s="296"/>
      <c r="H20" s="296"/>
      <c r="I20" s="296"/>
      <c r="J20" s="296"/>
      <c r="K20" s="296"/>
      <c r="L20" s="296"/>
      <c r="M20" s="296"/>
      <c r="N20" s="296"/>
      <c r="O20" s="296"/>
      <c r="P20" s="296"/>
      <c r="Q20" s="218" t="s">
        <v>247</v>
      </c>
      <c r="R20" s="155" t="s">
        <v>248</v>
      </c>
      <c r="S20" s="297"/>
      <c r="T20" s="198"/>
      <c r="U20" s="198"/>
      <c r="V20" s="198"/>
      <c r="W20" s="198"/>
      <c r="X20" s="198"/>
      <c r="Y20" s="198"/>
      <c r="Z20" s="19"/>
      <c r="AA20" s="19"/>
      <c r="AB20" s="19"/>
    </row>
    <row r="21" spans="1:28" s="214" customFormat="1" ht="18.75" x14ac:dyDescent="0.2">
      <c r="A21" s="218">
        <v>1</v>
      </c>
      <c r="B21" s="219">
        <v>2</v>
      </c>
      <c r="C21" s="218">
        <v>3</v>
      </c>
      <c r="D21" s="219">
        <v>4</v>
      </c>
      <c r="E21" s="218">
        <v>5</v>
      </c>
      <c r="F21" s="219">
        <v>6</v>
      </c>
      <c r="G21" s="218">
        <v>7</v>
      </c>
      <c r="H21" s="219">
        <v>8</v>
      </c>
      <c r="I21" s="218">
        <v>9</v>
      </c>
      <c r="J21" s="219">
        <v>10</v>
      </c>
      <c r="K21" s="218">
        <v>11</v>
      </c>
      <c r="L21" s="219">
        <v>12</v>
      </c>
      <c r="M21" s="218">
        <v>13</v>
      </c>
      <c r="N21" s="219">
        <v>14</v>
      </c>
      <c r="O21" s="218">
        <v>15</v>
      </c>
      <c r="P21" s="219">
        <v>16</v>
      </c>
      <c r="Q21" s="218">
        <v>17</v>
      </c>
      <c r="R21" s="219">
        <v>18</v>
      </c>
      <c r="S21" s="218">
        <v>19</v>
      </c>
      <c r="T21" s="198"/>
      <c r="U21" s="198"/>
      <c r="V21" s="198"/>
      <c r="W21" s="198"/>
      <c r="X21" s="198"/>
      <c r="Y21" s="198"/>
      <c r="Z21" s="19"/>
      <c r="AA21" s="19"/>
      <c r="AB21" s="19"/>
    </row>
    <row r="22" spans="1:28" s="214" customFormat="1" ht="18.75" x14ac:dyDescent="0.2">
      <c r="A22" s="224" t="s">
        <v>249</v>
      </c>
      <c r="B22" s="225" t="s">
        <v>249</v>
      </c>
      <c r="C22" s="225" t="s">
        <v>249</v>
      </c>
      <c r="D22" s="225" t="s">
        <v>249</v>
      </c>
      <c r="E22" s="225" t="s">
        <v>249</v>
      </c>
      <c r="F22" s="225" t="s">
        <v>249</v>
      </c>
      <c r="G22" s="225" t="s">
        <v>249</v>
      </c>
      <c r="H22" s="225" t="s">
        <v>249</v>
      </c>
      <c r="I22" s="225" t="s">
        <v>249</v>
      </c>
      <c r="J22" s="225" t="s">
        <v>249</v>
      </c>
      <c r="K22" s="225" t="s">
        <v>249</v>
      </c>
      <c r="L22" s="225" t="s">
        <v>249</v>
      </c>
      <c r="M22" s="225" t="s">
        <v>249</v>
      </c>
      <c r="N22" s="225" t="s">
        <v>249</v>
      </c>
      <c r="O22" s="225" t="s">
        <v>249</v>
      </c>
      <c r="P22" s="225" t="s">
        <v>249</v>
      </c>
      <c r="Q22" s="225" t="s">
        <v>249</v>
      </c>
      <c r="R22" s="225" t="s">
        <v>249</v>
      </c>
      <c r="S22" s="225" t="s">
        <v>249</v>
      </c>
      <c r="T22" s="198"/>
      <c r="U22" s="198"/>
      <c r="V22" s="198"/>
      <c r="W22" s="198"/>
      <c r="X22" s="19"/>
      <c r="Y22" s="19"/>
      <c r="Z22" s="19"/>
      <c r="AA22" s="19"/>
      <c r="AB22" s="19"/>
    </row>
    <row r="23" spans="1:28" ht="20.45" customHeight="1" x14ac:dyDescent="0.25">
      <c r="A23" s="220"/>
      <c r="B23" s="219" t="s">
        <v>250</v>
      </c>
      <c r="C23" s="219"/>
      <c r="D23" s="219"/>
      <c r="E23" s="220" t="s">
        <v>216</v>
      </c>
      <c r="F23" s="220" t="s">
        <v>216</v>
      </c>
      <c r="G23" s="220" t="s">
        <v>216</v>
      </c>
      <c r="H23" s="220"/>
      <c r="I23" s="220"/>
      <c r="J23" s="220"/>
      <c r="K23" s="220"/>
      <c r="L23" s="220"/>
      <c r="M23" s="220"/>
      <c r="N23" s="220"/>
      <c r="O23" s="220"/>
      <c r="P23" s="220"/>
      <c r="Q23" s="221"/>
      <c r="R23" s="226"/>
      <c r="S23" s="226"/>
      <c r="T23" s="206"/>
      <c r="U23" s="206"/>
      <c r="V23" s="206"/>
      <c r="W23" s="206"/>
      <c r="X23" s="206"/>
      <c r="Y23" s="206"/>
      <c r="Z23" s="206"/>
      <c r="AA23" s="206"/>
      <c r="AB23" s="206"/>
    </row>
    <row r="24" spans="1:28" x14ac:dyDescent="0.25">
      <c r="A24" s="206"/>
      <c r="B24" s="206"/>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row>
    <row r="25" spans="1:28" x14ac:dyDescent="0.25">
      <c r="A25" s="206"/>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row>
    <row r="26" spans="1:28"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row>
    <row r="27" spans="1:2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row>
    <row r="28" spans="1:2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6"/>
      <c r="X28" s="206"/>
      <c r="Y28" s="206"/>
      <c r="Z28" s="206"/>
      <c r="AA28" s="206"/>
      <c r="AB28" s="206"/>
    </row>
    <row r="29" spans="1:28" x14ac:dyDescent="0.25">
      <c r="A29" s="206"/>
      <c r="B29" s="206"/>
      <c r="C29" s="206"/>
      <c r="D29" s="206"/>
      <c r="E29" s="206"/>
      <c r="F29" s="206"/>
      <c r="G29" s="206"/>
      <c r="H29" s="206"/>
      <c r="I29" s="206"/>
      <c r="J29" s="206"/>
      <c r="K29" s="206"/>
      <c r="L29" s="206"/>
      <c r="M29" s="206"/>
      <c r="N29" s="206"/>
      <c r="O29" s="206"/>
      <c r="P29" s="206"/>
      <c r="Q29" s="206"/>
      <c r="R29" s="206"/>
      <c r="S29" s="206"/>
      <c r="T29" s="206"/>
      <c r="U29" s="206"/>
      <c r="V29" s="206"/>
      <c r="W29" s="206"/>
      <c r="X29" s="206"/>
      <c r="Y29" s="206"/>
      <c r="Z29" s="206"/>
      <c r="AA29" s="206"/>
      <c r="AB29" s="206"/>
    </row>
    <row r="30" spans="1:28" x14ac:dyDescent="0.25">
      <c r="A30" s="206"/>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row>
    <row r="31" spans="1:28" x14ac:dyDescent="0.25">
      <c r="A31" s="206"/>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row>
    <row r="32" spans="1:28" x14ac:dyDescent="0.25">
      <c r="A32" s="206"/>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row>
    <row r="33" spans="1:28" x14ac:dyDescent="0.25">
      <c r="A33" s="206"/>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row>
    <row r="34" spans="1:28" x14ac:dyDescent="0.25">
      <c r="A34" s="206"/>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row>
    <row r="35" spans="1:28" x14ac:dyDescent="0.25">
      <c r="A35" s="206"/>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row>
    <row r="36" spans="1:28" x14ac:dyDescent="0.25">
      <c r="A36" s="206"/>
      <c r="B36" s="206"/>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206"/>
    </row>
    <row r="37" spans="1:28" x14ac:dyDescent="0.25">
      <c r="A37" s="206"/>
      <c r="B37" s="206"/>
      <c r="C37" s="206"/>
      <c r="D37" s="206"/>
      <c r="E37" s="206"/>
      <c r="F37" s="206"/>
      <c r="G37" s="206"/>
      <c r="H37" s="206"/>
      <c r="I37" s="206"/>
      <c r="J37" s="206"/>
      <c r="K37" s="206"/>
      <c r="L37" s="206"/>
      <c r="M37" s="206"/>
      <c r="N37" s="206"/>
      <c r="O37" s="206"/>
      <c r="P37" s="206"/>
      <c r="Q37" s="206"/>
      <c r="R37" s="206"/>
      <c r="S37" s="206"/>
      <c r="T37" s="206"/>
      <c r="U37" s="206"/>
      <c r="V37" s="206"/>
      <c r="W37" s="206"/>
      <c r="X37" s="206"/>
      <c r="Y37" s="206"/>
      <c r="Z37" s="206"/>
      <c r="AA37" s="206"/>
      <c r="AB37" s="206"/>
    </row>
    <row r="38" spans="1:28" x14ac:dyDescent="0.25">
      <c r="A38" s="206"/>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row>
    <row r="39" spans="1:28" x14ac:dyDescent="0.25">
      <c r="A39" s="206"/>
      <c r="B39" s="206"/>
      <c r="C39" s="206"/>
      <c r="D39" s="206"/>
      <c r="E39" s="206"/>
      <c r="F39" s="206"/>
      <c r="G39" s="206"/>
      <c r="H39" s="206"/>
      <c r="I39" s="206"/>
      <c r="J39" s="206"/>
      <c r="K39" s="206"/>
      <c r="L39" s="206"/>
      <c r="M39" s="206"/>
      <c r="N39" s="206"/>
      <c r="O39" s="206"/>
      <c r="P39" s="206"/>
      <c r="Q39" s="206"/>
      <c r="R39" s="206"/>
      <c r="S39" s="206"/>
      <c r="T39" s="206"/>
      <c r="U39" s="206"/>
      <c r="V39" s="206"/>
      <c r="W39" s="206"/>
      <c r="X39" s="206"/>
      <c r="Y39" s="206"/>
      <c r="Z39" s="206"/>
      <c r="AA39" s="206"/>
      <c r="AB39" s="206"/>
    </row>
    <row r="40" spans="1:28" x14ac:dyDescent="0.25">
      <c r="A40" s="206"/>
      <c r="B40" s="206"/>
      <c r="C40" s="206"/>
      <c r="D40" s="206"/>
      <c r="E40" s="206"/>
      <c r="F40" s="206"/>
      <c r="G40" s="206"/>
      <c r="H40" s="206"/>
      <c r="I40" s="206"/>
      <c r="J40" s="206"/>
      <c r="K40" s="206"/>
      <c r="L40" s="206"/>
      <c r="M40" s="206"/>
      <c r="N40" s="206"/>
      <c r="O40" s="206"/>
      <c r="P40" s="206"/>
      <c r="Q40" s="206"/>
      <c r="R40" s="206"/>
      <c r="S40" s="206"/>
      <c r="T40" s="206"/>
      <c r="U40" s="206"/>
      <c r="V40" s="206"/>
      <c r="W40" s="206"/>
      <c r="X40" s="206"/>
      <c r="Y40" s="206"/>
      <c r="Z40" s="206"/>
      <c r="AA40" s="206"/>
      <c r="AB40" s="206"/>
    </row>
    <row r="41" spans="1:28" x14ac:dyDescent="0.25">
      <c r="A41" s="206"/>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row>
    <row r="42" spans="1:28" x14ac:dyDescent="0.25">
      <c r="A42" s="206"/>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row>
    <row r="43" spans="1:28" x14ac:dyDescent="0.25">
      <c r="A43" s="206"/>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row>
    <row r="44" spans="1:28" x14ac:dyDescent="0.25">
      <c r="A44" s="206"/>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row>
    <row r="45" spans="1:28" x14ac:dyDescent="0.25">
      <c r="A45" s="206"/>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row>
    <row r="46" spans="1:28" x14ac:dyDescent="0.25">
      <c r="A46" s="206"/>
      <c r="B46" s="206"/>
      <c r="C46" s="206"/>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row>
    <row r="47" spans="1:28" x14ac:dyDescent="0.25">
      <c r="A47" s="206"/>
      <c r="B47" s="206"/>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row>
    <row r="48" spans="1:28" x14ac:dyDescent="0.25">
      <c r="A48" s="206"/>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row>
    <row r="49" spans="1:28" x14ac:dyDescent="0.25">
      <c r="A49" s="206"/>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row>
    <row r="50" spans="1:28"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row>
    <row r="51" spans="1:28"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row>
    <row r="52" spans="1:28"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c r="W52" s="206"/>
      <c r="X52" s="206"/>
      <c r="Y52" s="206"/>
      <c r="Z52" s="206"/>
      <c r="AA52" s="206"/>
      <c r="AB52" s="206"/>
    </row>
    <row r="53" spans="1:28"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row>
    <row r="54" spans="1:28"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row>
    <row r="55" spans="1:28"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row>
    <row r="56" spans="1:28"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c r="W56" s="206"/>
      <c r="X56" s="206"/>
      <c r="Y56" s="206"/>
      <c r="Z56" s="206"/>
      <c r="AA56" s="206"/>
      <c r="AB56" s="206"/>
    </row>
    <row r="57" spans="1:28"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row>
    <row r="58" spans="1:28"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c r="W58" s="206"/>
      <c r="X58" s="206"/>
      <c r="Y58" s="206"/>
      <c r="Z58" s="206"/>
      <c r="AA58" s="206"/>
      <c r="AB58" s="206"/>
    </row>
    <row r="59" spans="1:28"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row>
    <row r="60" spans="1:28"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row>
    <row r="61" spans="1:28"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row>
    <row r="62" spans="1:28"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row>
    <row r="63" spans="1:28"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row>
    <row r="64" spans="1:28"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row>
    <row r="65" spans="1:28"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row>
    <row r="66" spans="1:28"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row>
    <row r="67" spans="1:28"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row>
    <row r="68" spans="1:28"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row>
    <row r="69" spans="1:28"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row>
    <row r="70" spans="1:28"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row>
    <row r="71" spans="1:28"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row>
    <row r="72" spans="1:28"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c r="W72" s="206"/>
      <c r="X72" s="206"/>
      <c r="Y72" s="206"/>
      <c r="Z72" s="206"/>
      <c r="AA72" s="206"/>
      <c r="AB72" s="206"/>
    </row>
    <row r="73" spans="1:28"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row>
    <row r="74" spans="1:28"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c r="AA74" s="206"/>
      <c r="AB74" s="206"/>
    </row>
    <row r="75" spans="1:28"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row>
    <row r="76" spans="1:28"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row>
    <row r="77" spans="1:28"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row>
    <row r="78" spans="1:28"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row>
    <row r="79" spans="1:28"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row>
    <row r="80" spans="1:28"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row>
    <row r="81" spans="1:28"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row>
    <row r="82" spans="1:28"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row>
    <row r="83" spans="1:28"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row>
    <row r="84" spans="1:28"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row>
    <row r="85" spans="1:28"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row>
    <row r="86" spans="1:28"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row>
    <row r="87" spans="1:28"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row>
    <row r="88" spans="1:28"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row>
    <row r="89" spans="1:28"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row>
    <row r="90" spans="1:28"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row>
    <row r="91" spans="1:28"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row>
    <row r="92" spans="1:28"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row>
    <row r="93" spans="1:28"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row>
    <row r="94" spans="1:28"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row>
    <row r="95" spans="1:28"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row>
    <row r="96" spans="1:28"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row>
    <row r="97" spans="1:28"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c r="W97" s="206"/>
      <c r="X97" s="206"/>
      <c r="Y97" s="206"/>
      <c r="Z97" s="206"/>
      <c r="AA97" s="206"/>
      <c r="AB97" s="206"/>
    </row>
    <row r="98" spans="1:28"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c r="W98" s="206"/>
      <c r="X98" s="206"/>
      <c r="Y98" s="206"/>
      <c r="Z98" s="206"/>
      <c r="AA98" s="206"/>
      <c r="AB98" s="206"/>
    </row>
    <row r="99" spans="1:28"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c r="W99" s="206"/>
      <c r="X99" s="206"/>
      <c r="Y99" s="206"/>
      <c r="Z99" s="206"/>
      <c r="AA99" s="206"/>
      <c r="AB99" s="206"/>
    </row>
    <row r="100" spans="1:28"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c r="W100" s="206"/>
      <c r="X100" s="206"/>
      <c r="Y100" s="206"/>
      <c r="Z100" s="206"/>
      <c r="AA100" s="206"/>
      <c r="AB100" s="206"/>
    </row>
    <row r="101" spans="1:28"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c r="AA101" s="206"/>
      <c r="AB101" s="206"/>
    </row>
    <row r="102" spans="1:28"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c r="W102" s="206"/>
      <c r="X102" s="206"/>
      <c r="Y102" s="206"/>
      <c r="Z102" s="206"/>
      <c r="AA102" s="206"/>
      <c r="AB102" s="206"/>
    </row>
    <row r="103" spans="1:28"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c r="W103" s="206"/>
      <c r="X103" s="206"/>
      <c r="Y103" s="206"/>
      <c r="Z103" s="206"/>
      <c r="AA103" s="206"/>
      <c r="AB103" s="206"/>
    </row>
    <row r="104" spans="1:28"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c r="W104" s="206"/>
      <c r="X104" s="206"/>
      <c r="Y104" s="206"/>
      <c r="Z104" s="206"/>
      <c r="AA104" s="206"/>
      <c r="AB104" s="206"/>
    </row>
    <row r="105" spans="1:28"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c r="W105" s="206"/>
      <c r="X105" s="206"/>
      <c r="Y105" s="206"/>
      <c r="Z105" s="206"/>
      <c r="AA105" s="206"/>
      <c r="AB105" s="206"/>
    </row>
    <row r="106" spans="1:28"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c r="W106" s="206"/>
      <c r="X106" s="206"/>
      <c r="Y106" s="206"/>
      <c r="Z106" s="206"/>
      <c r="AA106" s="206"/>
      <c r="AB106" s="206"/>
    </row>
    <row r="107" spans="1:28"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c r="W107" s="206"/>
      <c r="X107" s="206"/>
      <c r="Y107" s="206"/>
      <c r="Z107" s="206"/>
      <c r="AA107" s="206"/>
      <c r="AB107" s="206"/>
    </row>
    <row r="108" spans="1:28"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c r="W108" s="206"/>
      <c r="X108" s="206"/>
      <c r="Y108" s="206"/>
      <c r="Z108" s="206"/>
      <c r="AA108" s="206"/>
      <c r="AB108" s="206"/>
    </row>
    <row r="109" spans="1:28"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c r="AA109" s="206"/>
      <c r="AB109" s="206"/>
    </row>
    <row r="110" spans="1:28"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c r="AA110" s="206"/>
      <c r="AB110" s="206"/>
    </row>
    <row r="111" spans="1:28"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c r="AA111" s="206"/>
      <c r="AB111" s="206"/>
    </row>
    <row r="112" spans="1:28"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c r="AA112" s="206"/>
      <c r="AB112" s="206"/>
    </row>
    <row r="113" spans="1:28"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c r="AA113" s="206"/>
      <c r="AB113" s="206"/>
    </row>
    <row r="114" spans="1:28"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row>
    <row r="115" spans="1:28"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c r="AA115" s="206"/>
      <c r="AB115" s="206"/>
    </row>
    <row r="116" spans="1:28"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c r="AA116" s="206"/>
      <c r="AB116" s="206"/>
    </row>
    <row r="117" spans="1:28"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6"/>
    </row>
    <row r="118" spans="1:28"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6"/>
    </row>
    <row r="119" spans="1:28"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c r="AA119" s="206"/>
      <c r="AB119" s="206"/>
    </row>
    <row r="120" spans="1:28"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c r="AA120" s="206"/>
      <c r="AB120" s="206"/>
    </row>
    <row r="121" spans="1:28"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6"/>
    </row>
    <row r="122" spans="1:28"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row>
    <row r="123" spans="1:28"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6"/>
    </row>
    <row r="124" spans="1:28"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c r="AA124" s="206"/>
      <c r="AB124" s="206"/>
    </row>
    <row r="125" spans="1:28"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c r="AA125" s="206"/>
      <c r="AB125" s="206"/>
    </row>
    <row r="126" spans="1:28"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c r="AA126" s="206"/>
      <c r="AB126" s="206"/>
    </row>
    <row r="127" spans="1:28"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c r="AA127" s="206"/>
      <c r="AB127" s="206"/>
    </row>
    <row r="128" spans="1:28"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c r="AA128" s="206"/>
      <c r="AB128" s="206"/>
    </row>
    <row r="129" spans="1:28"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c r="AA129" s="206"/>
      <c r="AB129" s="206"/>
    </row>
    <row r="130" spans="1:28"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c r="AA130" s="206"/>
      <c r="AB130" s="206"/>
    </row>
    <row r="131" spans="1:28"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c r="AA131" s="206"/>
      <c r="AB131" s="206"/>
    </row>
    <row r="132" spans="1:28"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c r="AA132" s="206"/>
      <c r="AB132" s="206"/>
    </row>
    <row r="133" spans="1:28"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c r="AA133" s="206"/>
      <c r="AB133" s="206"/>
    </row>
    <row r="134" spans="1:28"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c r="AA134" s="206"/>
      <c r="AB134" s="206"/>
    </row>
    <row r="135" spans="1:28"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c r="AA135" s="206"/>
      <c r="AB135" s="206"/>
    </row>
    <row r="136" spans="1:28"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c r="AB136" s="206"/>
    </row>
    <row r="137" spans="1:28"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6"/>
    </row>
    <row r="138" spans="1:28"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row>
    <row r="139" spans="1:28"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c r="AB139" s="206"/>
    </row>
    <row r="140" spans="1:28"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6"/>
    </row>
    <row r="141" spans="1:28"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6"/>
    </row>
    <row r="142" spans="1:28"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6"/>
    </row>
    <row r="143" spans="1:28"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6"/>
    </row>
    <row r="144" spans="1:28"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6"/>
    </row>
    <row r="145" spans="1:28"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6"/>
    </row>
    <row r="146" spans="1:28"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6"/>
    </row>
    <row r="147" spans="1:28"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6"/>
    </row>
    <row r="148" spans="1:28"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6"/>
    </row>
    <row r="149" spans="1:28"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c r="AB149" s="206"/>
    </row>
    <row r="150" spans="1:28"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6"/>
    </row>
    <row r="151" spans="1:28"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c r="AA151" s="206"/>
      <c r="AB151" s="206"/>
    </row>
    <row r="152" spans="1:28"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c r="AA152" s="206"/>
      <c r="AB152" s="206"/>
    </row>
    <row r="153" spans="1:28"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c r="AA153" s="206"/>
      <c r="AB153" s="206"/>
    </row>
    <row r="154" spans="1:28"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c r="AB154" s="206"/>
    </row>
    <row r="155" spans="1:28"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row>
    <row r="156" spans="1:28"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c r="AA156" s="206"/>
      <c r="AB156" s="206"/>
    </row>
    <row r="157" spans="1:28"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c r="AB157" s="206"/>
    </row>
    <row r="158" spans="1:28"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c r="AB158" s="206"/>
    </row>
    <row r="159" spans="1:28"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c r="AB159" s="206"/>
    </row>
    <row r="160" spans="1:28"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c r="AA160" s="206"/>
      <c r="AB160" s="206"/>
    </row>
    <row r="161" spans="1:28"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c r="AA161" s="206"/>
      <c r="AB161" s="206"/>
    </row>
    <row r="162" spans="1:28"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c r="AA162" s="206"/>
      <c r="AB162" s="206"/>
    </row>
    <row r="163" spans="1:28"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c r="AA163" s="206"/>
      <c r="AB163" s="206"/>
    </row>
    <row r="164" spans="1:28"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c r="AA164" s="206"/>
      <c r="AB164" s="206"/>
    </row>
    <row r="165" spans="1:28"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c r="AA165" s="206"/>
      <c r="AB165" s="206"/>
    </row>
    <row r="166" spans="1:28"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c r="AA166" s="206"/>
      <c r="AB166" s="206"/>
    </row>
    <row r="167" spans="1:28"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c r="AA167" s="206"/>
      <c r="AB167" s="206"/>
    </row>
    <row r="168" spans="1:28"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c r="AA168" s="206"/>
      <c r="AB168" s="206"/>
    </row>
    <row r="169" spans="1:28"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c r="AA169" s="206"/>
      <c r="AB169" s="206"/>
    </row>
    <row r="170" spans="1:28"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c r="AA170" s="206"/>
      <c r="AB170" s="206"/>
    </row>
    <row r="171" spans="1:28"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c r="AA171" s="206"/>
      <c r="AB171" s="206"/>
    </row>
    <row r="172" spans="1:28"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c r="AA172" s="206"/>
      <c r="AB172" s="206"/>
    </row>
    <row r="173" spans="1:28"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c r="AA173" s="206"/>
      <c r="AB173" s="206"/>
    </row>
    <row r="174" spans="1:28"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c r="AA174" s="206"/>
      <c r="AB174" s="206"/>
    </row>
    <row r="175" spans="1:28"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c r="AA175" s="206"/>
      <c r="AB175" s="206"/>
    </row>
    <row r="176" spans="1:28"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c r="AA176" s="206"/>
      <c r="AB176" s="206"/>
    </row>
    <row r="177" spans="1:28"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c r="AA177" s="206"/>
      <c r="AB177" s="206"/>
    </row>
    <row r="178" spans="1:28"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c r="AA178" s="206"/>
      <c r="AB178" s="206"/>
    </row>
    <row r="179" spans="1:28"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c r="AA179" s="206"/>
      <c r="AB179" s="206"/>
    </row>
    <row r="180" spans="1:28"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c r="AA180" s="206"/>
      <c r="AB180" s="206"/>
    </row>
    <row r="181" spans="1:28"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c r="AA181" s="206"/>
      <c r="AB181" s="206"/>
    </row>
    <row r="182" spans="1:28"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c r="AA182" s="206"/>
      <c r="AB182" s="206"/>
    </row>
    <row r="183" spans="1:28"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c r="AA183" s="206"/>
      <c r="AB183" s="206"/>
    </row>
    <row r="184" spans="1:28"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c r="AA184" s="206"/>
      <c r="AB184" s="206"/>
    </row>
    <row r="185" spans="1:28"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c r="AA185" s="206"/>
      <c r="AB185" s="206"/>
    </row>
    <row r="186" spans="1:28"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c r="AA186" s="206"/>
      <c r="AB186" s="206"/>
    </row>
    <row r="187" spans="1:28"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c r="AA187" s="206"/>
      <c r="AB187" s="206"/>
    </row>
    <row r="188" spans="1:28"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c r="AA188" s="206"/>
      <c r="AB188" s="206"/>
    </row>
    <row r="189" spans="1:28"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c r="AA189" s="206"/>
      <c r="AB189" s="206"/>
    </row>
    <row r="190" spans="1:28"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c r="AA190" s="206"/>
      <c r="AB190" s="206"/>
    </row>
    <row r="191" spans="1:28"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c r="AA191" s="206"/>
      <c r="AB191" s="206"/>
    </row>
    <row r="192" spans="1:28"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c r="AA192" s="206"/>
      <c r="AB192" s="206"/>
    </row>
    <row r="193" spans="1:28"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c r="AB193" s="206"/>
    </row>
    <row r="194" spans="1:28"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c r="AA194" s="206"/>
      <c r="AB194" s="206"/>
    </row>
    <row r="195" spans="1:28"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c r="AA195" s="206"/>
      <c r="AB195" s="206"/>
    </row>
    <row r="196" spans="1:28"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c r="AA196" s="206"/>
      <c r="AB196" s="206"/>
    </row>
    <row r="197" spans="1:28"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c r="AA197" s="206"/>
      <c r="AB197" s="206"/>
    </row>
    <row r="198" spans="1:28"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c r="AA198" s="206"/>
      <c r="AB198" s="206"/>
    </row>
    <row r="199" spans="1:28"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c r="AA199" s="206"/>
      <c r="AB199" s="206"/>
    </row>
    <row r="200" spans="1:28"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c r="AA200" s="206"/>
      <c r="AB200" s="206"/>
    </row>
    <row r="201" spans="1:28"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c r="AA201" s="206"/>
      <c r="AB201" s="206"/>
    </row>
    <row r="202" spans="1:28"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c r="AA202" s="206"/>
      <c r="AB202" s="206"/>
    </row>
    <row r="203" spans="1:28"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c r="AA203" s="206"/>
      <c r="AB203" s="206"/>
    </row>
    <row r="204" spans="1:28"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c r="AA204" s="206"/>
      <c r="AB204" s="206"/>
    </row>
    <row r="205" spans="1:28"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c r="AA205" s="206"/>
      <c r="AB205" s="206"/>
    </row>
    <row r="206" spans="1:28"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c r="AA206" s="206"/>
      <c r="AB206" s="206"/>
    </row>
    <row r="207" spans="1:28"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c r="AA207" s="206"/>
      <c r="AB207" s="206"/>
    </row>
    <row r="208" spans="1:28"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c r="AA208" s="206"/>
      <c r="AB208" s="206"/>
    </row>
    <row r="209" spans="1:28"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c r="AA209" s="206"/>
      <c r="AB209" s="206"/>
    </row>
    <row r="210" spans="1:28"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c r="AA210" s="206"/>
      <c r="AB210" s="206"/>
    </row>
    <row r="211" spans="1:28"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c r="AA211" s="206"/>
      <c r="AB211" s="206"/>
    </row>
    <row r="212" spans="1:28"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c r="AA212" s="206"/>
      <c r="AB212" s="206"/>
    </row>
    <row r="213" spans="1:28"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c r="AA213" s="206"/>
      <c r="AB213" s="206"/>
    </row>
    <row r="214" spans="1:28"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c r="AA214" s="206"/>
      <c r="AB214" s="206"/>
    </row>
    <row r="215" spans="1:28"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c r="AA215" s="206"/>
      <c r="AB215" s="206"/>
    </row>
    <row r="216" spans="1:28"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c r="AA216" s="206"/>
      <c r="AB216" s="206"/>
    </row>
    <row r="217" spans="1:28"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c r="AA217" s="206"/>
      <c r="AB217" s="206"/>
    </row>
    <row r="218" spans="1:28"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c r="AA218" s="206"/>
      <c r="AB218" s="206"/>
    </row>
    <row r="219" spans="1:28"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c r="AA219" s="206"/>
      <c r="AB219" s="206"/>
    </row>
    <row r="220" spans="1:28"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c r="AA220" s="206"/>
      <c r="AB220" s="206"/>
    </row>
    <row r="221" spans="1:28"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c r="AA221" s="206"/>
      <c r="AB221" s="206"/>
    </row>
    <row r="222" spans="1:28"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c r="AA222" s="206"/>
      <c r="AB222" s="206"/>
    </row>
    <row r="223" spans="1:28"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c r="AA223" s="206"/>
      <c r="AB223" s="206"/>
    </row>
    <row r="224" spans="1:28"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c r="AA224" s="206"/>
      <c r="AB224" s="206"/>
    </row>
    <row r="225" spans="1:28"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c r="AA225" s="206"/>
      <c r="AB225" s="206"/>
    </row>
    <row r="226" spans="1:28"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c r="AA226" s="206"/>
      <c r="AB226" s="206"/>
    </row>
    <row r="227" spans="1:28"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c r="AA227" s="206"/>
      <c r="AB227" s="206"/>
    </row>
    <row r="228" spans="1:28"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c r="AA228" s="206"/>
      <c r="AB228" s="206"/>
    </row>
    <row r="229" spans="1:28"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c r="AA229" s="206"/>
      <c r="AB229" s="206"/>
    </row>
    <row r="230" spans="1:28"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c r="AA230" s="206"/>
      <c r="AB230" s="206"/>
    </row>
    <row r="231" spans="1:28"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c r="AA231" s="206"/>
      <c r="AB231" s="206"/>
    </row>
    <row r="232" spans="1:28"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c r="AA232" s="206"/>
      <c r="AB232" s="206"/>
    </row>
    <row r="233" spans="1:28"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c r="AA233" s="206"/>
      <c r="AB233" s="206"/>
    </row>
    <row r="234" spans="1:28"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c r="AA234" s="206"/>
      <c r="AB234" s="206"/>
    </row>
    <row r="235" spans="1:28"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c r="AA235" s="206"/>
      <c r="AB235" s="206"/>
    </row>
    <row r="236" spans="1:28"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c r="AA236" s="206"/>
      <c r="AB236" s="206"/>
    </row>
    <row r="237" spans="1:28"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c r="AA237" s="206"/>
      <c r="AB237" s="206"/>
    </row>
    <row r="238" spans="1:28"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c r="AA238" s="206"/>
      <c r="AB238" s="206"/>
    </row>
    <row r="239" spans="1:28"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c r="AA239" s="206"/>
      <c r="AB239" s="206"/>
    </row>
    <row r="240" spans="1:28"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c r="AA240" s="206"/>
      <c r="AB240" s="206"/>
    </row>
    <row r="241" spans="1:28"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c r="AA241" s="206"/>
      <c r="AB241" s="206"/>
    </row>
    <row r="242" spans="1:28"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c r="AA242" s="206"/>
      <c r="AB242" s="206"/>
    </row>
    <row r="243" spans="1:28"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c r="AA243" s="206"/>
      <c r="AB243" s="206"/>
    </row>
    <row r="244" spans="1:28"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c r="AA244" s="206"/>
      <c r="AB244" s="206"/>
    </row>
    <row r="245" spans="1:28"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c r="AA245" s="206"/>
      <c r="AB245" s="206"/>
    </row>
    <row r="246" spans="1:28"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c r="AA246" s="206"/>
      <c r="AB246" s="206"/>
    </row>
    <row r="247" spans="1:28"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c r="AA247" s="206"/>
      <c r="AB247" s="206"/>
    </row>
    <row r="248" spans="1:28"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c r="AA248" s="206"/>
      <c r="AB248" s="206"/>
    </row>
    <row r="249" spans="1:28"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c r="AA249" s="206"/>
      <c r="AB249" s="206"/>
    </row>
    <row r="250" spans="1:28"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c r="AA250" s="206"/>
      <c r="AB250" s="206"/>
    </row>
    <row r="251" spans="1:28"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c r="AA251" s="206"/>
      <c r="AB251" s="206"/>
    </row>
    <row r="252" spans="1:28"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c r="AA252" s="206"/>
      <c r="AB252" s="206"/>
    </row>
    <row r="253" spans="1:28"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c r="AA253" s="206"/>
      <c r="AB253" s="206"/>
    </row>
    <row r="254" spans="1:28"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c r="AA254" s="206"/>
      <c r="AB254" s="206"/>
    </row>
    <row r="255" spans="1:28"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c r="AA255" s="206"/>
      <c r="AB255" s="206"/>
    </row>
    <row r="256" spans="1:28"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c r="AA256" s="206"/>
      <c r="AB256" s="206"/>
    </row>
    <row r="257" spans="1:28"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c r="AB257" s="206"/>
    </row>
    <row r="258" spans="1:28"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c r="AA258" s="206"/>
      <c r="AB258" s="206"/>
    </row>
    <row r="259" spans="1:28"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c r="AA259" s="206"/>
      <c r="AB259" s="206"/>
    </row>
    <row r="260" spans="1:28"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c r="AA260" s="206"/>
      <c r="AB260" s="206"/>
    </row>
    <row r="261" spans="1:28"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c r="AA261" s="206"/>
      <c r="AB261" s="206"/>
    </row>
    <row r="262" spans="1:28"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c r="AA262" s="206"/>
      <c r="AB262" s="206"/>
    </row>
    <row r="263" spans="1:28"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c r="AA263" s="206"/>
      <c r="AB263" s="206"/>
    </row>
    <row r="264" spans="1:28"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c r="AA264" s="206"/>
      <c r="AB264" s="206"/>
    </row>
    <row r="265" spans="1:28"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c r="AA265" s="206"/>
      <c r="AB265" s="206"/>
    </row>
    <row r="266" spans="1:28"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c r="AA266" s="206"/>
      <c r="AB266" s="206"/>
    </row>
    <row r="267" spans="1:28"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c r="AA267" s="206"/>
      <c r="AB267" s="206"/>
    </row>
    <row r="268" spans="1:28"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c r="AA268" s="206"/>
      <c r="AB268" s="206"/>
    </row>
    <row r="269" spans="1:28"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c r="AA269" s="206"/>
      <c r="AB269" s="206"/>
    </row>
    <row r="270" spans="1:28"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c r="AA270" s="206"/>
      <c r="AB270" s="206"/>
    </row>
    <row r="271" spans="1:28"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c r="AA271" s="206"/>
      <c r="AB271" s="206"/>
    </row>
    <row r="272" spans="1:28"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c r="AA272" s="206"/>
      <c r="AB272" s="206"/>
    </row>
    <row r="273" spans="1:28"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c r="AA273" s="206"/>
      <c r="AB273" s="206"/>
    </row>
    <row r="274" spans="1:28"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c r="AA274" s="206"/>
      <c r="AB274" s="206"/>
    </row>
    <row r="275" spans="1:28"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c r="AA275" s="206"/>
      <c r="AB275" s="206"/>
    </row>
    <row r="276" spans="1:28"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c r="AA276" s="206"/>
      <c r="AB276" s="206"/>
    </row>
    <row r="277" spans="1:28"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c r="AA277" s="206"/>
      <c r="AB277" s="206"/>
    </row>
    <row r="278" spans="1:28"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c r="AA278" s="206"/>
      <c r="AB278" s="206"/>
    </row>
    <row r="279" spans="1:28"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c r="AA279" s="206"/>
      <c r="AB279" s="206"/>
    </row>
    <row r="280" spans="1:28"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c r="AA280" s="206"/>
      <c r="AB280" s="206"/>
    </row>
    <row r="281" spans="1:28"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c r="AA281" s="206"/>
      <c r="AB281" s="206"/>
    </row>
    <row r="282" spans="1:28"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c r="AA282" s="206"/>
      <c r="AB282" s="206"/>
    </row>
    <row r="283" spans="1:28"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c r="AA283" s="206"/>
      <c r="AB283" s="206"/>
    </row>
    <row r="284" spans="1:28"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c r="AA284" s="206"/>
      <c r="AB284" s="206"/>
    </row>
    <row r="285" spans="1:28"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c r="AA285" s="206"/>
      <c r="AB285" s="206"/>
    </row>
    <row r="286" spans="1:28"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c r="AA286" s="206"/>
      <c r="AB286" s="206"/>
    </row>
    <row r="287" spans="1:28"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c r="AA287" s="206"/>
      <c r="AB287" s="206"/>
    </row>
    <row r="288" spans="1:28"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c r="AA288" s="206"/>
      <c r="AB288" s="206"/>
    </row>
    <row r="289" spans="1:28"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c r="AA289" s="206"/>
      <c r="AB289" s="206"/>
    </row>
    <row r="290" spans="1:28"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c r="AA290" s="206"/>
      <c r="AB290" s="206"/>
    </row>
    <row r="291" spans="1:28"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c r="AA291" s="206"/>
      <c r="AB291" s="206"/>
    </row>
    <row r="292" spans="1:28"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c r="AA292" s="206"/>
      <c r="AB292" s="206"/>
    </row>
    <row r="293" spans="1:28"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c r="AA293" s="206"/>
      <c r="AB293" s="206"/>
    </row>
    <row r="294" spans="1:28"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c r="AA294" s="206"/>
      <c r="AB294" s="206"/>
    </row>
    <row r="295" spans="1:28"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c r="AA295" s="206"/>
      <c r="AB295" s="206"/>
    </row>
    <row r="296" spans="1:28"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c r="AA296" s="206"/>
      <c r="AB296" s="206"/>
    </row>
    <row r="297" spans="1:28"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c r="AA297" s="206"/>
      <c r="AB297" s="206"/>
    </row>
    <row r="298" spans="1:28"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c r="AA298" s="206"/>
      <c r="AB298" s="206"/>
    </row>
    <row r="299" spans="1:28"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c r="AA299" s="206"/>
      <c r="AB299" s="206"/>
    </row>
    <row r="300" spans="1:28"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c r="AA300" s="206"/>
      <c r="AB300" s="206"/>
    </row>
    <row r="301" spans="1:28"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c r="AA301" s="206"/>
      <c r="AB301" s="206"/>
    </row>
    <row r="302" spans="1:28"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c r="AA302" s="206"/>
      <c r="AB302" s="206"/>
    </row>
    <row r="303" spans="1:28"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c r="AA303" s="206"/>
      <c r="AB303" s="206"/>
    </row>
    <row r="304" spans="1:28"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c r="AA304" s="206"/>
      <c r="AB304" s="206"/>
    </row>
    <row r="305" spans="1:28"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c r="AA305" s="206"/>
      <c r="AB305" s="206"/>
    </row>
    <row r="306" spans="1:28"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c r="AA306" s="206"/>
      <c r="AB306" s="206"/>
    </row>
    <row r="307" spans="1:28"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c r="AA307" s="206"/>
      <c r="AB307" s="206"/>
    </row>
    <row r="308" spans="1:28"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c r="AA308" s="206"/>
      <c r="AB308" s="206"/>
    </row>
    <row r="309" spans="1:28"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c r="AA309" s="206"/>
      <c r="AB309" s="206"/>
    </row>
    <row r="310" spans="1:28"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c r="AA310" s="206"/>
      <c r="AB310" s="206"/>
    </row>
    <row r="311" spans="1:28"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c r="AA311" s="206"/>
      <c r="AB311" s="206"/>
    </row>
    <row r="312" spans="1:28"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c r="AA312" s="206"/>
      <c r="AB312" s="206"/>
    </row>
    <row r="313" spans="1:28"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c r="AA313" s="206"/>
      <c r="AB313" s="206"/>
    </row>
    <row r="314" spans="1:28"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c r="AA314" s="206"/>
      <c r="AB314" s="206"/>
    </row>
    <row r="315" spans="1:28"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c r="AA315" s="206"/>
      <c r="AB315" s="206"/>
    </row>
    <row r="316" spans="1:28"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c r="AA316" s="206"/>
      <c r="AB316" s="206"/>
    </row>
    <row r="317" spans="1:28"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c r="AA317" s="206"/>
      <c r="AB317" s="206"/>
    </row>
    <row r="318" spans="1:28" x14ac:dyDescent="0.25">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c r="AA318" s="206"/>
      <c r="AB318" s="206"/>
    </row>
    <row r="319" spans="1:28" x14ac:dyDescent="0.25">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c r="AA319" s="206"/>
      <c r="AB319" s="206"/>
    </row>
    <row r="320" spans="1:28" x14ac:dyDescent="0.25">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c r="AA320" s="206"/>
      <c r="AB320" s="206"/>
    </row>
    <row r="321" spans="1:28" x14ac:dyDescent="0.25">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c r="AA321" s="206"/>
      <c r="AB321" s="206"/>
    </row>
    <row r="322" spans="1:28" x14ac:dyDescent="0.25">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c r="AA322" s="206"/>
      <c r="AB322" s="206"/>
    </row>
    <row r="323" spans="1:28" x14ac:dyDescent="0.25">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c r="AA323" s="206"/>
      <c r="AB323" s="206"/>
    </row>
    <row r="324" spans="1:28" x14ac:dyDescent="0.25">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c r="AA324" s="206"/>
      <c r="AB324" s="206"/>
    </row>
    <row r="325" spans="1:28" x14ac:dyDescent="0.25">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c r="AA325" s="206"/>
      <c r="AB325" s="206"/>
    </row>
    <row r="326" spans="1:28" x14ac:dyDescent="0.25">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c r="AA326" s="206"/>
      <c r="AB326" s="206"/>
    </row>
    <row r="327" spans="1:28" x14ac:dyDescent="0.25">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c r="AA327" s="206"/>
      <c r="AB327" s="206"/>
    </row>
    <row r="328" spans="1:28" x14ac:dyDescent="0.25">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c r="AA328" s="206"/>
      <c r="AB328" s="206"/>
    </row>
    <row r="329" spans="1:28" x14ac:dyDescent="0.25">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c r="AA329" s="206"/>
      <c r="AB329" s="206"/>
    </row>
    <row r="330" spans="1:28" x14ac:dyDescent="0.25">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c r="AA330" s="206"/>
      <c r="AB330" s="206"/>
    </row>
    <row r="331" spans="1:28" x14ac:dyDescent="0.25">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c r="AA331" s="206"/>
      <c r="AB331" s="206"/>
    </row>
    <row r="332" spans="1:28" x14ac:dyDescent="0.25">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c r="AA332" s="206"/>
      <c r="AB332" s="206"/>
    </row>
    <row r="333" spans="1:28" x14ac:dyDescent="0.25">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c r="AA333" s="206"/>
      <c r="AB333" s="206"/>
    </row>
    <row r="334" spans="1:28" x14ac:dyDescent="0.25">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c r="AA334" s="206"/>
      <c r="AB334" s="206"/>
    </row>
    <row r="335" spans="1:28" x14ac:dyDescent="0.25">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c r="AA335" s="206"/>
      <c r="AB335" s="206"/>
    </row>
    <row r="336" spans="1:28" x14ac:dyDescent="0.25">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c r="AA336" s="206"/>
      <c r="AB336" s="206"/>
    </row>
    <row r="337" spans="1:28" x14ac:dyDescent="0.25">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c r="AA337" s="206"/>
      <c r="AB337" s="206"/>
    </row>
    <row r="338" spans="1:28" x14ac:dyDescent="0.25">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c r="AA338" s="206"/>
      <c r="AB338" s="206"/>
    </row>
    <row r="339" spans="1:28" x14ac:dyDescent="0.25">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c r="AA339" s="206"/>
      <c r="AB339" s="206"/>
    </row>
    <row r="340" spans="1:28" x14ac:dyDescent="0.25">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c r="AA340" s="206"/>
      <c r="AB340" s="206"/>
    </row>
    <row r="341" spans="1:28" x14ac:dyDescent="0.25">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c r="AA341" s="206"/>
      <c r="AB341" s="206"/>
    </row>
    <row r="342" spans="1:28" x14ac:dyDescent="0.25">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c r="AA342" s="206"/>
      <c r="AB342" s="206"/>
    </row>
    <row r="343" spans="1:28" x14ac:dyDescent="0.25">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c r="AA343" s="206"/>
      <c r="AB343" s="206"/>
    </row>
    <row r="344" spans="1:28" x14ac:dyDescent="0.25">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c r="AA344" s="206"/>
      <c r="AB344" s="206"/>
    </row>
    <row r="345" spans="1:28" x14ac:dyDescent="0.25">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c r="AA345" s="206"/>
      <c r="AB345" s="206"/>
    </row>
    <row r="346" spans="1:28" x14ac:dyDescent="0.25">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c r="AA346" s="206"/>
      <c r="AB346" s="206"/>
    </row>
    <row r="347" spans="1:28" x14ac:dyDescent="0.25">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c r="AA347" s="206"/>
      <c r="AB347" s="206"/>
    </row>
    <row r="348" spans="1:28" x14ac:dyDescent="0.25">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c r="AA348" s="206"/>
      <c r="AB348" s="206"/>
    </row>
    <row r="349" spans="1:28" x14ac:dyDescent="0.25">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c r="AA349" s="206"/>
      <c r="AB349" s="206"/>
    </row>
    <row r="350" spans="1:28" x14ac:dyDescent="0.25">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c r="AA350" s="206"/>
      <c r="AB350" s="206"/>
    </row>
    <row r="351" spans="1:28" x14ac:dyDescent="0.25">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c r="AA351" s="206"/>
      <c r="AB351" s="206"/>
    </row>
    <row r="352" spans="1:28" x14ac:dyDescent="0.25">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c r="AA352" s="206"/>
      <c r="AB352" s="206"/>
    </row>
    <row r="353" spans="1:28" x14ac:dyDescent="0.25">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c r="AA353" s="206"/>
      <c r="AB353" s="206"/>
    </row>
    <row r="354" spans="1:28" x14ac:dyDescent="0.25">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c r="AA354" s="206"/>
      <c r="AB354" s="206"/>
    </row>
    <row r="355" spans="1:28" x14ac:dyDescent="0.25">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c r="AA355" s="206"/>
      <c r="AB355" s="206"/>
    </row>
    <row r="356" spans="1:28" x14ac:dyDescent="0.25">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c r="AA356" s="206"/>
      <c r="AB356" s="206"/>
    </row>
    <row r="357" spans="1:28" x14ac:dyDescent="0.25">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c r="AA357" s="206"/>
      <c r="AB357" s="206"/>
    </row>
    <row r="358" spans="1:28" x14ac:dyDescent="0.25">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c r="AA358" s="206"/>
      <c r="AB358" s="206"/>
    </row>
    <row r="359" spans="1:28" x14ac:dyDescent="0.25">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c r="AA359" s="206"/>
      <c r="AB359" s="206"/>
    </row>
    <row r="360" spans="1:28" x14ac:dyDescent="0.25">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c r="AA360" s="206"/>
      <c r="AB360" s="20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6"/>
  <sheetViews>
    <sheetView view="pageBreakPreview" zoomScale="70" zoomScaleNormal="100" zoomScaleSheetLayoutView="70" workbookViewId="0">
      <selection activeCell="A3" sqref="A3:D3"/>
    </sheetView>
  </sheetViews>
  <sheetFormatPr defaultRowHeight="15" x14ac:dyDescent="0.25"/>
  <cols>
    <col min="1" max="4" width="35.85546875" customWidth="1"/>
  </cols>
  <sheetData>
    <row r="1" spans="1:14" ht="18.75" x14ac:dyDescent="0.3">
      <c r="D1" s="61"/>
    </row>
    <row r="2" spans="1:14" s="6" customFormat="1" ht="107.45" customHeight="1" x14ac:dyDescent="0.2">
      <c r="A2" s="264" t="s">
        <v>452</v>
      </c>
      <c r="B2" s="303"/>
      <c r="C2" s="303"/>
      <c r="D2" s="303"/>
      <c r="E2" s="16"/>
      <c r="F2" s="16"/>
      <c r="G2" s="16"/>
      <c r="H2" s="16"/>
      <c r="I2" s="16"/>
      <c r="J2" s="16"/>
      <c r="K2" s="16"/>
      <c r="L2" s="16"/>
      <c r="M2" s="16"/>
      <c r="N2" s="16"/>
    </row>
    <row r="3" spans="1:14" ht="24.2" customHeight="1" x14ac:dyDescent="0.25">
      <c r="A3" s="278" t="s">
        <v>128</v>
      </c>
      <c r="B3" s="304"/>
      <c r="C3" s="304"/>
      <c r="D3" s="304"/>
    </row>
    <row r="4" spans="1:14" ht="16.7" customHeight="1" x14ac:dyDescent="0.25">
      <c r="A4" s="65"/>
      <c r="B4" s="64"/>
      <c r="C4" s="64"/>
      <c r="D4" s="64"/>
    </row>
    <row r="5" spans="1:14" ht="364.5" customHeight="1" x14ac:dyDescent="0.25">
      <c r="A5" s="305" t="s">
        <v>428</v>
      </c>
      <c r="B5" s="306"/>
      <c r="C5" s="306"/>
      <c r="D5" s="306"/>
    </row>
    <row r="6" spans="1:14" ht="18.75" customHeight="1" x14ac:dyDescent="0.25"/>
  </sheetData>
  <mergeCells count="3">
    <mergeCell ref="A2:D2"/>
    <mergeCell ref="A3:D3"/>
    <mergeCell ref="A5:D5"/>
  </mergeCells>
  <pageMargins left="0.25" right="0.25" top="0.75" bottom="0.75" header="0.3" footer="0.3"/>
  <pageSetup paperSize="9" scale="68"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1" t="s">
        <v>178</v>
      </c>
    </row>
    <row r="2" spans="1:16" s="6" customFormat="1" ht="195.6" customHeight="1" x14ac:dyDescent="0.2">
      <c r="A2" s="277" t="s">
        <v>174</v>
      </c>
      <c r="B2" s="277"/>
      <c r="C2" s="277"/>
      <c r="D2" s="277"/>
      <c r="E2" s="277"/>
      <c r="F2" s="277"/>
      <c r="G2" s="16"/>
      <c r="H2" s="16"/>
      <c r="I2" s="16"/>
      <c r="J2" s="16"/>
      <c r="K2" s="16"/>
      <c r="L2" s="16"/>
      <c r="M2" s="16"/>
      <c r="N2" s="16"/>
      <c r="O2" s="16"/>
      <c r="P2" s="16"/>
    </row>
    <row r="3" spans="1:16" s="2" customFormat="1" ht="15" customHeight="1" x14ac:dyDescent="0.2">
      <c r="A3" s="278" t="s">
        <v>128</v>
      </c>
      <c r="B3" s="278"/>
      <c r="C3" s="278"/>
      <c r="D3" s="278"/>
      <c r="E3" s="278"/>
      <c r="F3" s="278"/>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271" t="s">
        <v>120</v>
      </c>
      <c r="B6" s="272"/>
      <c r="C6" s="268" t="s">
        <v>155</v>
      </c>
      <c r="D6" s="320" t="s">
        <v>150</v>
      </c>
      <c r="E6" s="321"/>
      <c r="F6" s="322"/>
    </row>
    <row r="7" spans="1:16" ht="19.5" thickBot="1" x14ac:dyDescent="0.35">
      <c r="A7" s="273"/>
      <c r="B7" s="274"/>
      <c r="C7" s="269"/>
      <c r="D7" s="268" t="s">
        <v>157</v>
      </c>
      <c r="E7" s="307" t="s">
        <v>151</v>
      </c>
      <c r="F7" s="308"/>
    </row>
    <row r="8" spans="1:16" ht="53.65" customHeight="1" thickBot="1" x14ac:dyDescent="0.3">
      <c r="A8" s="275"/>
      <c r="B8" s="276"/>
      <c r="C8" s="270"/>
      <c r="D8" s="269"/>
      <c r="E8" s="105" t="s">
        <v>152</v>
      </c>
      <c r="F8" s="113" t="s">
        <v>156</v>
      </c>
    </row>
    <row r="9" spans="1:16" ht="16.5" thickBot="1" x14ac:dyDescent="0.3">
      <c r="A9" s="318">
        <v>1</v>
      </c>
      <c r="B9" s="319"/>
      <c r="C9" s="40">
        <v>2</v>
      </c>
      <c r="D9" s="40">
        <v>3</v>
      </c>
      <c r="E9" s="40">
        <v>4</v>
      </c>
      <c r="F9" s="40">
        <v>5</v>
      </c>
    </row>
    <row r="10" spans="1:16" s="15" customFormat="1" ht="48.2" customHeight="1" x14ac:dyDescent="0.25">
      <c r="A10" s="314" t="s">
        <v>40</v>
      </c>
      <c r="B10" s="315"/>
      <c r="C10" s="30"/>
      <c r="D10" s="30"/>
      <c r="E10" s="30"/>
      <c r="F10" s="30"/>
    </row>
    <row r="11" spans="1:16" s="15" customFormat="1" ht="44.45" customHeight="1" thickBot="1" x14ac:dyDescent="0.3">
      <c r="A11" s="316" t="s">
        <v>19</v>
      </c>
      <c r="B11" s="317"/>
      <c r="C11" s="63"/>
      <c r="D11" s="63"/>
      <c r="E11" s="63"/>
      <c r="F11" s="63"/>
    </row>
    <row r="12" spans="1:16" s="15" customFormat="1" ht="21" thickBot="1" x14ac:dyDescent="0.3">
      <c r="A12" s="309" t="s">
        <v>154</v>
      </c>
      <c r="B12" s="310"/>
      <c r="C12" s="310"/>
      <c r="D12" s="310"/>
      <c r="E12" s="310"/>
      <c r="F12" s="311"/>
    </row>
    <row r="13" spans="1:16" s="15" customFormat="1" ht="40.700000000000003" customHeight="1" x14ac:dyDescent="0.25">
      <c r="A13" s="312" t="s">
        <v>129</v>
      </c>
      <c r="B13" s="313"/>
      <c r="C13" s="66"/>
      <c r="D13" s="66"/>
      <c r="E13" s="66"/>
      <c r="F13" s="66"/>
    </row>
    <row r="14" spans="1:16" s="15" customFormat="1" ht="40.700000000000003" customHeight="1" x14ac:dyDescent="0.25">
      <c r="A14" s="324" t="s">
        <v>20</v>
      </c>
      <c r="B14" s="325"/>
      <c r="C14" s="31"/>
      <c r="D14" s="31"/>
      <c r="E14" s="31"/>
      <c r="F14" s="31"/>
    </row>
    <row r="15" spans="1:16" s="15" customFormat="1" ht="40.700000000000003" customHeight="1" x14ac:dyDescent="0.25">
      <c r="A15" s="324" t="s">
        <v>131</v>
      </c>
      <c r="B15" s="325"/>
      <c r="C15" s="31"/>
      <c r="D15" s="31"/>
      <c r="E15" s="31"/>
      <c r="F15" s="31"/>
    </row>
    <row r="16" spans="1:16" s="15" customFormat="1" ht="31.9" customHeight="1" x14ac:dyDescent="0.25">
      <c r="A16" s="316" t="s">
        <v>132</v>
      </c>
      <c r="B16" s="106">
        <v>1</v>
      </c>
      <c r="C16" s="31"/>
      <c r="D16" s="31"/>
      <c r="E16" s="31"/>
      <c r="F16" s="31"/>
    </row>
    <row r="17" spans="1:6" s="15" customFormat="1" ht="31.9" customHeight="1" x14ac:dyDescent="0.25">
      <c r="A17" s="326"/>
      <c r="B17" s="106">
        <v>2</v>
      </c>
      <c r="C17" s="31"/>
      <c r="D17" s="31"/>
      <c r="E17" s="31"/>
      <c r="F17" s="31"/>
    </row>
    <row r="18" spans="1:6" s="15" customFormat="1" ht="18.75" x14ac:dyDescent="0.25">
      <c r="A18" s="326"/>
      <c r="B18" s="106">
        <v>3</v>
      </c>
      <c r="C18" s="31"/>
      <c r="D18" s="31"/>
      <c r="E18" s="31"/>
      <c r="F18" s="31"/>
    </row>
    <row r="19" spans="1:6" s="15" customFormat="1" ht="18.75" x14ac:dyDescent="0.25">
      <c r="A19" s="326"/>
      <c r="B19" s="106">
        <v>4</v>
      </c>
      <c r="C19" s="31"/>
      <c r="D19" s="31"/>
      <c r="E19" s="31"/>
      <c r="F19" s="31"/>
    </row>
    <row r="20" spans="1:6" s="15" customFormat="1" ht="18.75" x14ac:dyDescent="0.25">
      <c r="A20" s="326"/>
      <c r="B20" s="106">
        <v>5</v>
      </c>
      <c r="C20" s="31"/>
      <c r="D20" s="31"/>
      <c r="E20" s="31"/>
      <c r="F20" s="31"/>
    </row>
    <row r="21" spans="1:6" s="15" customFormat="1" ht="18.75" x14ac:dyDescent="0.25">
      <c r="A21" s="312"/>
      <c r="B21" s="106">
        <v>6</v>
      </c>
      <c r="C21" s="31"/>
      <c r="D21" s="31"/>
      <c r="E21" s="31"/>
      <c r="F21" s="31"/>
    </row>
    <row r="22" spans="1:6" s="15" customFormat="1" ht="18.75" x14ac:dyDescent="0.25">
      <c r="A22" s="280" t="s">
        <v>143</v>
      </c>
      <c r="B22" s="107">
        <v>1</v>
      </c>
      <c r="C22" s="31"/>
      <c r="D22" s="31"/>
      <c r="E22" s="31"/>
      <c r="F22" s="31"/>
    </row>
    <row r="23" spans="1:6" s="15" customFormat="1" ht="18.75" x14ac:dyDescent="0.25">
      <c r="A23" s="280"/>
      <c r="B23" s="107">
        <v>2</v>
      </c>
      <c r="C23" s="31"/>
      <c r="D23" s="31"/>
      <c r="E23" s="31"/>
      <c r="F23" s="31"/>
    </row>
    <row r="24" spans="1:6" s="15" customFormat="1" ht="18.75" x14ac:dyDescent="0.25">
      <c r="A24" s="280"/>
      <c r="B24" s="107">
        <v>3</v>
      </c>
      <c r="C24" s="31"/>
      <c r="D24" s="31"/>
      <c r="E24" s="31"/>
      <c r="F24" s="31"/>
    </row>
    <row r="25" spans="1:6" s="15" customFormat="1" ht="18.75" x14ac:dyDescent="0.25">
      <c r="A25" s="324" t="s">
        <v>130</v>
      </c>
      <c r="B25" s="325"/>
      <c r="C25" s="31"/>
      <c r="D25" s="31"/>
      <c r="E25" s="31"/>
      <c r="F25" s="31"/>
    </row>
    <row r="26" spans="1:6" s="15" customFormat="1" ht="18.75" x14ac:dyDescent="0.25">
      <c r="A26" s="316" t="s">
        <v>107</v>
      </c>
      <c r="B26" s="102" t="s">
        <v>111</v>
      </c>
      <c r="C26" s="31"/>
      <c r="D26" s="31"/>
      <c r="E26" s="31"/>
      <c r="F26" s="31"/>
    </row>
    <row r="27" spans="1:6" s="15" customFormat="1" ht="19.5" thickBot="1" x14ac:dyDescent="0.3">
      <c r="A27" s="323"/>
      <c r="B27" s="104" t="s">
        <v>112</v>
      </c>
      <c r="C27" s="32"/>
      <c r="D27" s="32"/>
      <c r="E27" s="32"/>
      <c r="F27" s="32"/>
    </row>
    <row r="28" spans="1:6" ht="21.6" customHeight="1" thickBot="1" x14ac:dyDescent="0.3">
      <c r="A28" s="309" t="s">
        <v>161</v>
      </c>
      <c r="B28" s="310"/>
      <c r="C28" s="310"/>
      <c r="D28" s="310"/>
      <c r="E28" s="310"/>
      <c r="F28" s="311"/>
    </row>
    <row r="29" spans="1:6" ht="18.75" x14ac:dyDescent="0.3">
      <c r="A29" s="108" t="s">
        <v>129</v>
      </c>
      <c r="B29" s="109" t="s">
        <v>158</v>
      </c>
      <c r="C29" s="67"/>
      <c r="D29" s="67"/>
      <c r="E29" s="67"/>
      <c r="F29" s="67"/>
    </row>
    <row r="30" spans="1:6" ht="18.75" x14ac:dyDescent="0.3">
      <c r="A30" s="110" t="s">
        <v>20</v>
      </c>
      <c r="B30" s="111" t="s">
        <v>159</v>
      </c>
      <c r="C30" s="68"/>
      <c r="D30" s="68"/>
      <c r="E30" s="68"/>
      <c r="F30" s="68"/>
    </row>
    <row r="31" spans="1:6" ht="18.75" x14ac:dyDescent="0.3">
      <c r="A31" s="110" t="s">
        <v>131</v>
      </c>
      <c r="B31" s="111" t="s">
        <v>160</v>
      </c>
      <c r="C31" s="68"/>
      <c r="D31" s="68"/>
      <c r="E31" s="68"/>
      <c r="F31" s="68"/>
    </row>
    <row r="32" spans="1:6" ht="18.75" x14ac:dyDescent="0.25">
      <c r="A32" s="280" t="s">
        <v>132</v>
      </c>
      <c r="B32" s="101">
        <v>1</v>
      </c>
      <c r="C32" s="68"/>
      <c r="D32" s="68"/>
      <c r="E32" s="68"/>
      <c r="F32" s="68"/>
    </row>
    <row r="33" spans="1:6" ht="18.75" x14ac:dyDescent="0.25">
      <c r="A33" s="280"/>
      <c r="B33" s="101">
        <v>2</v>
      </c>
      <c r="C33" s="68"/>
      <c r="D33" s="68"/>
      <c r="E33" s="68"/>
      <c r="F33" s="68"/>
    </row>
    <row r="34" spans="1:6" ht="18.75" x14ac:dyDescent="0.25">
      <c r="A34" s="280"/>
      <c r="B34" s="101">
        <v>3</v>
      </c>
      <c r="C34" s="68"/>
      <c r="D34" s="68"/>
      <c r="E34" s="68"/>
      <c r="F34" s="68"/>
    </row>
    <row r="35" spans="1:6" ht="18.75" x14ac:dyDescent="0.25">
      <c r="A35" s="280"/>
      <c r="B35" s="101">
        <v>4</v>
      </c>
      <c r="C35" s="68"/>
      <c r="D35" s="68"/>
      <c r="E35" s="68"/>
      <c r="F35" s="68"/>
    </row>
    <row r="36" spans="1:6" ht="18.75" x14ac:dyDescent="0.25">
      <c r="A36" s="280"/>
      <c r="B36" s="101">
        <v>5</v>
      </c>
      <c r="C36" s="68"/>
      <c r="D36" s="68"/>
      <c r="E36" s="68"/>
      <c r="F36" s="68"/>
    </row>
    <row r="37" spans="1:6" ht="18.75" x14ac:dyDescent="0.25">
      <c r="A37" s="280"/>
      <c r="B37" s="101">
        <v>6</v>
      </c>
      <c r="C37" s="68"/>
      <c r="D37" s="68"/>
      <c r="E37" s="68"/>
      <c r="F37" s="68"/>
    </row>
    <row r="38" spans="1:6" ht="18.75" x14ac:dyDescent="0.25">
      <c r="A38" s="280" t="s">
        <v>162</v>
      </c>
      <c r="B38" s="101">
        <v>1</v>
      </c>
      <c r="C38" s="68"/>
      <c r="D38" s="68"/>
      <c r="E38" s="68"/>
      <c r="F38" s="68"/>
    </row>
    <row r="39" spans="1:6" ht="18.75" x14ac:dyDescent="0.25">
      <c r="A39" s="280"/>
      <c r="B39" s="101">
        <v>2</v>
      </c>
      <c r="C39" s="68"/>
      <c r="D39" s="68"/>
      <c r="E39" s="68"/>
      <c r="F39" s="68"/>
    </row>
    <row r="40" spans="1:6" ht="18.75" x14ac:dyDescent="0.25">
      <c r="A40" s="280"/>
      <c r="B40" s="101">
        <v>3</v>
      </c>
      <c r="C40" s="68"/>
      <c r="D40" s="68"/>
      <c r="E40" s="68"/>
      <c r="F40" s="68"/>
    </row>
    <row r="41" spans="1:6" ht="18.75" x14ac:dyDescent="0.25">
      <c r="A41" s="280"/>
      <c r="B41" s="101">
        <v>4</v>
      </c>
      <c r="C41" s="68"/>
      <c r="D41" s="68"/>
      <c r="E41" s="68"/>
      <c r="F41" s="68"/>
    </row>
    <row r="42" spans="1:6" ht="19.5" thickBot="1" x14ac:dyDescent="0.3">
      <c r="A42" s="281"/>
      <c r="B42" s="112">
        <v>5</v>
      </c>
      <c r="C42" s="69"/>
      <c r="D42" s="69"/>
      <c r="E42" s="69"/>
      <c r="F42" s="69"/>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1" t="s">
        <v>179</v>
      </c>
    </row>
    <row r="2" spans="1:14" s="6" customFormat="1" ht="195.6" customHeight="1" x14ac:dyDescent="0.2">
      <c r="A2" s="277" t="s">
        <v>174</v>
      </c>
      <c r="B2" s="327"/>
      <c r="C2" s="327"/>
      <c r="D2" s="327"/>
      <c r="E2" s="16"/>
      <c r="F2" s="16"/>
      <c r="G2" s="16"/>
      <c r="H2" s="16"/>
      <c r="I2" s="16"/>
      <c r="J2" s="16"/>
      <c r="K2" s="16"/>
      <c r="L2" s="16"/>
      <c r="M2" s="16"/>
      <c r="N2" s="16"/>
    </row>
    <row r="3" spans="1:14" s="2" customFormat="1" ht="30.2" customHeight="1" x14ac:dyDescent="0.2">
      <c r="A3" s="278" t="s">
        <v>167</v>
      </c>
      <c r="B3" s="278"/>
      <c r="C3" s="278"/>
      <c r="D3" s="278"/>
      <c r="E3" s="5"/>
      <c r="F3" s="5"/>
      <c r="G3" s="5"/>
      <c r="H3" s="5"/>
      <c r="I3" s="5"/>
      <c r="J3" s="5"/>
      <c r="K3" s="5"/>
      <c r="L3" s="5"/>
      <c r="M3" s="5"/>
      <c r="N3" s="5"/>
    </row>
    <row r="4" spans="1:14" s="13" customFormat="1" ht="12.75" x14ac:dyDescent="0.2">
      <c r="A4" s="14"/>
      <c r="B4" s="14"/>
      <c r="J4" s="14"/>
    </row>
    <row r="5" spans="1:14" x14ac:dyDescent="0.25">
      <c r="A5" s="328" t="s">
        <v>139</v>
      </c>
      <c r="B5" s="328"/>
      <c r="C5" s="328"/>
      <c r="D5" s="328"/>
    </row>
    <row r="26" spans="1:4" ht="28.5" customHeight="1" x14ac:dyDescent="0.25">
      <c r="A26" s="328" t="s">
        <v>168</v>
      </c>
      <c r="B26" s="328"/>
      <c r="C26" s="328"/>
      <c r="D26" s="328"/>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A3" sqref="A3:C3"/>
    </sheetView>
  </sheetViews>
  <sheetFormatPr defaultColWidth="9.140625" defaultRowHeight="15" x14ac:dyDescent="0.25"/>
  <cols>
    <col min="1" max="1" width="10.28515625" style="1" customWidth="1"/>
    <col min="2" max="2" width="55.28515625" style="1" customWidth="1"/>
    <col min="3" max="3" width="101.140625" style="1" customWidth="1"/>
    <col min="4" max="4" width="14.28515625" style="1" customWidth="1"/>
    <col min="5" max="5" width="36.7109375" style="1" customWidth="1"/>
    <col min="6" max="6" width="20" style="1" customWidth="1"/>
    <col min="7" max="7" width="25.7109375" style="1" customWidth="1"/>
    <col min="8" max="8" width="16.28515625" style="1" customWidth="1"/>
    <col min="9" max="16384" width="9.140625" style="1"/>
  </cols>
  <sheetData>
    <row r="1" spans="1:21" ht="18.75" x14ac:dyDescent="0.3">
      <c r="C1" s="61"/>
    </row>
    <row r="2" spans="1:21" s="6" customFormat="1" ht="138.19999999999999" customHeight="1" x14ac:dyDescent="0.2">
      <c r="A2" s="264" t="s">
        <v>453</v>
      </c>
      <c r="B2" s="264"/>
      <c r="C2" s="264"/>
      <c r="D2" s="34"/>
      <c r="E2" s="16"/>
      <c r="F2" s="16"/>
      <c r="G2" s="16"/>
      <c r="H2" s="16"/>
      <c r="I2" s="16"/>
      <c r="J2" s="16"/>
      <c r="K2" s="16"/>
      <c r="L2" s="16"/>
      <c r="M2" s="16"/>
      <c r="N2" s="16"/>
    </row>
    <row r="3" spans="1:21" s="2" customFormat="1" ht="18.75" customHeight="1" x14ac:dyDescent="0.2">
      <c r="A3" s="265" t="s">
        <v>133</v>
      </c>
      <c r="B3" s="265"/>
      <c r="C3" s="265"/>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3" t="s">
        <v>0</v>
      </c>
      <c r="B5" s="114" t="s">
        <v>13</v>
      </c>
      <c r="C5" s="113" t="s">
        <v>12</v>
      </c>
      <c r="D5" s="10"/>
      <c r="E5" s="10"/>
      <c r="F5" s="10"/>
      <c r="G5" s="10"/>
      <c r="H5" s="9"/>
      <c r="I5" s="9"/>
      <c r="J5" s="9"/>
      <c r="K5" s="9"/>
      <c r="L5" s="9"/>
      <c r="M5" s="9"/>
      <c r="N5" s="9"/>
      <c r="O5" s="9"/>
      <c r="P5" s="9"/>
      <c r="Q5" s="9"/>
      <c r="R5" s="9"/>
      <c r="S5" s="8"/>
      <c r="T5" s="8"/>
      <c r="U5" s="8"/>
    </row>
    <row r="6" spans="1:21" s="2" customFormat="1" ht="13.9" customHeight="1" thickBot="1" x14ac:dyDescent="0.25">
      <c r="A6" s="79">
        <v>1</v>
      </c>
      <c r="B6" s="80">
        <v>2</v>
      </c>
      <c r="C6" s="197">
        <v>3</v>
      </c>
      <c r="D6" s="10"/>
      <c r="E6" s="10"/>
      <c r="F6" s="10"/>
      <c r="G6" s="10"/>
      <c r="H6" s="9"/>
      <c r="I6" s="9"/>
      <c r="J6" s="9"/>
      <c r="K6" s="9"/>
      <c r="L6" s="9"/>
      <c r="M6" s="9"/>
      <c r="N6" s="9"/>
      <c r="O6" s="9"/>
      <c r="P6" s="9"/>
      <c r="Q6" s="9"/>
      <c r="R6" s="9"/>
      <c r="S6" s="8"/>
      <c r="T6" s="8"/>
      <c r="U6" s="8"/>
    </row>
    <row r="7" spans="1:21" s="2" customFormat="1" ht="58.15" customHeight="1" x14ac:dyDescent="0.2">
      <c r="A7" s="115" t="s">
        <v>11</v>
      </c>
      <c r="B7" s="116" t="s">
        <v>219</v>
      </c>
      <c r="C7" s="228" t="s">
        <v>436</v>
      </c>
      <c r="D7" s="10"/>
      <c r="E7" s="10"/>
      <c r="F7" s="9"/>
      <c r="G7" s="9"/>
      <c r="H7" s="9"/>
      <c r="I7" s="9"/>
      <c r="J7" s="9"/>
      <c r="K7" s="9"/>
      <c r="L7" s="9"/>
      <c r="M7" s="9"/>
      <c r="N7" s="9"/>
      <c r="O7" s="9"/>
      <c r="P7" s="9"/>
      <c r="Q7" s="8"/>
      <c r="R7" s="8"/>
      <c r="S7" s="8"/>
      <c r="T7" s="8"/>
      <c r="U7" s="8"/>
    </row>
    <row r="8" spans="1:21" s="2" customFormat="1" ht="63.75" customHeight="1" x14ac:dyDescent="0.2">
      <c r="A8" s="115" t="s">
        <v>10</v>
      </c>
      <c r="B8" s="116" t="s">
        <v>220</v>
      </c>
      <c r="C8" s="228" t="s">
        <v>437</v>
      </c>
      <c r="D8" s="10"/>
      <c r="E8" s="10"/>
      <c r="F8" s="9"/>
      <c r="G8" s="9"/>
      <c r="H8" s="9"/>
      <c r="I8" s="9"/>
      <c r="J8" s="9"/>
      <c r="K8" s="9"/>
      <c r="L8" s="9"/>
      <c r="M8" s="9"/>
      <c r="N8" s="9"/>
      <c r="O8" s="9"/>
      <c r="P8" s="9"/>
      <c r="Q8" s="8"/>
      <c r="R8" s="8"/>
      <c r="S8" s="8"/>
      <c r="T8" s="8"/>
      <c r="U8" s="8"/>
    </row>
    <row r="9" spans="1:21" s="2" customFormat="1" ht="408.75" customHeight="1" x14ac:dyDescent="0.2">
      <c r="A9" s="115" t="s">
        <v>9</v>
      </c>
      <c r="B9" s="117" t="s">
        <v>164</v>
      </c>
      <c r="C9" s="229" t="s">
        <v>427</v>
      </c>
      <c r="D9" s="196"/>
      <c r="E9" s="196"/>
      <c r="F9" s="196"/>
      <c r="G9" s="9"/>
      <c r="H9" s="9"/>
      <c r="I9" s="9"/>
      <c r="J9" s="9"/>
      <c r="K9" s="9"/>
      <c r="L9" s="9"/>
      <c r="M9" s="9"/>
      <c r="N9" s="9"/>
      <c r="O9" s="9"/>
      <c r="P9" s="9"/>
      <c r="Q9" s="8"/>
      <c r="R9" s="8"/>
      <c r="S9" s="8"/>
      <c r="T9" s="8"/>
      <c r="U9" s="8"/>
    </row>
    <row r="10" spans="1:21" ht="71.650000000000006" customHeight="1" x14ac:dyDescent="0.25">
      <c r="A10" s="115" t="s">
        <v>8</v>
      </c>
      <c r="B10" s="118" t="s">
        <v>5</v>
      </c>
      <c r="C10" s="205">
        <v>2024</v>
      </c>
      <c r="D10" s="7"/>
      <c r="E10" s="7"/>
      <c r="F10" s="7"/>
      <c r="G10" s="7"/>
      <c r="H10" s="7"/>
      <c r="I10" s="7"/>
      <c r="J10" s="7"/>
      <c r="K10" s="7"/>
      <c r="L10" s="7"/>
      <c r="M10" s="7"/>
      <c r="N10" s="7"/>
      <c r="O10" s="7"/>
      <c r="P10" s="7"/>
      <c r="Q10" s="7"/>
      <c r="R10" s="7"/>
      <c r="S10" s="7"/>
      <c r="T10" s="7"/>
      <c r="U10" s="7"/>
    </row>
    <row r="11" spans="1:21" ht="71.650000000000006" customHeight="1" x14ac:dyDescent="0.25">
      <c r="A11" s="115" t="s">
        <v>7</v>
      </c>
      <c r="B11" s="118" t="s">
        <v>3</v>
      </c>
      <c r="C11" s="205">
        <v>2024</v>
      </c>
      <c r="D11" s="7"/>
      <c r="E11" s="126"/>
      <c r="F11" s="7"/>
      <c r="G11" s="7"/>
      <c r="H11" s="7"/>
      <c r="I11" s="7"/>
      <c r="J11" s="7"/>
      <c r="K11" s="7"/>
      <c r="L11" s="7"/>
      <c r="M11" s="7"/>
      <c r="N11" s="7"/>
      <c r="O11" s="7"/>
      <c r="P11" s="7"/>
      <c r="Q11" s="7"/>
      <c r="R11" s="7"/>
      <c r="S11" s="7"/>
      <c r="T11" s="7"/>
      <c r="U11" s="7"/>
    </row>
    <row r="12" spans="1:21" ht="71.650000000000006" customHeight="1" x14ac:dyDescent="0.25">
      <c r="A12" s="115" t="s">
        <v>6</v>
      </c>
      <c r="B12" s="119" t="s">
        <v>172</v>
      </c>
      <c r="C12" s="205"/>
      <c r="D12" s="7"/>
      <c r="E12" s="7"/>
      <c r="F12" s="7"/>
      <c r="G12" s="7"/>
      <c r="H12" s="7"/>
      <c r="I12" s="7"/>
      <c r="J12" s="7"/>
      <c r="K12" s="7"/>
      <c r="L12" s="7"/>
      <c r="M12" s="7"/>
      <c r="N12" s="7"/>
      <c r="O12" s="7"/>
      <c r="P12" s="7"/>
      <c r="Q12" s="7"/>
      <c r="R12" s="7"/>
      <c r="S12" s="7"/>
      <c r="T12" s="7"/>
      <c r="U12" s="7"/>
    </row>
    <row r="13" spans="1:21" ht="71.650000000000006" customHeight="1" thickBot="1" x14ac:dyDescent="0.3">
      <c r="A13" s="115" t="s">
        <v>4</v>
      </c>
      <c r="B13" s="120" t="s">
        <v>1</v>
      </c>
      <c r="C13" s="208" t="s">
        <v>418</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7109375" customWidth="1"/>
    <col min="12" max="12" width="30.85546875" customWidth="1"/>
    <col min="13" max="13" width="27.140625" customWidth="1"/>
    <col min="14" max="14" width="32.285156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7109375" customWidth="1"/>
    <col min="27" max="28" width="12.140625" customWidth="1"/>
  </cols>
  <sheetData>
    <row r="1" spans="1:28" ht="18.75" x14ac:dyDescent="0.25">
      <c r="Z1" s="151" t="s">
        <v>221</v>
      </c>
    </row>
    <row r="2" spans="1:28" ht="18.75" x14ac:dyDescent="0.3">
      <c r="Z2" s="152" t="s">
        <v>222</v>
      </c>
    </row>
    <row r="3" spans="1:28" ht="18.75" x14ac:dyDescent="0.3">
      <c r="Z3" s="152" t="s">
        <v>223</v>
      </c>
    </row>
    <row r="4" spans="1:28" ht="18.75" customHeight="1" x14ac:dyDescent="0.25">
      <c r="A4" s="330" t="str">
        <f>'2. паспорт  ТП'!A4:S4</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278" t="s">
        <v>224</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x14ac:dyDescent="0.25">
      <c r="A8" s="331" t="str">
        <f>'[1]2. паспорт  ТП'!A8:S8</f>
        <v xml:space="preserve">                                        Акционерное общество "Татэнергосбыт"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54"/>
      <c r="AB8" s="154"/>
    </row>
    <row r="9" spans="1:28" ht="15.75" x14ac:dyDescent="0.25">
      <c r="A9" s="332" t="s">
        <v>226</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4"/>
      <c r="AB9" s="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x14ac:dyDescent="0.25">
      <c r="A11" s="331" t="str">
        <f>'2. паспорт  ТП'!A11:S11</f>
        <v xml:space="preserve">                                                       N_ИСУТЭС_12                                </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4"/>
      <c r="AB11" s="154"/>
    </row>
    <row r="12" spans="1:28" ht="15.75" x14ac:dyDescent="0.25">
      <c r="A12" s="332" t="s">
        <v>227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4"/>
      <c r="AB12" s="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56"/>
      <c r="AB13" s="156"/>
    </row>
    <row r="14" spans="1:28" x14ac:dyDescent="0.25">
      <c r="A14" s="331" t="str">
        <f>'2. паспорт  ТП'!A14:S14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54"/>
      <c r="AB14" s="154"/>
    </row>
    <row r="15" spans="1:28" ht="15.75" x14ac:dyDescent="0.25">
      <c r="A15" s="332" t="s">
        <v>228</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4"/>
      <c r="AB15" s="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
      <c r="AB16" s="1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
      <c r="AB17" s="1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
      <c r="AB18" s="1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
      <c r="AB19" s="17"/>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7"/>
      <c r="AB20" s="15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7"/>
      <c r="AB21" s="157"/>
    </row>
    <row r="22" spans="1:28" x14ac:dyDescent="0.25">
      <c r="A22" s="338" t="s">
        <v>251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8"/>
      <c r="AB22" s="158"/>
    </row>
    <row r="23" spans="1:28" ht="32.25" customHeight="1" x14ac:dyDescent="0.25">
      <c r="A23" s="333" t="s">
        <v>252</v>
      </c>
      <c r="B23" s="334"/>
      <c r="C23" s="334"/>
      <c r="D23" s="334"/>
      <c r="E23" s="334"/>
      <c r="F23" s="334"/>
      <c r="G23" s="334"/>
      <c r="H23" s="334"/>
      <c r="I23" s="334"/>
      <c r="J23" s="334"/>
      <c r="K23" s="334"/>
      <c r="L23" s="335"/>
      <c r="M23" s="336" t="s">
        <v>253</v>
      </c>
      <c r="N23" s="336"/>
      <c r="O23" s="336"/>
      <c r="P23" s="336"/>
      <c r="Q23" s="336"/>
      <c r="R23" s="336"/>
      <c r="S23" s="336"/>
      <c r="T23" s="336"/>
      <c r="U23" s="336"/>
      <c r="V23" s="336"/>
      <c r="W23" s="336"/>
      <c r="X23" s="336"/>
      <c r="Y23" s="336"/>
      <c r="Z23" s="336"/>
    </row>
    <row r="24" spans="1:28" ht="151.5" customHeight="1" x14ac:dyDescent="0.25">
      <c r="A24" s="159" t="s">
        <v>254</v>
      </c>
      <c r="B24" s="160" t="s">
        <v>255</v>
      </c>
      <c r="C24" s="159" t="s">
        <v>256</v>
      </c>
      <c r="D24" s="159" t="s">
        <v>257</v>
      </c>
      <c r="E24" s="159" t="s">
        <v>258</v>
      </c>
      <c r="F24" s="159" t="s">
        <v>259</v>
      </c>
      <c r="G24" s="159" t="s">
        <v>260</v>
      </c>
      <c r="H24" s="159" t="s">
        <v>261</v>
      </c>
      <c r="I24" s="159" t="s">
        <v>262</v>
      </c>
      <c r="J24" s="159" t="s">
        <v>263</v>
      </c>
      <c r="K24" s="160" t="s">
        <v>264</v>
      </c>
      <c r="L24" s="160" t="s">
        <v>265</v>
      </c>
      <c r="M24" s="161" t="s">
        <v>266</v>
      </c>
      <c r="N24" s="160" t="s">
        <v>267</v>
      </c>
      <c r="O24" s="159" t="s">
        <v>268</v>
      </c>
      <c r="P24" s="159" t="s">
        <v>269</v>
      </c>
      <c r="Q24" s="159" t="s">
        <v>270</v>
      </c>
      <c r="R24" s="159" t="s">
        <v>261</v>
      </c>
      <c r="S24" s="159" t="s">
        <v>271</v>
      </c>
      <c r="T24" s="159" t="s">
        <v>272</v>
      </c>
      <c r="U24" s="159" t="s">
        <v>273</v>
      </c>
      <c r="V24" s="159" t="s">
        <v>270</v>
      </c>
      <c r="W24" s="162" t="s">
        <v>274</v>
      </c>
      <c r="X24" s="162" t="s">
        <v>275</v>
      </c>
      <c r="Y24" s="162" t="s">
        <v>276</v>
      </c>
      <c r="Z24" s="163" t="s">
        <v>277</v>
      </c>
    </row>
    <row r="25" spans="1:28" ht="16.7"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s="231" customFormat="1" ht="45.95" customHeight="1" x14ac:dyDescent="0.25">
      <c r="A26" s="230" t="s">
        <v>249</v>
      </c>
      <c r="B26" s="230" t="s">
        <v>249</v>
      </c>
      <c r="C26" s="230" t="s">
        <v>249</v>
      </c>
      <c r="D26" s="230" t="s">
        <v>249</v>
      </c>
      <c r="E26" s="230" t="s">
        <v>249</v>
      </c>
      <c r="F26" s="230" t="s">
        <v>249</v>
      </c>
      <c r="G26" s="230" t="s">
        <v>249</v>
      </c>
      <c r="H26" s="230" t="s">
        <v>249</v>
      </c>
      <c r="I26" s="230" t="s">
        <v>249</v>
      </c>
      <c r="J26" s="230" t="s">
        <v>249</v>
      </c>
      <c r="K26" s="230" t="s">
        <v>249</v>
      </c>
      <c r="L26" s="230" t="s">
        <v>249</v>
      </c>
      <c r="M26" s="230" t="s">
        <v>249</v>
      </c>
      <c r="N26" s="230" t="s">
        <v>249</v>
      </c>
      <c r="O26" s="230" t="s">
        <v>249</v>
      </c>
      <c r="P26" s="230" t="s">
        <v>249</v>
      </c>
      <c r="Q26" s="230" t="s">
        <v>249</v>
      </c>
      <c r="R26" s="230" t="s">
        <v>249</v>
      </c>
      <c r="S26" s="230" t="s">
        <v>249</v>
      </c>
      <c r="T26" s="230" t="s">
        <v>249</v>
      </c>
      <c r="U26" s="230" t="s">
        <v>249</v>
      </c>
      <c r="V26" s="230" t="s">
        <v>249</v>
      </c>
      <c r="W26" s="230" t="s">
        <v>249</v>
      </c>
      <c r="X26" s="230" t="s">
        <v>249</v>
      </c>
      <c r="Y26" s="230" t="s">
        <v>249</v>
      </c>
      <c r="Z26" s="230" t="s">
        <v>249</v>
      </c>
    </row>
    <row r="30" spans="1:28" x14ac:dyDescent="0.25">
      <c r="A30" s="16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28515625" style="227" customWidth="1"/>
    <col min="2" max="2" width="25.7109375" style="227" customWidth="1"/>
    <col min="3" max="3" width="71.140625" style="227" customWidth="1"/>
    <col min="4" max="4" width="16.140625" style="227" customWidth="1"/>
    <col min="5" max="5" width="9.28515625" style="227" customWidth="1"/>
    <col min="6" max="6" width="8.85546875" style="227" customWidth="1"/>
    <col min="7" max="7" width="9" style="227" customWidth="1"/>
    <col min="8" max="8" width="8.28515625" style="227" customWidth="1"/>
    <col min="9" max="9" width="33.85546875" style="227" customWidth="1"/>
    <col min="10" max="11" width="19.140625" style="227" customWidth="1"/>
    <col min="12" max="12" width="16" style="227" customWidth="1"/>
    <col min="13" max="13" width="14.85546875" style="227" customWidth="1"/>
    <col min="14" max="14" width="16.140625" style="227" customWidth="1"/>
    <col min="15" max="16384" width="9.140625" style="227"/>
  </cols>
  <sheetData>
    <row r="1" spans="1:28" s="209" customFormat="1" ht="18.75" customHeight="1" x14ac:dyDescent="0.2">
      <c r="O1" s="222" t="s">
        <v>221</v>
      </c>
    </row>
    <row r="2" spans="1:28" s="209" customFormat="1" ht="18.75" customHeight="1" x14ac:dyDescent="0.3">
      <c r="O2" s="223" t="s">
        <v>222</v>
      </c>
    </row>
    <row r="3" spans="1:28" s="209" customFormat="1" ht="18.75" x14ac:dyDescent="0.3">
      <c r="A3" s="210"/>
      <c r="B3" s="210"/>
      <c r="O3" s="223" t="s">
        <v>223</v>
      </c>
    </row>
    <row r="4" spans="1:28" s="209" customFormat="1" ht="18.75" x14ac:dyDescent="0.3">
      <c r="A4" s="210"/>
      <c r="B4" s="210"/>
      <c r="L4" s="223"/>
    </row>
    <row r="5" spans="1:28" s="209" customFormat="1" ht="15.75" x14ac:dyDescent="0.2">
      <c r="A5" s="295" t="str">
        <f>'3.4. Паспорт надежность'!A4:Z4</f>
        <v>Год раскрытия информации: 2024 год</v>
      </c>
      <c r="B5" s="295"/>
      <c r="C5" s="295"/>
      <c r="D5" s="295"/>
      <c r="E5" s="295"/>
      <c r="F5" s="295"/>
      <c r="G5" s="295"/>
      <c r="H5" s="295"/>
      <c r="I5" s="295"/>
      <c r="J5" s="295"/>
      <c r="K5" s="295"/>
      <c r="L5" s="295"/>
      <c r="M5" s="295"/>
      <c r="N5" s="295"/>
      <c r="O5" s="295"/>
      <c r="P5" s="203"/>
      <c r="Q5" s="203"/>
      <c r="R5" s="203"/>
      <c r="S5" s="203"/>
      <c r="T5" s="203"/>
      <c r="U5" s="203"/>
      <c r="V5" s="203"/>
      <c r="W5" s="203"/>
      <c r="X5" s="203"/>
      <c r="Y5" s="203"/>
      <c r="Z5" s="203"/>
      <c r="AA5" s="203"/>
      <c r="AB5" s="203"/>
    </row>
    <row r="6" spans="1:28" s="209" customFormat="1" ht="18.75" x14ac:dyDescent="0.3">
      <c r="A6" s="210"/>
      <c r="B6" s="210"/>
      <c r="L6" s="223"/>
    </row>
    <row r="7" spans="1:28" s="209" customFormat="1" ht="18.75" x14ac:dyDescent="0.2">
      <c r="A7" s="292" t="s">
        <v>224</v>
      </c>
      <c r="B7" s="292"/>
      <c r="C7" s="292"/>
      <c r="D7" s="292"/>
      <c r="E7" s="292"/>
      <c r="F7" s="292"/>
      <c r="G7" s="292"/>
      <c r="H7" s="292"/>
      <c r="I7" s="292"/>
      <c r="J7" s="292"/>
      <c r="K7" s="292"/>
      <c r="L7" s="292"/>
      <c r="M7" s="292"/>
      <c r="N7" s="292"/>
      <c r="O7" s="292"/>
      <c r="P7" s="211"/>
      <c r="Q7" s="211"/>
      <c r="R7" s="211"/>
      <c r="S7" s="211"/>
      <c r="T7" s="211"/>
      <c r="U7" s="211"/>
      <c r="V7" s="211"/>
      <c r="W7" s="211"/>
      <c r="X7" s="211"/>
      <c r="Y7" s="211"/>
      <c r="Z7" s="211"/>
    </row>
    <row r="8" spans="1:28" s="209" customFormat="1" ht="18.75" x14ac:dyDescent="0.2">
      <c r="A8" s="292"/>
      <c r="B8" s="292"/>
      <c r="C8" s="292"/>
      <c r="D8" s="292"/>
      <c r="E8" s="292"/>
      <c r="F8" s="292"/>
      <c r="G8" s="292"/>
      <c r="H8" s="292"/>
      <c r="I8" s="292"/>
      <c r="J8" s="292"/>
      <c r="K8" s="292"/>
      <c r="L8" s="292"/>
      <c r="M8" s="292"/>
      <c r="N8" s="292"/>
      <c r="O8" s="292"/>
      <c r="P8" s="211"/>
      <c r="Q8" s="211"/>
      <c r="R8" s="211"/>
      <c r="S8" s="211"/>
      <c r="T8" s="211"/>
      <c r="U8" s="211"/>
      <c r="V8" s="211"/>
      <c r="W8" s="211"/>
      <c r="X8" s="211"/>
      <c r="Y8" s="211"/>
      <c r="Z8" s="211"/>
    </row>
    <row r="9" spans="1:28" s="209" customFormat="1" ht="18.75" x14ac:dyDescent="0.2">
      <c r="A9" s="293" t="str">
        <f>'3.4. Паспорт надежность'!A8:Z8</f>
        <v xml:space="preserve">                                        Акционерное общество "Татэнергосбыт"                            </v>
      </c>
      <c r="B9" s="293"/>
      <c r="C9" s="293"/>
      <c r="D9" s="293"/>
      <c r="E9" s="293"/>
      <c r="F9" s="293"/>
      <c r="G9" s="293"/>
      <c r="H9" s="293"/>
      <c r="I9" s="293"/>
      <c r="J9" s="293"/>
      <c r="K9" s="293"/>
      <c r="L9" s="293"/>
      <c r="M9" s="293"/>
      <c r="N9" s="293"/>
      <c r="O9" s="293"/>
      <c r="P9" s="211"/>
      <c r="Q9" s="211"/>
      <c r="R9" s="211"/>
      <c r="S9" s="211"/>
      <c r="T9" s="211"/>
      <c r="U9" s="211"/>
      <c r="V9" s="211"/>
      <c r="W9" s="211"/>
      <c r="X9" s="211"/>
      <c r="Y9" s="211"/>
      <c r="Z9" s="211"/>
    </row>
    <row r="10" spans="1:28" s="209" customFormat="1" ht="18.75" x14ac:dyDescent="0.2">
      <c r="A10" s="291" t="s">
        <v>226</v>
      </c>
      <c r="B10" s="291"/>
      <c r="C10" s="291"/>
      <c r="D10" s="291"/>
      <c r="E10" s="291"/>
      <c r="F10" s="291"/>
      <c r="G10" s="291"/>
      <c r="H10" s="291"/>
      <c r="I10" s="291"/>
      <c r="J10" s="291"/>
      <c r="K10" s="291"/>
      <c r="L10" s="291"/>
      <c r="M10" s="291"/>
      <c r="N10" s="291"/>
      <c r="O10" s="291"/>
      <c r="P10" s="211"/>
      <c r="Q10" s="211"/>
      <c r="R10" s="211"/>
      <c r="S10" s="211"/>
      <c r="T10" s="211"/>
      <c r="U10" s="211"/>
      <c r="V10" s="211"/>
      <c r="W10" s="211"/>
      <c r="X10" s="211"/>
      <c r="Y10" s="211"/>
      <c r="Z10" s="211"/>
    </row>
    <row r="11" spans="1:28" s="209" customFormat="1" ht="18.75" x14ac:dyDescent="0.2">
      <c r="A11" s="292"/>
      <c r="B11" s="292"/>
      <c r="C11" s="292"/>
      <c r="D11" s="292"/>
      <c r="E11" s="292"/>
      <c r="F11" s="292"/>
      <c r="G11" s="292"/>
      <c r="H11" s="292"/>
      <c r="I11" s="292"/>
      <c r="J11" s="292"/>
      <c r="K11" s="292"/>
      <c r="L11" s="292"/>
      <c r="M11" s="292"/>
      <c r="N11" s="292"/>
      <c r="O11" s="292"/>
      <c r="P11" s="211"/>
      <c r="Q11" s="211"/>
      <c r="R11" s="211"/>
      <c r="S11" s="211"/>
      <c r="T11" s="211"/>
      <c r="U11" s="211"/>
      <c r="V11" s="211"/>
      <c r="W11" s="211"/>
      <c r="X11" s="211"/>
      <c r="Y11" s="211"/>
      <c r="Z11" s="211"/>
    </row>
    <row r="12" spans="1:28" s="209" customFormat="1" ht="18.75" x14ac:dyDescent="0.2">
      <c r="A12" s="293" t="str">
        <f>'3.4. Паспорт надежность'!A11:Z11</f>
        <v xml:space="preserve">                                                       N_ИСУТЭС_12                                </v>
      </c>
      <c r="B12" s="293"/>
      <c r="C12" s="293"/>
      <c r="D12" s="293"/>
      <c r="E12" s="293"/>
      <c r="F12" s="293"/>
      <c r="G12" s="293"/>
      <c r="H12" s="293"/>
      <c r="I12" s="293"/>
      <c r="J12" s="293"/>
      <c r="K12" s="293"/>
      <c r="L12" s="293"/>
      <c r="M12" s="293"/>
      <c r="N12" s="293"/>
      <c r="O12" s="293"/>
      <c r="P12" s="211"/>
      <c r="Q12" s="211"/>
      <c r="R12" s="211"/>
      <c r="S12" s="211"/>
      <c r="T12" s="211"/>
      <c r="U12" s="211"/>
      <c r="V12" s="211"/>
      <c r="W12" s="211"/>
      <c r="X12" s="211"/>
      <c r="Y12" s="211"/>
      <c r="Z12" s="211"/>
    </row>
    <row r="13" spans="1:28" s="209" customFormat="1" ht="18.75" x14ac:dyDescent="0.2">
      <c r="A13" s="291" t="s">
        <v>227</v>
      </c>
      <c r="B13" s="291"/>
      <c r="C13" s="291"/>
      <c r="D13" s="291"/>
      <c r="E13" s="291"/>
      <c r="F13" s="291"/>
      <c r="G13" s="291"/>
      <c r="H13" s="291"/>
      <c r="I13" s="291"/>
      <c r="J13" s="291"/>
      <c r="K13" s="291"/>
      <c r="L13" s="291"/>
      <c r="M13" s="291"/>
      <c r="N13" s="291"/>
      <c r="O13" s="291"/>
      <c r="P13" s="211"/>
      <c r="Q13" s="211"/>
      <c r="R13" s="211"/>
      <c r="S13" s="211"/>
      <c r="T13" s="211"/>
      <c r="U13" s="211"/>
      <c r="V13" s="211"/>
      <c r="W13" s="211"/>
      <c r="X13" s="211"/>
      <c r="Y13" s="211"/>
      <c r="Z13" s="211"/>
    </row>
    <row r="14" spans="1:28" s="212" customFormat="1" ht="15.6" customHeight="1" x14ac:dyDescent="0.2">
      <c r="A14" s="294"/>
      <c r="B14" s="294"/>
      <c r="C14" s="294"/>
      <c r="D14" s="294"/>
      <c r="E14" s="294"/>
      <c r="F14" s="294"/>
      <c r="G14" s="294"/>
      <c r="H14" s="294"/>
      <c r="I14" s="294"/>
      <c r="J14" s="294"/>
      <c r="K14" s="294"/>
      <c r="L14" s="294"/>
      <c r="M14" s="294"/>
      <c r="N14" s="294"/>
      <c r="O14" s="294"/>
      <c r="P14" s="198"/>
      <c r="Q14" s="198"/>
      <c r="R14" s="198"/>
      <c r="S14" s="198"/>
      <c r="T14" s="198"/>
      <c r="U14" s="198"/>
      <c r="V14" s="198"/>
      <c r="W14" s="198"/>
      <c r="X14" s="198"/>
      <c r="Y14" s="198"/>
      <c r="Z14" s="198"/>
    </row>
    <row r="15" spans="1:28" s="214" customFormat="1" ht="12" x14ac:dyDescent="0.2">
      <c r="A15" s="293" t="str">
        <f>'3.4. Паспорт надежность'!A14:Z14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5" s="293"/>
      <c r="C15" s="293"/>
      <c r="D15" s="293"/>
      <c r="E15" s="293"/>
      <c r="F15" s="293"/>
      <c r="G15" s="293"/>
      <c r="H15" s="293"/>
      <c r="I15" s="293"/>
      <c r="J15" s="293"/>
      <c r="K15" s="293"/>
      <c r="L15" s="293"/>
      <c r="M15" s="293"/>
      <c r="N15" s="293"/>
      <c r="O15" s="293"/>
      <c r="P15" s="213"/>
      <c r="Q15" s="213"/>
      <c r="R15" s="213"/>
      <c r="S15" s="213"/>
      <c r="T15" s="213"/>
      <c r="U15" s="213"/>
      <c r="V15" s="213"/>
      <c r="W15" s="213"/>
      <c r="X15" s="213"/>
      <c r="Y15" s="213"/>
      <c r="Z15" s="213"/>
    </row>
    <row r="16" spans="1:28" s="214" customFormat="1" ht="15" customHeight="1" x14ac:dyDescent="0.2">
      <c r="A16" s="291" t="s">
        <v>228</v>
      </c>
      <c r="B16" s="291"/>
      <c r="C16" s="291"/>
      <c r="D16" s="291"/>
      <c r="E16" s="291"/>
      <c r="F16" s="291"/>
      <c r="G16" s="291"/>
      <c r="H16" s="291"/>
      <c r="I16" s="291"/>
      <c r="J16" s="291"/>
      <c r="K16" s="291"/>
      <c r="L16" s="291"/>
      <c r="M16" s="291"/>
      <c r="N16" s="291"/>
      <c r="O16" s="291"/>
      <c r="P16" s="215"/>
      <c r="Q16" s="215"/>
      <c r="R16" s="215"/>
      <c r="S16" s="215"/>
      <c r="T16" s="215"/>
      <c r="U16" s="215"/>
      <c r="V16" s="215"/>
      <c r="W16" s="215"/>
      <c r="X16" s="215"/>
      <c r="Y16" s="215"/>
      <c r="Z16" s="215"/>
    </row>
    <row r="17" spans="1:26" s="214" customFormat="1" ht="15" customHeight="1" x14ac:dyDescent="0.2">
      <c r="A17" s="298"/>
      <c r="B17" s="298"/>
      <c r="C17" s="298"/>
      <c r="D17" s="298"/>
      <c r="E17" s="298"/>
      <c r="F17" s="298"/>
      <c r="G17" s="298"/>
      <c r="H17" s="298"/>
      <c r="I17" s="298"/>
      <c r="J17" s="298"/>
      <c r="K17" s="298"/>
      <c r="L17" s="298"/>
      <c r="M17" s="298"/>
      <c r="N17" s="298"/>
      <c r="O17" s="298"/>
      <c r="P17" s="216"/>
      <c r="Q17" s="216"/>
      <c r="R17" s="216"/>
      <c r="S17" s="216"/>
      <c r="T17" s="216"/>
      <c r="U17" s="216"/>
      <c r="V17" s="216"/>
      <c r="W17" s="216"/>
    </row>
    <row r="18" spans="1:26" s="214" customFormat="1" ht="91.35" customHeight="1" x14ac:dyDescent="0.2">
      <c r="A18" s="339" t="s">
        <v>278</v>
      </c>
      <c r="B18" s="339"/>
      <c r="C18" s="339"/>
      <c r="D18" s="339"/>
      <c r="E18" s="339"/>
      <c r="F18" s="339"/>
      <c r="G18" s="339"/>
      <c r="H18" s="339"/>
      <c r="I18" s="339"/>
      <c r="J18" s="339"/>
      <c r="K18" s="339"/>
      <c r="L18" s="339"/>
      <c r="M18" s="339"/>
      <c r="N18" s="339"/>
      <c r="O18" s="339"/>
      <c r="P18" s="217"/>
      <c r="Q18" s="217"/>
      <c r="R18" s="217"/>
      <c r="S18" s="217"/>
      <c r="T18" s="217"/>
      <c r="U18" s="217"/>
      <c r="V18" s="217"/>
      <c r="W18" s="217"/>
      <c r="X18" s="217"/>
      <c r="Y18" s="217"/>
      <c r="Z18" s="217"/>
    </row>
    <row r="19" spans="1:26" s="214" customFormat="1" ht="78.2" customHeight="1" x14ac:dyDescent="0.2">
      <c r="A19" s="296" t="s">
        <v>0</v>
      </c>
      <c r="B19" s="296" t="s">
        <v>279</v>
      </c>
      <c r="C19" s="296" t="s">
        <v>280</v>
      </c>
      <c r="D19" s="296" t="s">
        <v>281</v>
      </c>
      <c r="E19" s="340" t="s">
        <v>282</v>
      </c>
      <c r="F19" s="341"/>
      <c r="G19" s="341"/>
      <c r="H19" s="341"/>
      <c r="I19" s="342"/>
      <c r="J19" s="296" t="s">
        <v>283</v>
      </c>
      <c r="K19" s="296"/>
      <c r="L19" s="296"/>
      <c r="M19" s="296"/>
      <c r="N19" s="296"/>
      <c r="O19" s="296"/>
      <c r="P19" s="216"/>
      <c r="Q19" s="216"/>
      <c r="R19" s="216"/>
      <c r="S19" s="216"/>
      <c r="T19" s="216"/>
      <c r="U19" s="216"/>
      <c r="V19" s="216"/>
      <c r="W19" s="216"/>
    </row>
    <row r="20" spans="1:26" s="214" customFormat="1" ht="51" customHeight="1" x14ac:dyDescent="0.2">
      <c r="A20" s="296"/>
      <c r="B20" s="296"/>
      <c r="C20" s="296"/>
      <c r="D20" s="296"/>
      <c r="E20" s="218" t="s">
        <v>284</v>
      </c>
      <c r="F20" s="218" t="s">
        <v>285</v>
      </c>
      <c r="G20" s="218" t="s">
        <v>286</v>
      </c>
      <c r="H20" s="218" t="s">
        <v>287</v>
      </c>
      <c r="I20" s="218" t="s">
        <v>288</v>
      </c>
      <c r="J20" s="218">
        <v>2019</v>
      </c>
      <c r="K20" s="218">
        <v>2020</v>
      </c>
      <c r="L20" s="232">
        <v>2021</v>
      </c>
      <c r="M20" s="233">
        <v>2022</v>
      </c>
      <c r="N20" s="233">
        <v>2023</v>
      </c>
      <c r="O20" s="233">
        <v>2024</v>
      </c>
      <c r="P20" s="198"/>
      <c r="Q20" s="198"/>
      <c r="R20" s="198"/>
      <c r="S20" s="198"/>
      <c r="T20" s="198"/>
      <c r="U20" s="198"/>
      <c r="V20" s="198"/>
      <c r="W20" s="198"/>
      <c r="X20" s="19"/>
      <c r="Y20" s="19"/>
      <c r="Z20" s="19"/>
    </row>
    <row r="21" spans="1:26" s="214" customFormat="1" ht="16.7" customHeight="1" x14ac:dyDescent="0.2">
      <c r="A21" s="234">
        <v>1</v>
      </c>
      <c r="B21" s="235">
        <v>2</v>
      </c>
      <c r="C21" s="234">
        <v>3</v>
      </c>
      <c r="D21" s="235">
        <v>4</v>
      </c>
      <c r="E21" s="234">
        <v>5</v>
      </c>
      <c r="F21" s="235">
        <v>6</v>
      </c>
      <c r="G21" s="234">
        <v>7</v>
      </c>
      <c r="H21" s="235">
        <v>8</v>
      </c>
      <c r="I21" s="234">
        <v>9</v>
      </c>
      <c r="J21" s="235">
        <v>10</v>
      </c>
      <c r="K21" s="234">
        <v>11</v>
      </c>
      <c r="L21" s="235">
        <v>12</v>
      </c>
      <c r="M21" s="234">
        <v>13</v>
      </c>
      <c r="N21" s="235">
        <v>14</v>
      </c>
      <c r="O21" s="234">
        <v>15</v>
      </c>
      <c r="P21" s="198"/>
      <c r="Q21" s="198"/>
      <c r="R21" s="198"/>
      <c r="S21" s="198"/>
      <c r="T21" s="198"/>
      <c r="U21" s="198"/>
      <c r="V21" s="198"/>
      <c r="W21" s="198"/>
      <c r="X21" s="19"/>
      <c r="Y21" s="19"/>
      <c r="Z21" s="19"/>
    </row>
    <row r="22" spans="1:26" s="214" customFormat="1" ht="33" customHeight="1" x14ac:dyDescent="0.2">
      <c r="A22" s="147" t="s">
        <v>249</v>
      </c>
      <c r="B22" s="147" t="s">
        <v>249</v>
      </c>
      <c r="C22" s="147" t="s">
        <v>249</v>
      </c>
      <c r="D22" s="147" t="s">
        <v>249</v>
      </c>
      <c r="E22" s="147" t="s">
        <v>249</v>
      </c>
      <c r="F22" s="147" t="s">
        <v>249</v>
      </c>
      <c r="G22" s="147" t="s">
        <v>249</v>
      </c>
      <c r="H22" s="147" t="s">
        <v>249</v>
      </c>
      <c r="I22" s="147" t="s">
        <v>249</v>
      </c>
      <c r="J22" s="147" t="s">
        <v>249</v>
      </c>
      <c r="K22" s="147" t="s">
        <v>249</v>
      </c>
      <c r="L22" s="147" t="s">
        <v>249</v>
      </c>
      <c r="M22" s="147" t="s">
        <v>249</v>
      </c>
      <c r="N22" s="147" t="s">
        <v>249</v>
      </c>
      <c r="O22" s="147" t="s">
        <v>249</v>
      </c>
      <c r="P22" s="198"/>
      <c r="Q22" s="198"/>
      <c r="R22" s="198"/>
      <c r="S22" s="198"/>
      <c r="T22" s="198"/>
      <c r="U22" s="198"/>
      <c r="V22" s="19"/>
      <c r="W22" s="19"/>
      <c r="X22" s="19"/>
      <c r="Y22" s="19"/>
      <c r="Z22" s="19"/>
    </row>
    <row r="23" spans="1:26"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row>
    <row r="24" spans="1:26" x14ac:dyDescent="0.25">
      <c r="A24" s="206"/>
      <c r="B24" s="206"/>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row>
    <row r="25" spans="1:26" x14ac:dyDescent="0.25">
      <c r="A25" s="206"/>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row>
    <row r="26" spans="1:26"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row>
    <row r="27" spans="1:26"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row>
    <row r="28" spans="1:26"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6"/>
      <c r="X28" s="206"/>
      <c r="Y28" s="206"/>
      <c r="Z28" s="206"/>
    </row>
    <row r="29" spans="1:26" x14ac:dyDescent="0.25">
      <c r="A29" s="206"/>
      <c r="B29" s="206"/>
      <c r="C29" s="206"/>
      <c r="D29" s="206"/>
      <c r="E29" s="206"/>
      <c r="F29" s="206"/>
      <c r="G29" s="206"/>
      <c r="H29" s="206"/>
      <c r="I29" s="206"/>
      <c r="J29" s="206"/>
      <c r="K29" s="206"/>
      <c r="L29" s="206"/>
      <c r="M29" s="206"/>
      <c r="N29" s="206"/>
      <c r="O29" s="206"/>
      <c r="P29" s="206"/>
      <c r="Q29" s="206"/>
      <c r="R29" s="206"/>
      <c r="S29" s="206"/>
      <c r="T29" s="206"/>
      <c r="U29" s="206"/>
      <c r="V29" s="206"/>
      <c r="W29" s="206"/>
      <c r="X29" s="206"/>
      <c r="Y29" s="206"/>
      <c r="Z29" s="206"/>
    </row>
    <row r="30" spans="1:26" x14ac:dyDescent="0.25">
      <c r="A30" s="206"/>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row>
    <row r="31" spans="1:26" x14ac:dyDescent="0.25">
      <c r="A31" s="206"/>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row>
    <row r="32" spans="1:26" x14ac:dyDescent="0.25">
      <c r="A32" s="206"/>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row>
    <row r="33" spans="1:26" x14ac:dyDescent="0.25">
      <c r="A33" s="206"/>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row>
    <row r="34" spans="1:26" x14ac:dyDescent="0.25">
      <c r="A34" s="206"/>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row>
    <row r="35" spans="1:26" x14ac:dyDescent="0.25">
      <c r="A35" s="206"/>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row>
    <row r="36" spans="1:26" x14ac:dyDescent="0.25">
      <c r="A36" s="206"/>
      <c r="B36" s="206"/>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row>
    <row r="37" spans="1:26" x14ac:dyDescent="0.25">
      <c r="A37" s="206"/>
      <c r="B37" s="206"/>
      <c r="C37" s="206"/>
      <c r="D37" s="206"/>
      <c r="E37" s="206"/>
      <c r="F37" s="206"/>
      <c r="G37" s="206"/>
      <c r="H37" s="206"/>
      <c r="I37" s="206"/>
      <c r="J37" s="206"/>
      <c r="K37" s="206"/>
      <c r="L37" s="206"/>
      <c r="M37" s="206"/>
      <c r="N37" s="206"/>
      <c r="O37" s="206"/>
      <c r="P37" s="206"/>
      <c r="Q37" s="206"/>
      <c r="R37" s="206"/>
      <c r="S37" s="206"/>
      <c r="T37" s="206"/>
      <c r="U37" s="206"/>
      <c r="V37" s="206"/>
      <c r="W37" s="206"/>
      <c r="X37" s="206"/>
      <c r="Y37" s="206"/>
      <c r="Z37" s="206"/>
    </row>
    <row r="38" spans="1:26" x14ac:dyDescent="0.25">
      <c r="A38" s="206"/>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row>
    <row r="39" spans="1:26" x14ac:dyDescent="0.25">
      <c r="A39" s="206"/>
      <c r="B39" s="206"/>
      <c r="C39" s="206"/>
      <c r="D39" s="206"/>
      <c r="E39" s="206"/>
      <c r="F39" s="206"/>
      <c r="G39" s="206"/>
      <c r="H39" s="206"/>
      <c r="I39" s="206"/>
      <c r="J39" s="206"/>
      <c r="K39" s="206"/>
      <c r="L39" s="206"/>
      <c r="M39" s="206"/>
      <c r="N39" s="206"/>
      <c r="O39" s="206"/>
      <c r="P39" s="206"/>
      <c r="Q39" s="206"/>
      <c r="R39" s="206"/>
      <c r="S39" s="206"/>
      <c r="T39" s="206"/>
      <c r="U39" s="206"/>
      <c r="V39" s="206"/>
      <c r="W39" s="206"/>
      <c r="X39" s="206"/>
      <c r="Y39" s="206"/>
      <c r="Z39" s="206"/>
    </row>
    <row r="40" spans="1:26" x14ac:dyDescent="0.25">
      <c r="A40" s="206"/>
      <c r="B40" s="206"/>
      <c r="C40" s="206"/>
      <c r="D40" s="206"/>
      <c r="E40" s="206"/>
      <c r="F40" s="206"/>
      <c r="G40" s="206"/>
      <c r="H40" s="206"/>
      <c r="I40" s="206"/>
      <c r="J40" s="206"/>
      <c r="K40" s="206"/>
      <c r="L40" s="206"/>
      <c r="M40" s="206"/>
      <c r="N40" s="206"/>
      <c r="O40" s="206"/>
      <c r="P40" s="206"/>
      <c r="Q40" s="206"/>
      <c r="R40" s="206"/>
      <c r="S40" s="206"/>
      <c r="T40" s="206"/>
      <c r="U40" s="206"/>
      <c r="V40" s="206"/>
      <c r="W40" s="206"/>
      <c r="X40" s="206"/>
      <c r="Y40" s="206"/>
      <c r="Z40" s="206"/>
    </row>
    <row r="41" spans="1:26" x14ac:dyDescent="0.25">
      <c r="A41" s="206"/>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row>
    <row r="42" spans="1:26" x14ac:dyDescent="0.25">
      <c r="A42" s="206"/>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row>
    <row r="43" spans="1:26" x14ac:dyDescent="0.25">
      <c r="A43" s="206"/>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row>
    <row r="44" spans="1:26" x14ac:dyDescent="0.25">
      <c r="A44" s="206"/>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row>
    <row r="45" spans="1:26" x14ac:dyDescent="0.25">
      <c r="A45" s="206"/>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row>
    <row r="46" spans="1:26" x14ac:dyDescent="0.25">
      <c r="A46" s="206"/>
      <c r="B46" s="206"/>
      <c r="C46" s="206"/>
      <c r="D46" s="206"/>
      <c r="E46" s="206"/>
      <c r="F46" s="206"/>
      <c r="G46" s="206"/>
      <c r="H46" s="206"/>
      <c r="I46" s="206"/>
      <c r="J46" s="206"/>
      <c r="K46" s="206"/>
      <c r="L46" s="206"/>
      <c r="M46" s="206"/>
      <c r="N46" s="206"/>
      <c r="O46" s="206"/>
      <c r="P46" s="206"/>
      <c r="Q46" s="206"/>
      <c r="R46" s="206"/>
      <c r="S46" s="206"/>
      <c r="T46" s="206"/>
      <c r="U46" s="206"/>
      <c r="V46" s="206"/>
      <c r="W46" s="206"/>
      <c r="X46" s="206"/>
      <c r="Y46" s="206"/>
      <c r="Z46" s="206"/>
    </row>
    <row r="47" spans="1:26" x14ac:dyDescent="0.25">
      <c r="A47" s="206"/>
      <c r="B47" s="206"/>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row>
    <row r="48" spans="1:26" x14ac:dyDescent="0.25">
      <c r="A48" s="206"/>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row>
    <row r="49" spans="1:26" x14ac:dyDescent="0.25">
      <c r="A49" s="206"/>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row>
    <row r="50" spans="1:26"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row>
    <row r="51" spans="1:26"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row>
    <row r="52" spans="1:26"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c r="W52" s="206"/>
      <c r="X52" s="206"/>
      <c r="Y52" s="206"/>
      <c r="Z52" s="206"/>
    </row>
    <row r="53" spans="1:26"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row>
    <row r="54" spans="1:26"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row>
    <row r="55" spans="1:26"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row>
    <row r="56" spans="1:26"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c r="W56" s="206"/>
      <c r="X56" s="206"/>
      <c r="Y56" s="206"/>
      <c r="Z56" s="206"/>
    </row>
    <row r="57" spans="1:26"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row>
    <row r="58" spans="1:26"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c r="W58" s="206"/>
      <c r="X58" s="206"/>
      <c r="Y58" s="206"/>
      <c r="Z58" s="206"/>
    </row>
    <row r="59" spans="1:26"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row>
    <row r="60" spans="1:26"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row>
    <row r="61" spans="1:26"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row>
    <row r="62" spans="1:26"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row>
    <row r="63" spans="1:26"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row>
    <row r="64" spans="1:26"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row>
    <row r="65" spans="1:26"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row>
    <row r="66" spans="1:26"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row>
    <row r="67" spans="1:26"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row>
    <row r="68" spans="1:26"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row>
    <row r="69" spans="1:26"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row>
    <row r="70" spans="1:26"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row>
    <row r="71" spans="1:26"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row>
    <row r="72" spans="1:26"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c r="W72" s="206"/>
      <c r="X72" s="206"/>
      <c r="Y72" s="206"/>
      <c r="Z72" s="206"/>
    </row>
    <row r="73" spans="1:26"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row>
    <row r="74" spans="1:26"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row>
    <row r="75" spans="1:26"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row>
    <row r="76" spans="1:26"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row>
    <row r="77" spans="1:26"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row>
    <row r="78" spans="1:26"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row>
    <row r="79" spans="1:26"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row>
    <row r="80" spans="1:26"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row>
    <row r="81" spans="1:26"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row>
    <row r="82" spans="1:26"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row>
    <row r="83" spans="1:26"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row>
    <row r="84" spans="1:26"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row>
    <row r="85" spans="1:26"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row>
    <row r="86" spans="1:26"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row>
    <row r="87" spans="1:26"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row>
    <row r="88" spans="1:26"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row>
    <row r="89" spans="1:26"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row>
    <row r="90" spans="1:26"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row>
    <row r="91" spans="1:26"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row>
    <row r="92" spans="1:26"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row>
    <row r="93" spans="1:26"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c r="W93" s="206"/>
      <c r="X93" s="206"/>
      <c r="Y93" s="206"/>
      <c r="Z93" s="206"/>
    </row>
    <row r="94" spans="1:26"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row>
    <row r="95" spans="1:26"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c r="W95" s="206"/>
      <c r="X95" s="206"/>
      <c r="Y95" s="206"/>
      <c r="Z95" s="206"/>
    </row>
    <row r="96" spans="1:26"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row>
    <row r="97" spans="1:26"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c r="W97" s="206"/>
      <c r="X97" s="206"/>
      <c r="Y97" s="206"/>
      <c r="Z97" s="206"/>
    </row>
    <row r="98" spans="1:26"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c r="W98" s="206"/>
      <c r="X98" s="206"/>
      <c r="Y98" s="206"/>
      <c r="Z98" s="206"/>
    </row>
    <row r="99" spans="1:26"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c r="W99" s="206"/>
      <c r="X99" s="206"/>
      <c r="Y99" s="206"/>
      <c r="Z99" s="206"/>
    </row>
    <row r="100" spans="1:26"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c r="W100" s="206"/>
      <c r="X100" s="206"/>
      <c r="Y100" s="206"/>
      <c r="Z100" s="206"/>
    </row>
    <row r="101" spans="1:26"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row>
    <row r="102" spans="1:26"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c r="W102" s="206"/>
      <c r="X102" s="206"/>
      <c r="Y102" s="206"/>
      <c r="Z102" s="206"/>
    </row>
    <row r="103" spans="1:26"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c r="W103" s="206"/>
      <c r="X103" s="206"/>
      <c r="Y103" s="206"/>
      <c r="Z103" s="206"/>
    </row>
    <row r="104" spans="1:26"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c r="W104" s="206"/>
      <c r="X104" s="206"/>
      <c r="Y104" s="206"/>
      <c r="Z104" s="206"/>
    </row>
    <row r="105" spans="1:26"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c r="W105" s="206"/>
      <c r="X105" s="206"/>
      <c r="Y105" s="206"/>
      <c r="Z105" s="206"/>
    </row>
    <row r="106" spans="1:26"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c r="W106" s="206"/>
      <c r="X106" s="206"/>
      <c r="Y106" s="206"/>
      <c r="Z106" s="206"/>
    </row>
    <row r="107" spans="1:26"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c r="W107" s="206"/>
      <c r="X107" s="206"/>
      <c r="Y107" s="206"/>
      <c r="Z107" s="206"/>
    </row>
    <row r="108" spans="1:26"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c r="W108" s="206"/>
      <c r="X108" s="206"/>
      <c r="Y108" s="206"/>
      <c r="Z108" s="206"/>
    </row>
    <row r="109" spans="1:26"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row>
    <row r="110" spans="1:26"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row>
    <row r="111" spans="1:26"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row>
    <row r="112" spans="1:26"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row>
    <row r="113" spans="1:26"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row>
    <row r="114" spans="1:26"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row>
    <row r="115" spans="1:26"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row>
    <row r="116" spans="1:26"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row>
    <row r="117" spans="1:26"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row>
    <row r="118" spans="1:26"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row>
    <row r="119" spans="1:26"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row>
    <row r="120" spans="1:26"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row>
    <row r="121" spans="1:26"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row>
    <row r="122" spans="1:26"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row>
    <row r="123" spans="1:26"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row>
    <row r="124" spans="1:26"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row>
    <row r="125" spans="1:26"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row>
    <row r="126" spans="1:26"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row>
    <row r="127" spans="1:26"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row>
    <row r="128" spans="1:26"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row>
    <row r="129" spans="1:26"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row>
    <row r="130" spans="1:26"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row>
    <row r="131" spans="1:26"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row>
    <row r="132" spans="1:26"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row>
    <row r="133" spans="1:26"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row>
    <row r="134" spans="1:26"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row>
    <row r="135" spans="1:26"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row>
    <row r="136" spans="1:26"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row>
    <row r="137" spans="1:26"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row>
    <row r="138" spans="1:26"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row>
    <row r="139" spans="1:26"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row>
    <row r="140" spans="1:26"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row>
    <row r="141" spans="1:26"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row>
    <row r="142" spans="1:26"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row>
    <row r="143" spans="1:26"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row>
    <row r="144" spans="1:26"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row>
    <row r="145" spans="1:26"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row>
    <row r="146" spans="1:26"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row>
    <row r="147" spans="1:26"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row>
    <row r="148" spans="1:26"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row>
    <row r="149" spans="1:26"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row>
    <row r="150" spans="1:26"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row>
    <row r="151" spans="1:26"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row>
    <row r="152" spans="1:26"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row>
    <row r="153" spans="1:26"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row>
    <row r="154" spans="1:26"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row>
    <row r="155" spans="1:26"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row>
    <row r="156" spans="1:26"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row>
    <row r="157" spans="1:26"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row>
    <row r="158" spans="1:26"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row>
    <row r="159" spans="1:26"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row>
    <row r="160" spans="1:26"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row>
    <row r="161" spans="1:26"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row>
    <row r="162" spans="1:26"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row>
    <row r="163" spans="1:26"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row>
    <row r="164" spans="1:26"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row>
    <row r="165" spans="1:26"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row>
    <row r="166" spans="1:26"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row>
    <row r="167" spans="1:26"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row>
    <row r="168" spans="1:26"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row>
    <row r="169" spans="1:26"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row>
    <row r="170" spans="1:26"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row>
    <row r="171" spans="1:26"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row>
    <row r="172" spans="1:26"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row>
    <row r="173" spans="1:26"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row>
    <row r="174" spans="1:26"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row>
    <row r="175" spans="1:26"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row>
    <row r="176" spans="1:26"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row>
    <row r="177" spans="1:26"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row>
    <row r="178" spans="1:26"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row>
    <row r="179" spans="1:26"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row>
    <row r="180" spans="1:26"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row>
    <row r="181" spans="1:26"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row>
    <row r="182" spans="1:26"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row>
    <row r="183" spans="1:26"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row>
    <row r="184" spans="1:26"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row>
    <row r="185" spans="1:26"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row>
    <row r="186" spans="1:26"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row>
    <row r="187" spans="1:26"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row>
    <row r="188" spans="1:26"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row>
    <row r="189" spans="1:26"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row>
    <row r="190" spans="1:26"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row>
    <row r="191" spans="1:26"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row>
    <row r="192" spans="1:26"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row>
    <row r="193" spans="1:26"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row>
    <row r="194" spans="1:26"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row>
    <row r="195" spans="1:26"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row>
    <row r="196" spans="1:26"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row>
    <row r="197" spans="1:26"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row>
    <row r="198" spans="1:26"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row>
    <row r="199" spans="1:26"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row>
    <row r="200" spans="1:26"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row>
    <row r="201" spans="1:26"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c r="W201" s="206"/>
      <c r="X201" s="206"/>
      <c r="Y201" s="206"/>
      <c r="Z201" s="206"/>
    </row>
    <row r="202" spans="1:26"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c r="W202" s="206"/>
      <c r="X202" s="206"/>
      <c r="Y202" s="206"/>
      <c r="Z202" s="206"/>
    </row>
    <row r="203" spans="1:26"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c r="W203" s="206"/>
      <c r="X203" s="206"/>
      <c r="Y203" s="206"/>
      <c r="Z203" s="206"/>
    </row>
    <row r="204" spans="1:26"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c r="W204" s="206"/>
      <c r="X204" s="206"/>
      <c r="Y204" s="206"/>
      <c r="Z204" s="206"/>
    </row>
    <row r="205" spans="1:26"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row>
    <row r="206" spans="1:26"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row>
    <row r="207" spans="1:26"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c r="W207" s="206"/>
      <c r="X207" s="206"/>
      <c r="Y207" s="206"/>
      <c r="Z207" s="206"/>
    </row>
    <row r="208" spans="1:26"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c r="W208" s="206"/>
      <c r="X208" s="206"/>
      <c r="Y208" s="206"/>
      <c r="Z208" s="206"/>
    </row>
    <row r="209" spans="1:26"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c r="W209" s="206"/>
      <c r="X209" s="206"/>
      <c r="Y209" s="206"/>
      <c r="Z209" s="206"/>
    </row>
    <row r="210" spans="1:26"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c r="W210" s="206"/>
      <c r="X210" s="206"/>
      <c r="Y210" s="206"/>
      <c r="Z210" s="206"/>
    </row>
    <row r="211" spans="1:26"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c r="W211" s="206"/>
      <c r="X211" s="206"/>
      <c r="Y211" s="206"/>
      <c r="Z211" s="206"/>
    </row>
    <row r="212" spans="1:26"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c r="W212" s="206"/>
      <c r="X212" s="206"/>
      <c r="Y212" s="206"/>
      <c r="Z212" s="206"/>
    </row>
    <row r="213" spans="1:26"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row>
    <row r="214" spans="1:26"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c r="W214" s="206"/>
      <c r="X214" s="206"/>
      <c r="Y214" s="206"/>
      <c r="Z214" s="206"/>
    </row>
    <row r="215" spans="1:26"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c r="W215" s="206"/>
      <c r="X215" s="206"/>
      <c r="Y215" s="206"/>
      <c r="Z215" s="206"/>
    </row>
    <row r="216" spans="1:26"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c r="W216" s="206"/>
      <c r="X216" s="206"/>
      <c r="Y216" s="206"/>
      <c r="Z216" s="206"/>
    </row>
    <row r="217" spans="1:26"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c r="W217" s="206"/>
      <c r="X217" s="206"/>
      <c r="Y217" s="206"/>
      <c r="Z217" s="206"/>
    </row>
    <row r="218" spans="1:26"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c r="W218" s="206"/>
      <c r="X218" s="206"/>
      <c r="Y218" s="206"/>
      <c r="Z218" s="206"/>
    </row>
    <row r="219" spans="1:26"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c r="W219" s="206"/>
      <c r="X219" s="206"/>
      <c r="Y219" s="206"/>
      <c r="Z219" s="206"/>
    </row>
    <row r="220" spans="1:26"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c r="W220" s="206"/>
      <c r="X220" s="206"/>
      <c r="Y220" s="206"/>
      <c r="Z220" s="206"/>
    </row>
    <row r="221" spans="1:26"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c r="W221" s="206"/>
      <c r="X221" s="206"/>
      <c r="Y221" s="206"/>
      <c r="Z221" s="206"/>
    </row>
    <row r="222" spans="1:26"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c r="W222" s="206"/>
      <c r="X222" s="206"/>
      <c r="Y222" s="206"/>
      <c r="Z222" s="206"/>
    </row>
    <row r="223" spans="1:26"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c r="W223" s="206"/>
      <c r="X223" s="206"/>
      <c r="Y223" s="206"/>
      <c r="Z223" s="206"/>
    </row>
    <row r="224" spans="1:26"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c r="W224" s="206"/>
      <c r="X224" s="206"/>
      <c r="Y224" s="206"/>
      <c r="Z224" s="206"/>
    </row>
    <row r="225" spans="1:26"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c r="W225" s="206"/>
      <c r="X225" s="206"/>
      <c r="Y225" s="206"/>
      <c r="Z225" s="206"/>
    </row>
    <row r="226" spans="1:26"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c r="W226" s="206"/>
      <c r="X226" s="206"/>
      <c r="Y226" s="206"/>
      <c r="Z226" s="206"/>
    </row>
    <row r="227" spans="1:26"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c r="W227" s="206"/>
      <c r="X227" s="206"/>
      <c r="Y227" s="206"/>
      <c r="Z227" s="206"/>
    </row>
    <row r="228" spans="1:26"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c r="W228" s="206"/>
      <c r="X228" s="206"/>
      <c r="Y228" s="206"/>
      <c r="Z228" s="206"/>
    </row>
    <row r="229" spans="1:26"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c r="W229" s="206"/>
      <c r="X229" s="206"/>
      <c r="Y229" s="206"/>
      <c r="Z229" s="206"/>
    </row>
    <row r="230" spans="1:26"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c r="W230" s="206"/>
      <c r="X230" s="206"/>
      <c r="Y230" s="206"/>
      <c r="Z230" s="206"/>
    </row>
    <row r="231" spans="1:26"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row>
    <row r="232" spans="1:26"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c r="W232" s="206"/>
      <c r="X232" s="206"/>
      <c r="Y232" s="206"/>
      <c r="Z232" s="206"/>
    </row>
    <row r="233" spans="1:26"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c r="W233" s="206"/>
      <c r="X233" s="206"/>
      <c r="Y233" s="206"/>
      <c r="Z233" s="206"/>
    </row>
    <row r="234" spans="1:26"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c r="W234" s="206"/>
      <c r="X234" s="206"/>
      <c r="Y234" s="206"/>
      <c r="Z234" s="206"/>
    </row>
    <row r="235" spans="1:26"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c r="W235" s="206"/>
      <c r="X235" s="206"/>
      <c r="Y235" s="206"/>
      <c r="Z235" s="206"/>
    </row>
    <row r="236" spans="1:26"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c r="W236" s="206"/>
      <c r="X236" s="206"/>
      <c r="Y236" s="206"/>
      <c r="Z236" s="206"/>
    </row>
    <row r="237" spans="1:26"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c r="W237" s="206"/>
      <c r="X237" s="206"/>
      <c r="Y237" s="206"/>
      <c r="Z237" s="206"/>
    </row>
    <row r="238" spans="1:26"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c r="W238" s="206"/>
      <c r="X238" s="206"/>
      <c r="Y238" s="206"/>
      <c r="Z238" s="206"/>
    </row>
    <row r="239" spans="1:26"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row>
    <row r="240" spans="1:26"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c r="W240" s="206"/>
      <c r="X240" s="206"/>
      <c r="Y240" s="206"/>
      <c r="Z240" s="206"/>
    </row>
    <row r="241" spans="1:26"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c r="W241" s="206"/>
      <c r="X241" s="206"/>
      <c r="Y241" s="206"/>
      <c r="Z241" s="206"/>
    </row>
    <row r="242" spans="1:26"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c r="W242" s="206"/>
      <c r="X242" s="206"/>
      <c r="Y242" s="206"/>
      <c r="Z242" s="206"/>
    </row>
    <row r="243" spans="1:26"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c r="W243" s="206"/>
      <c r="X243" s="206"/>
      <c r="Y243" s="206"/>
      <c r="Z243" s="206"/>
    </row>
    <row r="244" spans="1:26"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c r="W244" s="206"/>
      <c r="X244" s="206"/>
      <c r="Y244" s="206"/>
      <c r="Z244" s="206"/>
    </row>
    <row r="245" spans="1:26"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c r="W245" s="206"/>
      <c r="X245" s="206"/>
      <c r="Y245" s="206"/>
      <c r="Z245" s="206"/>
    </row>
    <row r="246" spans="1:26"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c r="W246" s="206"/>
      <c r="X246" s="206"/>
      <c r="Y246" s="206"/>
      <c r="Z246" s="206"/>
    </row>
    <row r="247" spans="1:26"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c r="W247" s="206"/>
      <c r="X247" s="206"/>
      <c r="Y247" s="206"/>
      <c r="Z247" s="206"/>
    </row>
    <row r="248" spans="1:26"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row>
    <row r="249" spans="1:26"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c r="W249" s="206"/>
      <c r="X249" s="206"/>
      <c r="Y249" s="206"/>
      <c r="Z249" s="206"/>
    </row>
    <row r="250" spans="1:26"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c r="W250" s="206"/>
      <c r="X250" s="206"/>
      <c r="Y250" s="206"/>
      <c r="Z250" s="206"/>
    </row>
    <row r="251" spans="1:26"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row>
    <row r="252" spans="1:26"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c r="W252" s="206"/>
      <c r="X252" s="206"/>
      <c r="Y252" s="206"/>
      <c r="Z252" s="206"/>
    </row>
    <row r="253" spans="1:26"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c r="W253" s="206"/>
      <c r="X253" s="206"/>
      <c r="Y253" s="206"/>
      <c r="Z253" s="206"/>
    </row>
    <row r="254" spans="1:26"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c r="W254" s="206"/>
      <c r="X254" s="206"/>
      <c r="Y254" s="206"/>
      <c r="Z254" s="206"/>
    </row>
    <row r="255" spans="1:26"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c r="W255" s="206"/>
      <c r="X255" s="206"/>
      <c r="Y255" s="206"/>
      <c r="Z255" s="206"/>
    </row>
    <row r="256" spans="1:26"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c r="W256" s="206"/>
      <c r="X256" s="206"/>
      <c r="Y256" s="206"/>
      <c r="Z256" s="206"/>
    </row>
    <row r="257" spans="1:26"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row>
    <row r="258" spans="1:26"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c r="W258" s="206"/>
      <c r="X258" s="206"/>
      <c r="Y258" s="206"/>
      <c r="Z258" s="206"/>
    </row>
    <row r="259" spans="1:26"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c r="W259" s="206"/>
      <c r="X259" s="206"/>
      <c r="Y259" s="206"/>
      <c r="Z259" s="206"/>
    </row>
    <row r="260" spans="1:26"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c r="W260" s="206"/>
      <c r="X260" s="206"/>
      <c r="Y260" s="206"/>
      <c r="Z260" s="206"/>
    </row>
    <row r="261" spans="1:26"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6"/>
    </row>
    <row r="262" spans="1:26"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c r="W262" s="206"/>
      <c r="X262" s="206"/>
      <c r="Y262" s="206"/>
      <c r="Z262" s="206"/>
    </row>
    <row r="263" spans="1:26"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c r="W263" s="206"/>
      <c r="X263" s="206"/>
      <c r="Y263" s="206"/>
      <c r="Z263" s="206"/>
    </row>
    <row r="264" spans="1:26"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c r="W264" s="206"/>
      <c r="X264" s="206"/>
      <c r="Y264" s="206"/>
      <c r="Z264" s="206"/>
    </row>
    <row r="265" spans="1:26"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c r="W265" s="206"/>
      <c r="X265" s="206"/>
      <c r="Y265" s="206"/>
      <c r="Z265" s="206"/>
    </row>
    <row r="266" spans="1:26"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c r="W266" s="206"/>
      <c r="X266" s="206"/>
      <c r="Y266" s="206"/>
      <c r="Z266" s="206"/>
    </row>
    <row r="267" spans="1:26"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c r="W267" s="206"/>
      <c r="X267" s="206"/>
      <c r="Y267" s="206"/>
      <c r="Z267" s="206"/>
    </row>
    <row r="268" spans="1:26"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c r="W268" s="206"/>
      <c r="X268" s="206"/>
      <c r="Y268" s="206"/>
      <c r="Z268" s="206"/>
    </row>
    <row r="269" spans="1:26"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c r="W269" s="206"/>
      <c r="X269" s="206"/>
      <c r="Y269" s="206"/>
      <c r="Z269" s="206"/>
    </row>
    <row r="270" spans="1:26"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c r="W270" s="206"/>
      <c r="X270" s="206"/>
      <c r="Y270" s="206"/>
      <c r="Z270" s="206"/>
    </row>
    <row r="271" spans="1:26"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c r="W271" s="206"/>
      <c r="X271" s="206"/>
      <c r="Y271" s="206"/>
      <c r="Z271" s="206"/>
    </row>
    <row r="272" spans="1:26"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c r="W272" s="206"/>
      <c r="X272" s="206"/>
      <c r="Y272" s="206"/>
      <c r="Z272" s="206"/>
    </row>
    <row r="273" spans="1:26"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c r="W273" s="206"/>
      <c r="X273" s="206"/>
      <c r="Y273" s="206"/>
      <c r="Z273" s="206"/>
    </row>
    <row r="274" spans="1:26"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c r="W274" s="206"/>
      <c r="X274" s="206"/>
      <c r="Y274" s="206"/>
      <c r="Z274" s="206"/>
    </row>
    <row r="275" spans="1:26"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c r="W275" s="206"/>
      <c r="X275" s="206"/>
      <c r="Y275" s="206"/>
      <c r="Z275" s="206"/>
    </row>
    <row r="276" spans="1:26"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c r="W276" s="206"/>
      <c r="X276" s="206"/>
      <c r="Y276" s="206"/>
      <c r="Z276" s="206"/>
    </row>
    <row r="277" spans="1:26"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c r="W277" s="206"/>
      <c r="X277" s="206"/>
      <c r="Y277" s="206"/>
      <c r="Z277" s="206"/>
    </row>
    <row r="278" spans="1:26"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c r="W278" s="206"/>
      <c r="X278" s="206"/>
      <c r="Y278" s="206"/>
      <c r="Z278" s="206"/>
    </row>
    <row r="279" spans="1:26"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c r="W279" s="206"/>
      <c r="X279" s="206"/>
      <c r="Y279" s="206"/>
      <c r="Z279" s="206"/>
    </row>
    <row r="280" spans="1:26"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c r="W280" s="206"/>
      <c r="X280" s="206"/>
      <c r="Y280" s="206"/>
      <c r="Z280" s="206"/>
    </row>
    <row r="281" spans="1:26"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c r="W281" s="206"/>
      <c r="X281" s="206"/>
      <c r="Y281" s="206"/>
      <c r="Z281" s="206"/>
    </row>
    <row r="282" spans="1:26"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c r="W282" s="206"/>
      <c r="X282" s="206"/>
      <c r="Y282" s="206"/>
      <c r="Z282" s="206"/>
    </row>
    <row r="283" spans="1:26"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c r="W283" s="206"/>
      <c r="X283" s="206"/>
      <c r="Y283" s="206"/>
      <c r="Z283" s="206"/>
    </row>
    <row r="284" spans="1:26"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c r="W284" s="206"/>
      <c r="X284" s="206"/>
      <c r="Y284" s="206"/>
      <c r="Z284" s="206"/>
    </row>
    <row r="285" spans="1:26"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c r="W285" s="206"/>
      <c r="X285" s="206"/>
      <c r="Y285" s="206"/>
      <c r="Z285" s="206"/>
    </row>
    <row r="286" spans="1:26"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c r="W286" s="206"/>
      <c r="X286" s="206"/>
      <c r="Y286" s="206"/>
      <c r="Z286" s="206"/>
    </row>
    <row r="287" spans="1:26"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c r="W287" s="206"/>
      <c r="X287" s="206"/>
      <c r="Y287" s="206"/>
      <c r="Z287" s="206"/>
    </row>
    <row r="288" spans="1:26"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c r="W288" s="206"/>
      <c r="X288" s="206"/>
      <c r="Y288" s="206"/>
      <c r="Z288" s="206"/>
    </row>
    <row r="289" spans="1:26"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c r="W289" s="206"/>
      <c r="X289" s="206"/>
      <c r="Y289" s="206"/>
      <c r="Z289" s="206"/>
    </row>
    <row r="290" spans="1:26"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c r="W290" s="206"/>
      <c r="X290" s="206"/>
      <c r="Y290" s="206"/>
      <c r="Z290" s="206"/>
    </row>
    <row r="291" spans="1:26"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c r="W291" s="206"/>
      <c r="X291" s="206"/>
      <c r="Y291" s="206"/>
      <c r="Z291" s="206"/>
    </row>
    <row r="292" spans="1:26"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c r="W292" s="206"/>
      <c r="X292" s="206"/>
      <c r="Y292" s="206"/>
      <c r="Z292" s="206"/>
    </row>
    <row r="293" spans="1:26"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c r="W293" s="206"/>
      <c r="X293" s="206"/>
      <c r="Y293" s="206"/>
      <c r="Z293" s="206"/>
    </row>
    <row r="294" spans="1:26"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c r="W294" s="206"/>
      <c r="X294" s="206"/>
      <c r="Y294" s="206"/>
      <c r="Z294" s="206"/>
    </row>
    <row r="295" spans="1:26"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c r="W295" s="206"/>
      <c r="X295" s="206"/>
      <c r="Y295" s="206"/>
      <c r="Z295" s="206"/>
    </row>
    <row r="296" spans="1:26"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c r="W296" s="206"/>
      <c r="X296" s="206"/>
      <c r="Y296" s="206"/>
      <c r="Z296" s="206"/>
    </row>
    <row r="297" spans="1:26"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c r="W297" s="206"/>
      <c r="X297" s="206"/>
      <c r="Y297" s="206"/>
      <c r="Z297" s="206"/>
    </row>
    <row r="298" spans="1:26"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c r="W298" s="206"/>
      <c r="X298" s="206"/>
      <c r="Y298" s="206"/>
      <c r="Z298" s="206"/>
    </row>
    <row r="299" spans="1:26"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c r="W299" s="206"/>
      <c r="X299" s="206"/>
      <c r="Y299" s="206"/>
      <c r="Z299" s="206"/>
    </row>
    <row r="300" spans="1:26"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c r="W300" s="206"/>
      <c r="X300" s="206"/>
      <c r="Y300" s="206"/>
      <c r="Z300" s="206"/>
    </row>
    <row r="301" spans="1:26"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c r="W301" s="206"/>
      <c r="X301" s="206"/>
      <c r="Y301" s="206"/>
      <c r="Z301" s="206"/>
    </row>
    <row r="302" spans="1:26"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c r="W302" s="206"/>
      <c r="X302" s="206"/>
      <c r="Y302" s="206"/>
      <c r="Z302" s="206"/>
    </row>
    <row r="303" spans="1:26"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c r="W303" s="206"/>
      <c r="X303" s="206"/>
      <c r="Y303" s="206"/>
      <c r="Z303" s="206"/>
    </row>
    <row r="304" spans="1:26"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c r="W304" s="206"/>
      <c r="X304" s="206"/>
      <c r="Y304" s="206"/>
      <c r="Z304" s="206"/>
    </row>
    <row r="305" spans="1:26"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c r="W305" s="206"/>
      <c r="X305" s="206"/>
      <c r="Y305" s="206"/>
      <c r="Z305" s="206"/>
    </row>
    <row r="306" spans="1:26"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c r="W306" s="206"/>
      <c r="X306" s="206"/>
      <c r="Y306" s="206"/>
      <c r="Z306" s="206"/>
    </row>
    <row r="307" spans="1:26"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c r="W307" s="206"/>
      <c r="X307" s="206"/>
      <c r="Y307" s="206"/>
      <c r="Z307" s="206"/>
    </row>
    <row r="308" spans="1:26"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c r="W308" s="206"/>
      <c r="X308" s="206"/>
      <c r="Y308" s="206"/>
      <c r="Z308" s="206"/>
    </row>
    <row r="309" spans="1:26"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c r="W309" s="206"/>
      <c r="X309" s="206"/>
      <c r="Y309" s="206"/>
      <c r="Z309" s="206"/>
    </row>
    <row r="310" spans="1:26"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c r="W310" s="206"/>
      <c r="X310" s="206"/>
      <c r="Y310" s="206"/>
      <c r="Z310" s="206"/>
    </row>
    <row r="311" spans="1:26"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c r="W311" s="206"/>
      <c r="X311" s="206"/>
      <c r="Y311" s="206"/>
      <c r="Z311" s="206"/>
    </row>
    <row r="312" spans="1:26"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c r="W312" s="206"/>
      <c r="X312" s="206"/>
      <c r="Y312" s="206"/>
      <c r="Z312" s="206"/>
    </row>
    <row r="313" spans="1:26"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c r="W313" s="206"/>
      <c r="X313" s="206"/>
      <c r="Y313" s="206"/>
      <c r="Z313" s="206"/>
    </row>
    <row r="314" spans="1:26"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c r="W314" s="206"/>
      <c r="X314" s="206"/>
      <c r="Y314" s="206"/>
      <c r="Z314" s="206"/>
    </row>
    <row r="315" spans="1:26"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c r="W315" s="206"/>
      <c r="X315" s="206"/>
      <c r="Y315" s="206"/>
      <c r="Z315" s="206"/>
    </row>
    <row r="316" spans="1:26"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c r="W316" s="206"/>
      <c r="X316" s="206"/>
      <c r="Y316" s="206"/>
      <c r="Z316" s="206"/>
    </row>
    <row r="317" spans="1:26"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c r="W317" s="206"/>
      <c r="X317" s="206"/>
      <c r="Y317" s="206"/>
      <c r="Z317" s="206"/>
    </row>
    <row r="318" spans="1:26" x14ac:dyDescent="0.25">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c r="W318" s="206"/>
      <c r="X318" s="206"/>
      <c r="Y318" s="206"/>
      <c r="Z318" s="206"/>
    </row>
    <row r="319" spans="1:26" x14ac:dyDescent="0.25">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c r="W319" s="206"/>
      <c r="X319" s="206"/>
      <c r="Y319" s="206"/>
      <c r="Z319" s="206"/>
    </row>
    <row r="320" spans="1:26" x14ac:dyDescent="0.25">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c r="W320" s="206"/>
      <c r="X320" s="206"/>
      <c r="Y320" s="206"/>
      <c r="Z320" s="206"/>
    </row>
    <row r="321" spans="1:26" x14ac:dyDescent="0.25">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c r="W321" s="206"/>
      <c r="X321" s="206"/>
      <c r="Y321" s="206"/>
      <c r="Z321" s="206"/>
    </row>
    <row r="322" spans="1:26" x14ac:dyDescent="0.25">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c r="W322" s="206"/>
      <c r="X322" s="206"/>
      <c r="Y322" s="206"/>
      <c r="Z322" s="206"/>
    </row>
    <row r="323" spans="1:26" x14ac:dyDescent="0.25">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c r="W323" s="206"/>
      <c r="X323" s="206"/>
      <c r="Y323" s="206"/>
      <c r="Z323" s="206"/>
    </row>
    <row r="324" spans="1:26" x14ac:dyDescent="0.25">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c r="W324" s="206"/>
      <c r="X324" s="206"/>
      <c r="Y324" s="206"/>
      <c r="Z324" s="206"/>
    </row>
    <row r="325" spans="1:26" x14ac:dyDescent="0.25">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c r="W325" s="206"/>
      <c r="X325" s="206"/>
      <c r="Y325" s="206"/>
      <c r="Z325" s="206"/>
    </row>
    <row r="326" spans="1:26" x14ac:dyDescent="0.25">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c r="W326" s="206"/>
      <c r="X326" s="206"/>
      <c r="Y326" s="206"/>
      <c r="Z326" s="206"/>
    </row>
    <row r="327" spans="1:26" x14ac:dyDescent="0.25">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row>
    <row r="328" spans="1:26" x14ac:dyDescent="0.25">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row>
    <row r="329" spans="1:26" x14ac:dyDescent="0.25">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row>
    <row r="330" spans="1:26" x14ac:dyDescent="0.25">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row>
    <row r="331" spans="1:26" x14ac:dyDescent="0.25">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row>
    <row r="332" spans="1:26" x14ac:dyDescent="0.25">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row>
    <row r="333" spans="1:26" x14ac:dyDescent="0.25">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row>
    <row r="334" spans="1:26" x14ac:dyDescent="0.25">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row>
    <row r="335" spans="1:26" x14ac:dyDescent="0.25">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row>
    <row r="336" spans="1:26" x14ac:dyDescent="0.25">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row>
    <row r="337" spans="1:26" x14ac:dyDescent="0.25">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row>
    <row r="338" spans="1:26" x14ac:dyDescent="0.25">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row>
    <row r="339" spans="1:26" x14ac:dyDescent="0.25">
      <c r="A339" s="206"/>
      <c r="B339" s="206"/>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row>
    <row r="340" spans="1:26" x14ac:dyDescent="0.25">
      <c r="A340" s="206"/>
      <c r="B340" s="206"/>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row>
    <row r="341" spans="1:26" x14ac:dyDescent="0.25">
      <c r="A341" s="206"/>
      <c r="B341" s="206"/>
      <c r="C341" s="206"/>
      <c r="D341" s="206"/>
      <c r="E341" s="206"/>
      <c r="F341" s="206"/>
      <c r="G341" s="206"/>
      <c r="H341" s="206"/>
      <c r="I341" s="206"/>
      <c r="J341" s="206"/>
      <c r="K341" s="206"/>
      <c r="L341" s="206"/>
      <c r="M341" s="206"/>
      <c r="N341" s="206"/>
      <c r="O341" s="206"/>
      <c r="P341" s="206"/>
      <c r="Q341" s="206"/>
      <c r="R341" s="206"/>
      <c r="S341" s="206"/>
      <c r="T341" s="206"/>
      <c r="U341" s="206"/>
      <c r="V341" s="206"/>
      <c r="W341" s="206"/>
      <c r="X341" s="206"/>
      <c r="Y341" s="206"/>
      <c r="Z341" s="206"/>
    </row>
    <row r="342" spans="1:26" x14ac:dyDescent="0.25">
      <c r="A342" s="206"/>
      <c r="B342" s="206"/>
      <c r="C342" s="206"/>
      <c r="D342" s="206"/>
      <c r="E342" s="206"/>
      <c r="F342" s="206"/>
      <c r="G342" s="206"/>
      <c r="H342" s="206"/>
      <c r="I342" s="206"/>
      <c r="J342" s="206"/>
      <c r="K342" s="206"/>
      <c r="L342" s="206"/>
      <c r="M342" s="206"/>
      <c r="N342" s="206"/>
      <c r="O342" s="206"/>
      <c r="P342" s="206"/>
      <c r="Q342" s="206"/>
      <c r="R342" s="206"/>
      <c r="S342" s="206"/>
      <c r="T342" s="206"/>
      <c r="U342" s="206"/>
      <c r="V342" s="206"/>
      <c r="W342" s="206"/>
      <c r="X342" s="206"/>
      <c r="Y342" s="206"/>
      <c r="Z342" s="206"/>
    </row>
    <row r="343" spans="1:26" x14ac:dyDescent="0.25">
      <c r="A343" s="206"/>
      <c r="B343" s="206"/>
      <c r="C343" s="206"/>
      <c r="D343" s="206"/>
      <c r="E343" s="206"/>
      <c r="F343" s="206"/>
      <c r="G343" s="206"/>
      <c r="H343" s="206"/>
      <c r="I343" s="206"/>
      <c r="J343" s="206"/>
      <c r="K343" s="206"/>
      <c r="L343" s="206"/>
      <c r="M343" s="206"/>
      <c r="N343" s="206"/>
      <c r="O343" s="206"/>
      <c r="P343" s="206"/>
      <c r="Q343" s="206"/>
      <c r="R343" s="206"/>
      <c r="S343" s="206"/>
      <c r="T343" s="206"/>
      <c r="U343" s="206"/>
      <c r="V343" s="206"/>
      <c r="W343" s="206"/>
      <c r="X343" s="206"/>
      <c r="Y343" s="206"/>
      <c r="Z343" s="206"/>
    </row>
    <row r="344" spans="1:26" x14ac:dyDescent="0.25">
      <c r="A344" s="206"/>
      <c r="B344" s="206"/>
      <c r="C344" s="206"/>
      <c r="D344" s="206"/>
      <c r="E344" s="206"/>
      <c r="F344" s="206"/>
      <c r="G344" s="206"/>
      <c r="H344" s="206"/>
      <c r="I344" s="206"/>
      <c r="J344" s="206"/>
      <c r="K344" s="206"/>
      <c r="L344" s="206"/>
      <c r="M344" s="206"/>
      <c r="N344" s="206"/>
      <c r="O344" s="206"/>
      <c r="P344" s="206"/>
      <c r="Q344" s="206"/>
      <c r="R344" s="206"/>
      <c r="S344" s="206"/>
      <c r="T344" s="206"/>
      <c r="U344" s="206"/>
      <c r="V344" s="206"/>
      <c r="W344" s="206"/>
      <c r="X344" s="206"/>
      <c r="Y344" s="206"/>
      <c r="Z344" s="206"/>
    </row>
    <row r="345" spans="1:26" x14ac:dyDescent="0.25">
      <c r="A345" s="206"/>
      <c r="B345" s="206"/>
      <c r="C345" s="206"/>
      <c r="D345" s="206"/>
      <c r="E345" s="206"/>
      <c r="F345" s="206"/>
      <c r="G345" s="206"/>
      <c r="H345" s="206"/>
      <c r="I345" s="206"/>
      <c r="J345" s="206"/>
      <c r="K345" s="206"/>
      <c r="L345" s="206"/>
      <c r="M345" s="206"/>
      <c r="N345" s="206"/>
      <c r="O345" s="206"/>
      <c r="P345" s="206"/>
      <c r="Q345" s="206"/>
      <c r="R345" s="206"/>
      <c r="S345" s="206"/>
      <c r="T345" s="206"/>
      <c r="U345" s="206"/>
      <c r="V345" s="206"/>
      <c r="W345" s="206"/>
      <c r="X345" s="206"/>
      <c r="Y345" s="206"/>
      <c r="Z345" s="206"/>
    </row>
    <row r="346" spans="1:26" x14ac:dyDescent="0.25">
      <c r="A346" s="206"/>
      <c r="B346" s="206"/>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row>
    <row r="347" spans="1:26" x14ac:dyDescent="0.25">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row>
    <row r="348" spans="1:26" x14ac:dyDescent="0.25">
      <c r="A348" s="206"/>
      <c r="B348" s="206"/>
      <c r="C348" s="206"/>
      <c r="D348" s="206"/>
      <c r="E348" s="206"/>
      <c r="F348" s="206"/>
      <c r="G348" s="206"/>
      <c r="H348" s="206"/>
      <c r="I348" s="206"/>
      <c r="J348" s="206"/>
      <c r="K348" s="206"/>
      <c r="L348" s="206"/>
      <c r="M348" s="206"/>
      <c r="N348" s="206"/>
      <c r="O348" s="206"/>
      <c r="P348" s="206"/>
      <c r="Q348" s="206"/>
      <c r="R348" s="206"/>
      <c r="S348" s="206"/>
      <c r="T348" s="206"/>
      <c r="U348" s="206"/>
      <c r="V348" s="206"/>
      <c r="W348" s="206"/>
      <c r="X348" s="206"/>
      <c r="Y348" s="206"/>
      <c r="Z348" s="206"/>
    </row>
    <row r="349" spans="1:26" x14ac:dyDescent="0.25">
      <c r="A349" s="206"/>
      <c r="B349" s="206"/>
      <c r="C349" s="206"/>
      <c r="D349" s="206"/>
      <c r="E349" s="206"/>
      <c r="F349" s="206"/>
      <c r="G349" s="206"/>
      <c r="H349" s="206"/>
      <c r="I349" s="206"/>
      <c r="J349" s="206"/>
      <c r="K349" s="206"/>
      <c r="L349" s="206"/>
      <c r="M349" s="206"/>
      <c r="N349" s="206"/>
      <c r="O349" s="206"/>
      <c r="P349" s="206"/>
      <c r="Q349" s="206"/>
      <c r="R349" s="206"/>
      <c r="S349" s="206"/>
      <c r="T349" s="206"/>
      <c r="U349" s="206"/>
      <c r="V349" s="206"/>
      <c r="W349" s="206"/>
      <c r="X349" s="206"/>
      <c r="Y349" s="206"/>
      <c r="Z349" s="206"/>
    </row>
    <row r="350" spans="1:26" x14ac:dyDescent="0.25">
      <c r="A350" s="206"/>
      <c r="B350" s="206"/>
      <c r="C350" s="206"/>
      <c r="D350" s="206"/>
      <c r="E350" s="206"/>
      <c r="F350" s="206"/>
      <c r="G350" s="206"/>
      <c r="H350" s="206"/>
      <c r="I350" s="206"/>
      <c r="J350" s="206"/>
      <c r="K350" s="206"/>
      <c r="L350" s="206"/>
      <c r="M350" s="206"/>
      <c r="N350" s="206"/>
      <c r="O350" s="206"/>
      <c r="P350" s="206"/>
      <c r="Q350" s="206"/>
      <c r="R350" s="206"/>
      <c r="S350" s="206"/>
      <c r="T350" s="206"/>
      <c r="U350" s="206"/>
      <c r="V350" s="206"/>
      <c r="W350" s="206"/>
      <c r="X350" s="206"/>
      <c r="Y350" s="206"/>
      <c r="Z350" s="206"/>
    </row>
    <row r="351" spans="1:26" x14ac:dyDescent="0.25">
      <c r="A351" s="206"/>
      <c r="B351" s="206"/>
      <c r="C351" s="206"/>
      <c r="D351" s="206"/>
      <c r="E351" s="206"/>
      <c r="F351" s="206"/>
      <c r="G351" s="206"/>
      <c r="H351" s="206"/>
      <c r="I351" s="206"/>
      <c r="J351" s="206"/>
      <c r="K351" s="206"/>
      <c r="L351" s="206"/>
      <c r="M351" s="206"/>
      <c r="N351" s="206"/>
      <c r="O351" s="206"/>
      <c r="P351" s="206"/>
      <c r="Q351" s="206"/>
      <c r="R351" s="206"/>
      <c r="S351" s="206"/>
      <c r="T351" s="206"/>
      <c r="U351" s="206"/>
      <c r="V351" s="206"/>
      <c r="W351" s="206"/>
      <c r="X351" s="206"/>
      <c r="Y351" s="206"/>
      <c r="Z351" s="206"/>
    </row>
    <row r="352" spans="1:26" x14ac:dyDescent="0.25">
      <c r="A352" s="206"/>
      <c r="B352" s="206"/>
      <c r="C352" s="206"/>
      <c r="D352" s="206"/>
      <c r="E352" s="206"/>
      <c r="F352" s="206"/>
      <c r="G352" s="206"/>
      <c r="H352" s="206"/>
      <c r="I352" s="206"/>
      <c r="J352" s="206"/>
      <c r="K352" s="206"/>
      <c r="L352" s="206"/>
      <c r="M352" s="206"/>
      <c r="N352" s="206"/>
      <c r="O352" s="206"/>
      <c r="P352" s="206"/>
      <c r="Q352" s="206"/>
      <c r="R352" s="206"/>
      <c r="S352" s="206"/>
      <c r="T352" s="206"/>
      <c r="U352" s="206"/>
      <c r="V352" s="206"/>
      <c r="W352" s="206"/>
      <c r="X352" s="206"/>
      <c r="Y352" s="206"/>
      <c r="Z352" s="206"/>
    </row>
    <row r="353" spans="1:26" x14ac:dyDescent="0.25">
      <c r="A353" s="206"/>
      <c r="B353" s="206"/>
      <c r="C353" s="206"/>
      <c r="D353" s="206"/>
      <c r="E353" s="206"/>
      <c r="F353" s="206"/>
      <c r="G353" s="206"/>
      <c r="H353" s="206"/>
      <c r="I353" s="206"/>
      <c r="J353" s="206"/>
      <c r="K353" s="206"/>
      <c r="L353" s="206"/>
      <c r="M353" s="206"/>
      <c r="N353" s="206"/>
      <c r="O353" s="206"/>
      <c r="P353" s="206"/>
      <c r="Q353" s="206"/>
      <c r="R353" s="206"/>
      <c r="S353" s="206"/>
      <c r="T353" s="206"/>
      <c r="U353" s="206"/>
      <c r="V353" s="206"/>
      <c r="W353" s="206"/>
      <c r="X353" s="206"/>
      <c r="Y353" s="206"/>
      <c r="Z353" s="206"/>
    </row>
    <row r="354" spans="1:26" x14ac:dyDescent="0.25">
      <c r="A354" s="206"/>
      <c r="B354" s="206"/>
      <c r="C354" s="206"/>
      <c r="D354" s="206"/>
      <c r="E354" s="206"/>
      <c r="F354" s="206"/>
      <c r="G354" s="206"/>
      <c r="H354" s="206"/>
      <c r="I354" s="206"/>
      <c r="J354" s="206"/>
      <c r="K354" s="206"/>
      <c r="L354" s="206"/>
      <c r="M354" s="206"/>
      <c r="N354" s="206"/>
      <c r="O354" s="206"/>
      <c r="P354" s="206"/>
      <c r="Q354" s="206"/>
      <c r="R354" s="206"/>
      <c r="S354" s="206"/>
      <c r="T354" s="206"/>
      <c r="U354" s="206"/>
      <c r="V354" s="206"/>
      <c r="W354" s="206"/>
      <c r="X354" s="206"/>
      <c r="Y354" s="206"/>
      <c r="Z354" s="206"/>
    </row>
    <row r="355" spans="1:26" x14ac:dyDescent="0.25">
      <c r="A355" s="206"/>
      <c r="B355" s="206"/>
      <c r="C355" s="206"/>
      <c r="D355" s="206"/>
      <c r="E355" s="206"/>
      <c r="F355" s="206"/>
      <c r="G355" s="206"/>
      <c r="H355" s="206"/>
      <c r="I355" s="206"/>
      <c r="J355" s="206"/>
      <c r="K355" s="206"/>
      <c r="L355" s="206"/>
      <c r="M355" s="206"/>
      <c r="N355" s="206"/>
      <c r="O355" s="206"/>
      <c r="P355" s="206"/>
      <c r="Q355" s="206"/>
      <c r="R355" s="206"/>
      <c r="S355" s="206"/>
      <c r="T355" s="206"/>
      <c r="U355" s="206"/>
      <c r="V355" s="206"/>
      <c r="W355" s="206"/>
      <c r="X355" s="206"/>
      <c r="Y355" s="206"/>
      <c r="Z355" s="206"/>
    </row>
    <row r="356" spans="1:26" x14ac:dyDescent="0.25">
      <c r="A356" s="206"/>
      <c r="B356" s="206"/>
      <c r="C356" s="206"/>
      <c r="D356" s="206"/>
      <c r="E356" s="206"/>
      <c r="F356" s="206"/>
      <c r="G356" s="206"/>
      <c r="H356" s="206"/>
      <c r="I356" s="206"/>
      <c r="J356" s="206"/>
      <c r="K356" s="206"/>
      <c r="L356" s="206"/>
      <c r="M356" s="206"/>
      <c r="N356" s="206"/>
      <c r="O356" s="206"/>
      <c r="P356" s="206"/>
      <c r="Q356" s="206"/>
      <c r="R356" s="206"/>
      <c r="S356" s="206"/>
      <c r="T356" s="206"/>
      <c r="U356" s="206"/>
      <c r="V356" s="206"/>
      <c r="W356" s="206"/>
      <c r="X356" s="206"/>
      <c r="Y356" s="206"/>
      <c r="Z356" s="206"/>
    </row>
    <row r="357" spans="1:26" x14ac:dyDescent="0.25">
      <c r="A357" s="206"/>
      <c r="B357" s="206"/>
      <c r="C357" s="206"/>
      <c r="D357" s="206"/>
      <c r="E357" s="206"/>
      <c r="F357" s="206"/>
      <c r="G357" s="206"/>
      <c r="H357" s="206"/>
      <c r="I357" s="206"/>
      <c r="J357" s="206"/>
      <c r="K357" s="206"/>
      <c r="L357" s="206"/>
      <c r="M357" s="206"/>
      <c r="N357" s="206"/>
      <c r="O357" s="206"/>
      <c r="P357" s="206"/>
      <c r="Q357" s="206"/>
      <c r="R357" s="206"/>
      <c r="S357" s="206"/>
      <c r="T357" s="206"/>
      <c r="U357" s="206"/>
      <c r="V357" s="206"/>
      <c r="W357" s="206"/>
      <c r="X357" s="206"/>
      <c r="Y357" s="206"/>
      <c r="Z357" s="206"/>
    </row>
    <row r="358" spans="1:26" x14ac:dyDescent="0.25">
      <c r="A358" s="206"/>
      <c r="B358" s="206"/>
      <c r="C358" s="206"/>
      <c r="D358" s="206"/>
      <c r="E358" s="206"/>
      <c r="F358" s="206"/>
      <c r="G358" s="206"/>
      <c r="H358" s="206"/>
      <c r="I358" s="206"/>
      <c r="J358" s="206"/>
      <c r="K358" s="206"/>
      <c r="L358" s="206"/>
      <c r="M358" s="206"/>
      <c r="N358" s="206"/>
      <c r="O358" s="206"/>
      <c r="P358" s="206"/>
      <c r="Q358" s="206"/>
      <c r="R358" s="206"/>
      <c r="S358" s="206"/>
      <c r="T358" s="206"/>
      <c r="U358" s="206"/>
      <c r="V358" s="206"/>
      <c r="W358" s="206"/>
      <c r="X358" s="206"/>
      <c r="Y358" s="206"/>
      <c r="Z358" s="206"/>
    </row>
    <row r="359" spans="1:26" x14ac:dyDescent="0.25">
      <c r="A359" s="206"/>
      <c r="B359" s="206"/>
      <c r="C359" s="206"/>
      <c r="D359" s="206"/>
      <c r="E359" s="206"/>
      <c r="F359" s="206"/>
      <c r="G359" s="206"/>
      <c r="H359" s="206"/>
      <c r="I359" s="206"/>
      <c r="J359" s="206"/>
      <c r="K359" s="206"/>
      <c r="L359" s="206"/>
      <c r="M359" s="206"/>
      <c r="N359" s="206"/>
      <c r="O359" s="206"/>
      <c r="P359" s="206"/>
      <c r="Q359" s="206"/>
      <c r="R359" s="206"/>
      <c r="S359" s="206"/>
      <c r="T359" s="206"/>
      <c r="U359" s="206"/>
      <c r="V359" s="206"/>
      <c r="W359" s="206"/>
      <c r="X359" s="206"/>
      <c r="Y359" s="206"/>
      <c r="Z359" s="206"/>
    </row>
    <row r="360" spans="1:26" x14ac:dyDescent="0.25">
      <c r="A360" s="206"/>
      <c r="B360" s="206"/>
      <c r="C360" s="206"/>
      <c r="D360" s="206"/>
      <c r="E360" s="206"/>
      <c r="F360" s="206"/>
      <c r="G360" s="206"/>
      <c r="H360" s="206"/>
      <c r="I360" s="206"/>
      <c r="J360" s="206"/>
      <c r="K360" s="206"/>
      <c r="L360" s="206"/>
      <c r="M360" s="206"/>
      <c r="N360" s="206"/>
      <c r="O360" s="206"/>
      <c r="P360" s="206"/>
      <c r="Q360" s="206"/>
      <c r="R360" s="206"/>
      <c r="S360" s="206"/>
      <c r="T360" s="206"/>
      <c r="U360" s="206"/>
      <c r="V360" s="206"/>
      <c r="W360" s="206"/>
      <c r="X360" s="206"/>
      <c r="Y360" s="206"/>
      <c r="Z360" s="20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topLeftCell="A4" zoomScale="70" zoomScaleNormal="85" zoomScaleSheetLayoutView="70" workbookViewId="0">
      <selection activeCell="D13" sqref="D13"/>
    </sheetView>
  </sheetViews>
  <sheetFormatPr defaultRowHeight="15.75" x14ac:dyDescent="0.25"/>
  <cols>
    <col min="1" max="1" width="9.140625" style="20"/>
    <col min="2" max="2" width="68.85546875" style="20" customWidth="1"/>
    <col min="3" max="3" width="20" style="236" customWidth="1"/>
    <col min="4" max="4" width="23" style="236" customWidth="1"/>
    <col min="5" max="5" width="15.85546875" style="20" customWidth="1"/>
    <col min="6" max="6" width="15.140625" style="20" customWidth="1"/>
    <col min="7" max="7" width="18.85546875" style="20" customWidth="1"/>
    <col min="8" max="8" width="18.140625" style="20" customWidth="1"/>
    <col min="9" max="9" width="50" style="20" customWidth="1"/>
    <col min="10" max="10" width="32.140625" style="20" customWidth="1"/>
    <col min="11" max="250" width="9.140625" style="20"/>
    <col min="251" max="251" width="37.85546875" style="20" customWidth="1"/>
    <col min="252" max="252" width="9.140625" style="20"/>
    <col min="253" max="253" width="12.85546875" style="20" customWidth="1"/>
    <col min="254" max="255" width="9.140625" style="20" hidden="1" customWidth="1"/>
    <col min="256" max="256" width="18.140625" style="20" customWidth="1"/>
    <col min="257" max="257" width="64.85546875" style="20" customWidth="1"/>
    <col min="258" max="261" width="9.140625" style="20"/>
    <col min="262" max="262" width="14.85546875" style="20" customWidth="1"/>
    <col min="263" max="506" width="9.140625" style="20"/>
    <col min="507" max="507" width="37.85546875" style="20" customWidth="1"/>
    <col min="508" max="508" width="9.140625" style="20"/>
    <col min="509" max="509" width="12.85546875" style="20" customWidth="1"/>
    <col min="510" max="511" width="9.140625" style="20" hidden="1" customWidth="1"/>
    <col min="512" max="512" width="18.140625" style="20" customWidth="1"/>
    <col min="513" max="513" width="64.85546875" style="20" customWidth="1"/>
    <col min="514" max="517" width="9.140625" style="20"/>
    <col min="518" max="518" width="14.85546875" style="20" customWidth="1"/>
    <col min="519" max="762" width="9.140625" style="20"/>
    <col min="763" max="763" width="37.85546875" style="20" customWidth="1"/>
    <col min="764" max="764" width="9.140625" style="20"/>
    <col min="765" max="765" width="12.85546875" style="20" customWidth="1"/>
    <col min="766" max="767" width="9.140625" style="20" hidden="1" customWidth="1"/>
    <col min="768" max="768" width="18.140625" style="20" customWidth="1"/>
    <col min="769" max="769" width="64.85546875" style="20" customWidth="1"/>
    <col min="770" max="773" width="9.140625" style="20"/>
    <col min="774" max="774" width="14.85546875" style="20" customWidth="1"/>
    <col min="775" max="1018" width="9.140625" style="20"/>
    <col min="1019" max="1019" width="37.85546875" style="20" customWidth="1"/>
    <col min="1020" max="1020" width="9.140625" style="20"/>
    <col min="1021" max="1021" width="12.85546875" style="20" customWidth="1"/>
    <col min="1022" max="1023" width="9.140625" style="20" hidden="1" customWidth="1"/>
    <col min="1024" max="1024" width="18.140625" style="20" customWidth="1"/>
    <col min="1025" max="1025" width="64.85546875" style="20" customWidth="1"/>
    <col min="1026" max="1029" width="9.140625" style="20"/>
    <col min="1030" max="1030" width="14.85546875" style="20" customWidth="1"/>
    <col min="1031" max="1274" width="9.140625" style="20"/>
    <col min="1275" max="1275" width="37.85546875" style="20" customWidth="1"/>
    <col min="1276" max="1276" width="9.140625" style="20"/>
    <col min="1277" max="1277" width="12.85546875" style="20" customWidth="1"/>
    <col min="1278" max="1279" width="9.140625" style="20" hidden="1" customWidth="1"/>
    <col min="1280" max="1280" width="18.140625" style="20" customWidth="1"/>
    <col min="1281" max="1281" width="64.85546875" style="20" customWidth="1"/>
    <col min="1282" max="1285" width="9.140625" style="20"/>
    <col min="1286" max="1286" width="14.85546875" style="20" customWidth="1"/>
    <col min="1287" max="1530" width="9.140625" style="20"/>
    <col min="1531" max="1531" width="37.85546875" style="20" customWidth="1"/>
    <col min="1532" max="1532" width="9.140625" style="20"/>
    <col min="1533" max="1533" width="12.85546875" style="20" customWidth="1"/>
    <col min="1534" max="1535" width="9.140625" style="20" hidden="1" customWidth="1"/>
    <col min="1536" max="1536" width="18.140625" style="20" customWidth="1"/>
    <col min="1537" max="1537" width="64.85546875" style="20" customWidth="1"/>
    <col min="1538" max="1541" width="9.140625" style="20"/>
    <col min="1542" max="1542" width="14.85546875" style="20" customWidth="1"/>
    <col min="1543" max="1786" width="9.140625" style="20"/>
    <col min="1787" max="1787" width="37.85546875" style="20" customWidth="1"/>
    <col min="1788" max="1788" width="9.140625" style="20"/>
    <col min="1789" max="1789" width="12.85546875" style="20" customWidth="1"/>
    <col min="1790" max="1791" width="9.140625" style="20" hidden="1" customWidth="1"/>
    <col min="1792" max="1792" width="18.140625" style="20" customWidth="1"/>
    <col min="1793" max="1793" width="64.85546875" style="20" customWidth="1"/>
    <col min="1794" max="1797" width="9.140625" style="20"/>
    <col min="1798" max="1798" width="14.85546875" style="20" customWidth="1"/>
    <col min="1799" max="2042" width="9.140625" style="20"/>
    <col min="2043" max="2043" width="37.85546875" style="20" customWidth="1"/>
    <col min="2044" max="2044" width="9.140625" style="20"/>
    <col min="2045" max="2045" width="12.85546875" style="20" customWidth="1"/>
    <col min="2046" max="2047" width="9.140625" style="20" hidden="1" customWidth="1"/>
    <col min="2048" max="2048" width="18.140625" style="20" customWidth="1"/>
    <col min="2049" max="2049" width="64.85546875" style="20" customWidth="1"/>
    <col min="2050" max="2053" width="9.140625" style="20"/>
    <col min="2054" max="2054" width="14.85546875" style="20" customWidth="1"/>
    <col min="2055" max="2298" width="9.140625" style="20"/>
    <col min="2299" max="2299" width="37.85546875" style="20" customWidth="1"/>
    <col min="2300" max="2300" width="9.140625" style="20"/>
    <col min="2301" max="2301" width="12.85546875" style="20" customWidth="1"/>
    <col min="2302" max="2303" width="9.140625" style="20" hidden="1" customWidth="1"/>
    <col min="2304" max="2304" width="18.140625" style="20" customWidth="1"/>
    <col min="2305" max="2305" width="64.85546875" style="20" customWidth="1"/>
    <col min="2306" max="2309" width="9.140625" style="20"/>
    <col min="2310" max="2310" width="14.85546875" style="20" customWidth="1"/>
    <col min="2311" max="2554" width="9.140625" style="20"/>
    <col min="2555" max="2555" width="37.85546875" style="20" customWidth="1"/>
    <col min="2556" max="2556" width="9.140625" style="20"/>
    <col min="2557" max="2557" width="12.85546875" style="20" customWidth="1"/>
    <col min="2558" max="2559" width="9.140625" style="20" hidden="1" customWidth="1"/>
    <col min="2560" max="2560" width="18.140625" style="20" customWidth="1"/>
    <col min="2561" max="2561" width="64.85546875" style="20" customWidth="1"/>
    <col min="2562" max="2565" width="9.140625" style="20"/>
    <col min="2566" max="2566" width="14.85546875" style="20" customWidth="1"/>
    <col min="2567" max="2810" width="9.140625" style="20"/>
    <col min="2811" max="2811" width="37.85546875" style="20" customWidth="1"/>
    <col min="2812" max="2812" width="9.140625" style="20"/>
    <col min="2813" max="2813" width="12.85546875" style="20" customWidth="1"/>
    <col min="2814" max="2815" width="9.140625" style="20" hidden="1" customWidth="1"/>
    <col min="2816" max="2816" width="18.140625" style="20" customWidth="1"/>
    <col min="2817" max="2817" width="64.85546875" style="20" customWidth="1"/>
    <col min="2818" max="2821" width="9.140625" style="20"/>
    <col min="2822" max="2822" width="14.85546875" style="20" customWidth="1"/>
    <col min="2823" max="3066" width="9.140625" style="20"/>
    <col min="3067" max="3067" width="37.85546875" style="20" customWidth="1"/>
    <col min="3068" max="3068" width="9.140625" style="20"/>
    <col min="3069" max="3069" width="12.85546875" style="20" customWidth="1"/>
    <col min="3070" max="3071" width="9.140625" style="20" hidden="1" customWidth="1"/>
    <col min="3072" max="3072" width="18.140625" style="20" customWidth="1"/>
    <col min="3073" max="3073" width="64.85546875" style="20" customWidth="1"/>
    <col min="3074" max="3077" width="9.140625" style="20"/>
    <col min="3078" max="3078" width="14.85546875" style="20" customWidth="1"/>
    <col min="3079" max="3322" width="9.140625" style="20"/>
    <col min="3323" max="3323" width="37.85546875" style="20" customWidth="1"/>
    <col min="3324" max="3324" width="9.140625" style="20"/>
    <col min="3325" max="3325" width="12.85546875" style="20" customWidth="1"/>
    <col min="3326" max="3327" width="9.140625" style="20" hidden="1" customWidth="1"/>
    <col min="3328" max="3328" width="18.140625" style="20" customWidth="1"/>
    <col min="3329" max="3329" width="64.85546875" style="20" customWidth="1"/>
    <col min="3330" max="3333" width="9.140625" style="20"/>
    <col min="3334" max="3334" width="14.85546875" style="20" customWidth="1"/>
    <col min="3335" max="3578" width="9.140625" style="20"/>
    <col min="3579" max="3579" width="37.85546875" style="20" customWidth="1"/>
    <col min="3580" max="3580" width="9.140625" style="20"/>
    <col min="3581" max="3581" width="12.85546875" style="20" customWidth="1"/>
    <col min="3582" max="3583" width="9.140625" style="20" hidden="1" customWidth="1"/>
    <col min="3584" max="3584" width="18.140625" style="20" customWidth="1"/>
    <col min="3585" max="3585" width="64.85546875" style="20" customWidth="1"/>
    <col min="3586" max="3589" width="9.140625" style="20"/>
    <col min="3590" max="3590" width="14.85546875" style="20" customWidth="1"/>
    <col min="3591" max="3834" width="9.140625" style="20"/>
    <col min="3835" max="3835" width="37.85546875" style="20" customWidth="1"/>
    <col min="3836" max="3836" width="9.140625" style="20"/>
    <col min="3837" max="3837" width="12.85546875" style="20" customWidth="1"/>
    <col min="3838" max="3839" width="9.140625" style="20" hidden="1" customWidth="1"/>
    <col min="3840" max="3840" width="18.140625" style="20" customWidth="1"/>
    <col min="3841" max="3841" width="64.85546875" style="20" customWidth="1"/>
    <col min="3842" max="3845" width="9.140625" style="20"/>
    <col min="3846" max="3846" width="14.85546875" style="20" customWidth="1"/>
    <col min="3847" max="4090" width="9.140625" style="20"/>
    <col min="4091" max="4091" width="37.85546875" style="20" customWidth="1"/>
    <col min="4092" max="4092" width="9.140625" style="20"/>
    <col min="4093" max="4093" width="12.85546875" style="20" customWidth="1"/>
    <col min="4094" max="4095" width="9.140625" style="20" hidden="1" customWidth="1"/>
    <col min="4096" max="4096" width="18.140625" style="20" customWidth="1"/>
    <col min="4097" max="4097" width="64.85546875" style="20" customWidth="1"/>
    <col min="4098" max="4101" width="9.140625" style="20"/>
    <col min="4102" max="4102" width="14.85546875" style="20" customWidth="1"/>
    <col min="4103" max="4346" width="9.140625" style="20"/>
    <col min="4347" max="4347" width="37.85546875" style="20" customWidth="1"/>
    <col min="4348" max="4348" width="9.140625" style="20"/>
    <col min="4349" max="4349" width="12.85546875" style="20" customWidth="1"/>
    <col min="4350" max="4351" width="9.140625" style="20" hidden="1" customWidth="1"/>
    <col min="4352" max="4352" width="18.140625" style="20" customWidth="1"/>
    <col min="4353" max="4353" width="64.85546875" style="20" customWidth="1"/>
    <col min="4354" max="4357" width="9.140625" style="20"/>
    <col min="4358" max="4358" width="14.85546875" style="20" customWidth="1"/>
    <col min="4359" max="4602" width="9.140625" style="20"/>
    <col min="4603" max="4603" width="37.85546875" style="20" customWidth="1"/>
    <col min="4604" max="4604" width="9.140625" style="20"/>
    <col min="4605" max="4605" width="12.85546875" style="20" customWidth="1"/>
    <col min="4606" max="4607" width="9.140625" style="20" hidden="1" customWidth="1"/>
    <col min="4608" max="4608" width="18.140625" style="20" customWidth="1"/>
    <col min="4609" max="4609" width="64.85546875" style="20" customWidth="1"/>
    <col min="4610" max="4613" width="9.140625" style="20"/>
    <col min="4614" max="4614" width="14.85546875" style="20" customWidth="1"/>
    <col min="4615" max="4858" width="9.140625" style="20"/>
    <col min="4859" max="4859" width="37.85546875" style="20" customWidth="1"/>
    <col min="4860" max="4860" width="9.140625" style="20"/>
    <col min="4861" max="4861" width="12.85546875" style="20" customWidth="1"/>
    <col min="4862" max="4863" width="9.140625" style="20" hidden="1" customWidth="1"/>
    <col min="4864" max="4864" width="18.140625" style="20" customWidth="1"/>
    <col min="4865" max="4865" width="64.85546875" style="20" customWidth="1"/>
    <col min="4866" max="4869" width="9.140625" style="20"/>
    <col min="4870" max="4870" width="14.85546875" style="20" customWidth="1"/>
    <col min="4871" max="5114" width="9.140625" style="20"/>
    <col min="5115" max="5115" width="37.85546875" style="20" customWidth="1"/>
    <col min="5116" max="5116" width="9.140625" style="20"/>
    <col min="5117" max="5117" width="12.85546875" style="20" customWidth="1"/>
    <col min="5118" max="5119" width="9.140625" style="20" hidden="1" customWidth="1"/>
    <col min="5120" max="5120" width="18.140625" style="20" customWidth="1"/>
    <col min="5121" max="5121" width="64.85546875" style="20" customWidth="1"/>
    <col min="5122" max="5125" width="9.140625" style="20"/>
    <col min="5126" max="5126" width="14.85546875" style="20" customWidth="1"/>
    <col min="5127" max="5370" width="9.140625" style="20"/>
    <col min="5371" max="5371" width="37.85546875" style="20" customWidth="1"/>
    <col min="5372" max="5372" width="9.140625" style="20"/>
    <col min="5373" max="5373" width="12.85546875" style="20" customWidth="1"/>
    <col min="5374" max="5375" width="9.140625" style="20" hidden="1" customWidth="1"/>
    <col min="5376" max="5376" width="18.140625" style="20" customWidth="1"/>
    <col min="5377" max="5377" width="64.85546875" style="20" customWidth="1"/>
    <col min="5378" max="5381" width="9.140625" style="20"/>
    <col min="5382" max="5382" width="14.85546875" style="20" customWidth="1"/>
    <col min="5383" max="5626" width="9.140625" style="20"/>
    <col min="5627" max="5627" width="37.85546875" style="20" customWidth="1"/>
    <col min="5628" max="5628" width="9.140625" style="20"/>
    <col min="5629" max="5629" width="12.85546875" style="20" customWidth="1"/>
    <col min="5630" max="5631" width="9.140625" style="20" hidden="1" customWidth="1"/>
    <col min="5632" max="5632" width="18.140625" style="20" customWidth="1"/>
    <col min="5633" max="5633" width="64.85546875" style="20" customWidth="1"/>
    <col min="5634" max="5637" width="9.140625" style="20"/>
    <col min="5638" max="5638" width="14.85546875" style="20" customWidth="1"/>
    <col min="5639" max="5882" width="9.140625" style="20"/>
    <col min="5883" max="5883" width="37.85546875" style="20" customWidth="1"/>
    <col min="5884" max="5884" width="9.140625" style="20"/>
    <col min="5885" max="5885" width="12.85546875" style="20" customWidth="1"/>
    <col min="5886" max="5887" width="9.140625" style="20" hidden="1" customWidth="1"/>
    <col min="5888" max="5888" width="18.140625" style="20" customWidth="1"/>
    <col min="5889" max="5889" width="64.85546875" style="20" customWidth="1"/>
    <col min="5890" max="5893" width="9.140625" style="20"/>
    <col min="5894" max="5894" width="14.85546875" style="20" customWidth="1"/>
    <col min="5895" max="6138" width="9.140625" style="20"/>
    <col min="6139" max="6139" width="37.85546875" style="20" customWidth="1"/>
    <col min="6140" max="6140" width="9.140625" style="20"/>
    <col min="6141" max="6141" width="12.85546875" style="20" customWidth="1"/>
    <col min="6142" max="6143" width="9.140625" style="20" hidden="1" customWidth="1"/>
    <col min="6144" max="6144" width="18.140625" style="20" customWidth="1"/>
    <col min="6145" max="6145" width="64.85546875" style="20" customWidth="1"/>
    <col min="6146" max="6149" width="9.140625" style="20"/>
    <col min="6150" max="6150" width="14.85546875" style="20" customWidth="1"/>
    <col min="6151" max="6394" width="9.140625" style="20"/>
    <col min="6395" max="6395" width="37.85546875" style="20" customWidth="1"/>
    <col min="6396" max="6396" width="9.140625" style="20"/>
    <col min="6397" max="6397" width="12.85546875" style="20" customWidth="1"/>
    <col min="6398" max="6399" width="9.140625" style="20" hidden="1" customWidth="1"/>
    <col min="6400" max="6400" width="18.140625" style="20" customWidth="1"/>
    <col min="6401" max="6401" width="64.85546875" style="20" customWidth="1"/>
    <col min="6402" max="6405" width="9.140625" style="20"/>
    <col min="6406" max="6406" width="14.85546875" style="20" customWidth="1"/>
    <col min="6407" max="6650" width="9.140625" style="20"/>
    <col min="6651" max="6651" width="37.85546875" style="20" customWidth="1"/>
    <col min="6652" max="6652" width="9.140625" style="20"/>
    <col min="6653" max="6653" width="12.85546875" style="20" customWidth="1"/>
    <col min="6654" max="6655" width="9.140625" style="20" hidden="1" customWidth="1"/>
    <col min="6656" max="6656" width="18.140625" style="20" customWidth="1"/>
    <col min="6657" max="6657" width="64.85546875" style="20" customWidth="1"/>
    <col min="6658" max="6661" width="9.140625" style="20"/>
    <col min="6662" max="6662" width="14.85546875" style="20" customWidth="1"/>
    <col min="6663" max="6906" width="9.140625" style="20"/>
    <col min="6907" max="6907" width="37.85546875" style="20" customWidth="1"/>
    <col min="6908" max="6908" width="9.140625" style="20"/>
    <col min="6909" max="6909" width="12.85546875" style="20" customWidth="1"/>
    <col min="6910" max="6911" width="9.140625" style="20" hidden="1" customWidth="1"/>
    <col min="6912" max="6912" width="18.140625" style="20" customWidth="1"/>
    <col min="6913" max="6913" width="64.85546875" style="20" customWidth="1"/>
    <col min="6914" max="6917" width="9.140625" style="20"/>
    <col min="6918" max="6918" width="14.85546875" style="20" customWidth="1"/>
    <col min="6919" max="7162" width="9.140625" style="20"/>
    <col min="7163" max="7163" width="37.85546875" style="20" customWidth="1"/>
    <col min="7164" max="7164" width="9.140625" style="20"/>
    <col min="7165" max="7165" width="12.85546875" style="20" customWidth="1"/>
    <col min="7166" max="7167" width="9.140625" style="20" hidden="1" customWidth="1"/>
    <col min="7168" max="7168" width="18.140625" style="20" customWidth="1"/>
    <col min="7169" max="7169" width="64.85546875" style="20" customWidth="1"/>
    <col min="7170" max="7173" width="9.140625" style="20"/>
    <col min="7174" max="7174" width="14.85546875" style="20" customWidth="1"/>
    <col min="7175" max="7418" width="9.140625" style="20"/>
    <col min="7419" max="7419" width="37.85546875" style="20" customWidth="1"/>
    <col min="7420" max="7420" width="9.140625" style="20"/>
    <col min="7421" max="7421" width="12.85546875" style="20" customWidth="1"/>
    <col min="7422" max="7423" width="9.140625" style="20" hidden="1" customWidth="1"/>
    <col min="7424" max="7424" width="18.140625" style="20" customWidth="1"/>
    <col min="7425" max="7425" width="64.85546875" style="20" customWidth="1"/>
    <col min="7426" max="7429" width="9.140625" style="20"/>
    <col min="7430" max="7430" width="14.85546875" style="20" customWidth="1"/>
    <col min="7431" max="7674" width="9.140625" style="20"/>
    <col min="7675" max="7675" width="37.85546875" style="20" customWidth="1"/>
    <col min="7676" max="7676" width="9.140625" style="20"/>
    <col min="7677" max="7677" width="12.85546875" style="20" customWidth="1"/>
    <col min="7678" max="7679" width="9.140625" style="20" hidden="1" customWidth="1"/>
    <col min="7680" max="7680" width="18.140625" style="20" customWidth="1"/>
    <col min="7681" max="7681" width="64.85546875" style="20" customWidth="1"/>
    <col min="7682" max="7685" width="9.140625" style="20"/>
    <col min="7686" max="7686" width="14.85546875" style="20" customWidth="1"/>
    <col min="7687" max="7930" width="9.140625" style="20"/>
    <col min="7931" max="7931" width="37.85546875" style="20" customWidth="1"/>
    <col min="7932" max="7932" width="9.140625" style="20"/>
    <col min="7933" max="7933" width="12.85546875" style="20" customWidth="1"/>
    <col min="7934" max="7935" width="9.140625" style="20" hidden="1" customWidth="1"/>
    <col min="7936" max="7936" width="18.140625" style="20" customWidth="1"/>
    <col min="7937" max="7937" width="64.85546875" style="20" customWidth="1"/>
    <col min="7938" max="7941" width="9.140625" style="20"/>
    <col min="7942" max="7942" width="14.85546875" style="20" customWidth="1"/>
    <col min="7943" max="8186" width="9.140625" style="20"/>
    <col min="8187" max="8187" width="37.85546875" style="20" customWidth="1"/>
    <col min="8188" max="8188" width="9.140625" style="20"/>
    <col min="8189" max="8189" width="12.85546875" style="20" customWidth="1"/>
    <col min="8190" max="8191" width="9.140625" style="20" hidden="1" customWidth="1"/>
    <col min="8192" max="8192" width="18.140625" style="20" customWidth="1"/>
    <col min="8193" max="8193" width="64.85546875" style="20" customWidth="1"/>
    <col min="8194" max="8197" width="9.140625" style="20"/>
    <col min="8198" max="8198" width="14.85546875" style="20" customWidth="1"/>
    <col min="8199" max="8442" width="9.140625" style="20"/>
    <col min="8443" max="8443" width="37.85546875" style="20" customWidth="1"/>
    <col min="8444" max="8444" width="9.140625" style="20"/>
    <col min="8445" max="8445" width="12.85546875" style="20" customWidth="1"/>
    <col min="8446" max="8447" width="9.140625" style="20" hidden="1" customWidth="1"/>
    <col min="8448" max="8448" width="18.140625" style="20" customWidth="1"/>
    <col min="8449" max="8449" width="64.85546875" style="20" customWidth="1"/>
    <col min="8450" max="8453" width="9.140625" style="20"/>
    <col min="8454" max="8454" width="14.85546875" style="20" customWidth="1"/>
    <col min="8455" max="8698" width="9.140625" style="20"/>
    <col min="8699" max="8699" width="37.85546875" style="20" customWidth="1"/>
    <col min="8700" max="8700" width="9.140625" style="20"/>
    <col min="8701" max="8701" width="12.85546875" style="20" customWidth="1"/>
    <col min="8702" max="8703" width="9.140625" style="20" hidden="1" customWidth="1"/>
    <col min="8704" max="8704" width="18.140625" style="20" customWidth="1"/>
    <col min="8705" max="8705" width="64.85546875" style="20" customWidth="1"/>
    <col min="8706" max="8709" width="9.140625" style="20"/>
    <col min="8710" max="8710" width="14.85546875" style="20" customWidth="1"/>
    <col min="8711" max="8954" width="9.140625" style="20"/>
    <col min="8955" max="8955" width="37.85546875" style="20" customWidth="1"/>
    <col min="8956" max="8956" width="9.140625" style="20"/>
    <col min="8957" max="8957" width="12.85546875" style="20" customWidth="1"/>
    <col min="8958" max="8959" width="9.140625" style="20" hidden="1" customWidth="1"/>
    <col min="8960" max="8960" width="18.140625" style="20" customWidth="1"/>
    <col min="8961" max="8961" width="64.85546875" style="20" customWidth="1"/>
    <col min="8962" max="8965" width="9.140625" style="20"/>
    <col min="8966" max="8966" width="14.85546875" style="20" customWidth="1"/>
    <col min="8967" max="9210" width="9.140625" style="20"/>
    <col min="9211" max="9211" width="37.85546875" style="20" customWidth="1"/>
    <col min="9212" max="9212" width="9.140625" style="20"/>
    <col min="9213" max="9213" width="12.85546875" style="20" customWidth="1"/>
    <col min="9214" max="9215" width="9.140625" style="20" hidden="1" customWidth="1"/>
    <col min="9216" max="9216" width="18.140625" style="20" customWidth="1"/>
    <col min="9217" max="9217" width="64.85546875" style="20" customWidth="1"/>
    <col min="9218" max="9221" width="9.140625" style="20"/>
    <col min="9222" max="9222" width="14.85546875" style="20" customWidth="1"/>
    <col min="9223" max="9466" width="9.140625" style="20"/>
    <col min="9467" max="9467" width="37.85546875" style="20" customWidth="1"/>
    <col min="9468" max="9468" width="9.140625" style="20"/>
    <col min="9469" max="9469" width="12.85546875" style="20" customWidth="1"/>
    <col min="9470" max="9471" width="9.140625" style="20" hidden="1" customWidth="1"/>
    <col min="9472" max="9472" width="18.140625" style="20" customWidth="1"/>
    <col min="9473" max="9473" width="64.85546875" style="20" customWidth="1"/>
    <col min="9474" max="9477" width="9.140625" style="20"/>
    <col min="9478" max="9478" width="14.85546875" style="20" customWidth="1"/>
    <col min="9479" max="9722" width="9.140625" style="20"/>
    <col min="9723" max="9723" width="37.85546875" style="20" customWidth="1"/>
    <col min="9724" max="9724" width="9.140625" style="20"/>
    <col min="9725" max="9725" width="12.85546875" style="20" customWidth="1"/>
    <col min="9726" max="9727" width="9.140625" style="20" hidden="1" customWidth="1"/>
    <col min="9728" max="9728" width="18.140625" style="20" customWidth="1"/>
    <col min="9729" max="9729" width="64.85546875" style="20" customWidth="1"/>
    <col min="9730" max="9733" width="9.140625" style="20"/>
    <col min="9734" max="9734" width="14.85546875" style="20" customWidth="1"/>
    <col min="9735" max="9978" width="9.140625" style="20"/>
    <col min="9979" max="9979" width="37.85546875" style="20" customWidth="1"/>
    <col min="9980" max="9980" width="9.140625" style="20"/>
    <col min="9981" max="9981" width="12.85546875" style="20" customWidth="1"/>
    <col min="9982" max="9983" width="9.140625" style="20" hidden="1" customWidth="1"/>
    <col min="9984" max="9984" width="18.140625" style="20" customWidth="1"/>
    <col min="9985" max="9985" width="64.85546875" style="20" customWidth="1"/>
    <col min="9986" max="9989" width="9.140625" style="20"/>
    <col min="9990" max="9990" width="14.85546875" style="20" customWidth="1"/>
    <col min="9991" max="10234" width="9.140625" style="20"/>
    <col min="10235" max="10235" width="37.85546875" style="20" customWidth="1"/>
    <col min="10236" max="10236" width="9.140625" style="20"/>
    <col min="10237" max="10237" width="12.85546875" style="20" customWidth="1"/>
    <col min="10238" max="10239" width="9.140625" style="20" hidden="1" customWidth="1"/>
    <col min="10240" max="10240" width="18.140625" style="20" customWidth="1"/>
    <col min="10241" max="10241" width="64.85546875" style="20" customWidth="1"/>
    <col min="10242" max="10245" width="9.140625" style="20"/>
    <col min="10246" max="10246" width="14.85546875" style="20" customWidth="1"/>
    <col min="10247" max="10490" width="9.140625" style="20"/>
    <col min="10491" max="10491" width="37.85546875" style="20" customWidth="1"/>
    <col min="10492" max="10492" width="9.140625" style="20"/>
    <col min="10493" max="10493" width="12.85546875" style="20" customWidth="1"/>
    <col min="10494" max="10495" width="9.140625" style="20" hidden="1" customWidth="1"/>
    <col min="10496" max="10496" width="18.140625" style="20" customWidth="1"/>
    <col min="10497" max="10497" width="64.85546875" style="20" customWidth="1"/>
    <col min="10498" max="10501" width="9.140625" style="20"/>
    <col min="10502" max="10502" width="14.85546875" style="20" customWidth="1"/>
    <col min="10503" max="10746" width="9.140625" style="20"/>
    <col min="10747" max="10747" width="37.85546875" style="20" customWidth="1"/>
    <col min="10748" max="10748" width="9.140625" style="20"/>
    <col min="10749" max="10749" width="12.85546875" style="20" customWidth="1"/>
    <col min="10750" max="10751" width="9.140625" style="20" hidden="1" customWidth="1"/>
    <col min="10752" max="10752" width="18.140625" style="20" customWidth="1"/>
    <col min="10753" max="10753" width="64.85546875" style="20" customWidth="1"/>
    <col min="10754" max="10757" width="9.140625" style="20"/>
    <col min="10758" max="10758" width="14.85546875" style="20" customWidth="1"/>
    <col min="10759" max="11002" width="9.140625" style="20"/>
    <col min="11003" max="11003" width="37.85546875" style="20" customWidth="1"/>
    <col min="11004" max="11004" width="9.140625" style="20"/>
    <col min="11005" max="11005" width="12.85546875" style="20" customWidth="1"/>
    <col min="11006" max="11007" width="9.140625" style="20" hidden="1" customWidth="1"/>
    <col min="11008" max="11008" width="18.140625" style="20" customWidth="1"/>
    <col min="11009" max="11009" width="64.85546875" style="20" customWidth="1"/>
    <col min="11010" max="11013" width="9.140625" style="20"/>
    <col min="11014" max="11014" width="14.85546875" style="20" customWidth="1"/>
    <col min="11015" max="11258" width="9.140625" style="20"/>
    <col min="11259" max="11259" width="37.85546875" style="20" customWidth="1"/>
    <col min="11260" max="11260" width="9.140625" style="20"/>
    <col min="11261" max="11261" width="12.85546875" style="20" customWidth="1"/>
    <col min="11262" max="11263" width="9.140625" style="20" hidden="1" customWidth="1"/>
    <col min="11264" max="11264" width="18.140625" style="20" customWidth="1"/>
    <col min="11265" max="11265" width="64.85546875" style="20" customWidth="1"/>
    <col min="11266" max="11269" width="9.140625" style="20"/>
    <col min="11270" max="11270" width="14.85546875" style="20" customWidth="1"/>
    <col min="11271" max="11514" width="9.140625" style="20"/>
    <col min="11515" max="11515" width="37.85546875" style="20" customWidth="1"/>
    <col min="11516" max="11516" width="9.140625" style="20"/>
    <col min="11517" max="11517" width="12.85546875" style="20" customWidth="1"/>
    <col min="11518" max="11519" width="9.140625" style="20" hidden="1" customWidth="1"/>
    <col min="11520" max="11520" width="18.140625" style="20" customWidth="1"/>
    <col min="11521" max="11521" width="64.85546875" style="20" customWidth="1"/>
    <col min="11522" max="11525" width="9.140625" style="20"/>
    <col min="11526" max="11526" width="14.85546875" style="20" customWidth="1"/>
    <col min="11527" max="11770" width="9.140625" style="20"/>
    <col min="11771" max="11771" width="37.85546875" style="20" customWidth="1"/>
    <col min="11772" max="11772" width="9.140625" style="20"/>
    <col min="11773" max="11773" width="12.85546875" style="20" customWidth="1"/>
    <col min="11774" max="11775" width="9.140625" style="20" hidden="1" customWidth="1"/>
    <col min="11776" max="11776" width="18.140625" style="20" customWidth="1"/>
    <col min="11777" max="11777" width="64.85546875" style="20" customWidth="1"/>
    <col min="11778" max="11781" width="9.140625" style="20"/>
    <col min="11782" max="11782" width="14.85546875" style="20" customWidth="1"/>
    <col min="11783" max="12026" width="9.140625" style="20"/>
    <col min="12027" max="12027" width="37.85546875" style="20" customWidth="1"/>
    <col min="12028" max="12028" width="9.140625" style="20"/>
    <col min="12029" max="12029" width="12.85546875" style="20" customWidth="1"/>
    <col min="12030" max="12031" width="9.140625" style="20" hidden="1" customWidth="1"/>
    <col min="12032" max="12032" width="18.140625" style="20" customWidth="1"/>
    <col min="12033" max="12033" width="64.85546875" style="20" customWidth="1"/>
    <col min="12034" max="12037" width="9.140625" style="20"/>
    <col min="12038" max="12038" width="14.85546875" style="20" customWidth="1"/>
    <col min="12039" max="12282" width="9.140625" style="20"/>
    <col min="12283" max="12283" width="37.85546875" style="20" customWidth="1"/>
    <col min="12284" max="12284" width="9.140625" style="20"/>
    <col min="12285" max="12285" width="12.85546875" style="20" customWidth="1"/>
    <col min="12286" max="12287" width="9.140625" style="20" hidden="1" customWidth="1"/>
    <col min="12288" max="12288" width="18.140625" style="20" customWidth="1"/>
    <col min="12289" max="12289" width="64.85546875" style="20" customWidth="1"/>
    <col min="12290" max="12293" width="9.140625" style="20"/>
    <col min="12294" max="12294" width="14.85546875" style="20" customWidth="1"/>
    <col min="12295" max="12538" width="9.140625" style="20"/>
    <col min="12539" max="12539" width="37.85546875" style="20" customWidth="1"/>
    <col min="12540" max="12540" width="9.140625" style="20"/>
    <col min="12541" max="12541" width="12.85546875" style="20" customWidth="1"/>
    <col min="12542" max="12543" width="9.140625" style="20" hidden="1" customWidth="1"/>
    <col min="12544" max="12544" width="18.140625" style="20" customWidth="1"/>
    <col min="12545" max="12545" width="64.85546875" style="20" customWidth="1"/>
    <col min="12546" max="12549" width="9.140625" style="20"/>
    <col min="12550" max="12550" width="14.85546875" style="20" customWidth="1"/>
    <col min="12551" max="12794" width="9.140625" style="20"/>
    <col min="12795" max="12795" width="37.85546875" style="20" customWidth="1"/>
    <col min="12796" max="12796" width="9.140625" style="20"/>
    <col min="12797" max="12797" width="12.85546875" style="20" customWidth="1"/>
    <col min="12798" max="12799" width="9.140625" style="20" hidden="1" customWidth="1"/>
    <col min="12800" max="12800" width="18.140625" style="20" customWidth="1"/>
    <col min="12801" max="12801" width="64.85546875" style="20" customWidth="1"/>
    <col min="12802" max="12805" width="9.140625" style="20"/>
    <col min="12806" max="12806" width="14.85546875" style="20" customWidth="1"/>
    <col min="12807" max="13050" width="9.140625" style="20"/>
    <col min="13051" max="13051" width="37.85546875" style="20" customWidth="1"/>
    <col min="13052" max="13052" width="9.140625" style="20"/>
    <col min="13053" max="13053" width="12.85546875" style="20" customWidth="1"/>
    <col min="13054" max="13055" width="9.140625" style="20" hidden="1" customWidth="1"/>
    <col min="13056" max="13056" width="18.140625" style="20" customWidth="1"/>
    <col min="13057" max="13057" width="64.85546875" style="20" customWidth="1"/>
    <col min="13058" max="13061" width="9.140625" style="20"/>
    <col min="13062" max="13062" width="14.85546875" style="20" customWidth="1"/>
    <col min="13063" max="13306" width="9.140625" style="20"/>
    <col min="13307" max="13307" width="37.85546875" style="20" customWidth="1"/>
    <col min="13308" max="13308" width="9.140625" style="20"/>
    <col min="13309" max="13309" width="12.85546875" style="20" customWidth="1"/>
    <col min="13310" max="13311" width="9.140625" style="20" hidden="1" customWidth="1"/>
    <col min="13312" max="13312" width="18.140625" style="20" customWidth="1"/>
    <col min="13313" max="13313" width="64.85546875" style="20" customWidth="1"/>
    <col min="13314" max="13317" width="9.140625" style="20"/>
    <col min="13318" max="13318" width="14.85546875" style="20" customWidth="1"/>
    <col min="13319" max="13562" width="9.140625" style="20"/>
    <col min="13563" max="13563" width="37.85546875" style="20" customWidth="1"/>
    <col min="13564" max="13564" width="9.140625" style="20"/>
    <col min="13565" max="13565" width="12.85546875" style="20" customWidth="1"/>
    <col min="13566" max="13567" width="9.140625" style="20" hidden="1" customWidth="1"/>
    <col min="13568" max="13568" width="18.140625" style="20" customWidth="1"/>
    <col min="13569" max="13569" width="64.85546875" style="20" customWidth="1"/>
    <col min="13570" max="13573" width="9.140625" style="20"/>
    <col min="13574" max="13574" width="14.85546875" style="20" customWidth="1"/>
    <col min="13575" max="13818" width="9.140625" style="20"/>
    <col min="13819" max="13819" width="37.85546875" style="20" customWidth="1"/>
    <col min="13820" max="13820" width="9.140625" style="20"/>
    <col min="13821" max="13821" width="12.85546875" style="20" customWidth="1"/>
    <col min="13822" max="13823" width="9.140625" style="20" hidden="1" customWidth="1"/>
    <col min="13824" max="13824" width="18.140625" style="20" customWidth="1"/>
    <col min="13825" max="13825" width="64.85546875" style="20" customWidth="1"/>
    <col min="13826" max="13829" width="9.140625" style="20"/>
    <col min="13830" max="13830" width="14.85546875" style="20" customWidth="1"/>
    <col min="13831" max="14074" width="9.140625" style="20"/>
    <col min="14075" max="14075" width="37.85546875" style="20" customWidth="1"/>
    <col min="14076" max="14076" width="9.140625" style="20"/>
    <col min="14077" max="14077" width="12.85546875" style="20" customWidth="1"/>
    <col min="14078" max="14079" width="9.140625" style="20" hidden="1" customWidth="1"/>
    <col min="14080" max="14080" width="18.140625" style="20" customWidth="1"/>
    <col min="14081" max="14081" width="64.85546875" style="20" customWidth="1"/>
    <col min="14082" max="14085" width="9.140625" style="20"/>
    <col min="14086" max="14086" width="14.85546875" style="20" customWidth="1"/>
    <col min="14087" max="14330" width="9.140625" style="20"/>
    <col min="14331" max="14331" width="37.85546875" style="20" customWidth="1"/>
    <col min="14332" max="14332" width="9.140625" style="20"/>
    <col min="14333" max="14333" width="12.85546875" style="20" customWidth="1"/>
    <col min="14334" max="14335" width="9.140625" style="20" hidden="1" customWidth="1"/>
    <col min="14336" max="14336" width="18.140625" style="20" customWidth="1"/>
    <col min="14337" max="14337" width="64.85546875" style="20" customWidth="1"/>
    <col min="14338" max="14341" width="9.140625" style="20"/>
    <col min="14342" max="14342" width="14.85546875" style="20" customWidth="1"/>
    <col min="14343" max="14586" width="9.140625" style="20"/>
    <col min="14587" max="14587" width="37.85546875" style="20" customWidth="1"/>
    <col min="14588" max="14588" width="9.140625" style="20"/>
    <col min="14589" max="14589" width="12.85546875" style="20" customWidth="1"/>
    <col min="14590" max="14591" width="9.140625" style="20" hidden="1" customWidth="1"/>
    <col min="14592" max="14592" width="18.140625" style="20" customWidth="1"/>
    <col min="14593" max="14593" width="64.85546875" style="20" customWidth="1"/>
    <col min="14594" max="14597" width="9.140625" style="20"/>
    <col min="14598" max="14598" width="14.85546875" style="20" customWidth="1"/>
    <col min="14599" max="14842" width="9.140625" style="20"/>
    <col min="14843" max="14843" width="37.85546875" style="20" customWidth="1"/>
    <col min="14844" max="14844" width="9.140625" style="20"/>
    <col min="14845" max="14845" width="12.85546875" style="20" customWidth="1"/>
    <col min="14846" max="14847" width="9.140625" style="20" hidden="1" customWidth="1"/>
    <col min="14848" max="14848" width="18.140625" style="20" customWidth="1"/>
    <col min="14849" max="14849" width="64.85546875" style="20" customWidth="1"/>
    <col min="14850" max="14853" width="9.140625" style="20"/>
    <col min="14854" max="14854" width="14.85546875" style="20" customWidth="1"/>
    <col min="14855" max="15098" width="9.140625" style="20"/>
    <col min="15099" max="15099" width="37.85546875" style="20" customWidth="1"/>
    <col min="15100" max="15100" width="9.140625" style="20"/>
    <col min="15101" max="15101" width="12.85546875" style="20" customWidth="1"/>
    <col min="15102" max="15103" width="9.140625" style="20" hidden="1" customWidth="1"/>
    <col min="15104" max="15104" width="18.140625" style="20" customWidth="1"/>
    <col min="15105" max="15105" width="64.85546875" style="20" customWidth="1"/>
    <col min="15106" max="15109" width="9.140625" style="20"/>
    <col min="15110" max="15110" width="14.85546875" style="20" customWidth="1"/>
    <col min="15111" max="15354" width="9.140625" style="20"/>
    <col min="15355" max="15355" width="37.85546875" style="20" customWidth="1"/>
    <col min="15356" max="15356" width="9.140625" style="20"/>
    <col min="15357" max="15357" width="12.85546875" style="20" customWidth="1"/>
    <col min="15358" max="15359" width="9.140625" style="20" hidden="1" customWidth="1"/>
    <col min="15360" max="15360" width="18.140625" style="20" customWidth="1"/>
    <col min="15361" max="15361" width="64.85546875" style="20" customWidth="1"/>
    <col min="15362" max="15365" width="9.140625" style="20"/>
    <col min="15366" max="15366" width="14.85546875" style="20" customWidth="1"/>
    <col min="15367" max="15610" width="9.140625" style="20"/>
    <col min="15611" max="15611" width="37.85546875" style="20" customWidth="1"/>
    <col min="15612" max="15612" width="9.140625" style="20"/>
    <col min="15613" max="15613" width="12.85546875" style="20" customWidth="1"/>
    <col min="15614" max="15615" width="9.140625" style="20" hidden="1" customWidth="1"/>
    <col min="15616" max="15616" width="18.140625" style="20" customWidth="1"/>
    <col min="15617" max="15617" width="64.85546875" style="20" customWidth="1"/>
    <col min="15618" max="15621" width="9.140625" style="20"/>
    <col min="15622" max="15622" width="14.85546875" style="20" customWidth="1"/>
    <col min="15623" max="15866" width="9.140625" style="20"/>
    <col min="15867" max="15867" width="37.85546875" style="20" customWidth="1"/>
    <col min="15868" max="15868" width="9.140625" style="20"/>
    <col min="15869" max="15869" width="12.85546875" style="20" customWidth="1"/>
    <col min="15870" max="15871" width="9.140625" style="20" hidden="1" customWidth="1"/>
    <col min="15872" max="15872" width="18.140625" style="20" customWidth="1"/>
    <col min="15873" max="15873" width="64.85546875" style="20" customWidth="1"/>
    <col min="15874" max="15877" width="9.140625" style="20"/>
    <col min="15878" max="15878" width="14.85546875" style="20" customWidth="1"/>
    <col min="15879" max="16122" width="9.140625" style="20"/>
    <col min="16123" max="16123" width="37.85546875" style="20" customWidth="1"/>
    <col min="16124" max="16124" width="9.140625" style="20"/>
    <col min="16125" max="16125" width="12.85546875" style="20" customWidth="1"/>
    <col min="16126" max="16127" width="9.140625" style="20" hidden="1" customWidth="1"/>
    <col min="16128" max="16128" width="18.140625" style="20" customWidth="1"/>
    <col min="16129" max="16129" width="64.85546875" style="20" customWidth="1"/>
    <col min="16130" max="16133" width="9.140625" style="20"/>
    <col min="16134" max="16134" width="14.85546875" style="20" customWidth="1"/>
    <col min="16135" max="16384" width="9.140625" style="20"/>
  </cols>
  <sheetData>
    <row r="1" spans="1:19" ht="18.75" x14ac:dyDescent="0.3">
      <c r="J1" s="61"/>
    </row>
    <row r="2" spans="1:19" s="6" customFormat="1" ht="153.19999999999999" customHeight="1" x14ac:dyDescent="0.2">
      <c r="A2" s="264" t="str">
        <f>'3.3. паспорт описание '!A2:C2</f>
        <v>Год раскрытия информации: 2024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2" s="264"/>
      <c r="C2" s="264"/>
      <c r="D2" s="264"/>
      <c r="E2" s="264"/>
      <c r="F2" s="264"/>
      <c r="G2" s="264"/>
      <c r="H2" s="264"/>
      <c r="I2" s="264"/>
      <c r="J2" s="264"/>
      <c r="K2" s="16"/>
      <c r="L2" s="16"/>
    </row>
    <row r="3" spans="1:19" ht="18.75" customHeight="1" x14ac:dyDescent="0.25">
      <c r="A3" s="345" t="s">
        <v>137</v>
      </c>
      <c r="B3" s="345"/>
      <c r="C3" s="345"/>
      <c r="D3" s="345"/>
      <c r="E3" s="345"/>
      <c r="F3" s="345"/>
      <c r="G3" s="345"/>
      <c r="H3" s="345"/>
      <c r="I3" s="345"/>
      <c r="J3" s="345"/>
    </row>
    <row r="4" spans="1:19" ht="16.5" thickBot="1" x14ac:dyDescent="0.3">
      <c r="A4" s="21"/>
      <c r="B4" s="21"/>
      <c r="C4" s="237"/>
      <c r="D4" s="237"/>
      <c r="E4" s="22"/>
      <c r="F4" s="22"/>
      <c r="G4" s="22"/>
      <c r="H4" s="22"/>
      <c r="I4" s="22"/>
      <c r="J4" s="22"/>
    </row>
    <row r="5" spans="1:19" ht="18.75" customHeight="1" x14ac:dyDescent="0.25">
      <c r="A5" s="346" t="s">
        <v>43</v>
      </c>
      <c r="B5" s="349" t="s">
        <v>44</v>
      </c>
      <c r="C5" s="352" t="s">
        <v>45</v>
      </c>
      <c r="D5" s="352"/>
      <c r="E5" s="352"/>
      <c r="F5" s="352"/>
      <c r="G5" s="353" t="s">
        <v>46</v>
      </c>
      <c r="H5" s="356" t="s">
        <v>47</v>
      </c>
      <c r="I5" s="349" t="s">
        <v>48</v>
      </c>
      <c r="J5" s="359" t="s">
        <v>49</v>
      </c>
    </row>
    <row r="6" spans="1:19" ht="73.349999999999994" customHeight="1" x14ac:dyDescent="0.25">
      <c r="A6" s="347"/>
      <c r="B6" s="350"/>
      <c r="C6" s="362" t="s">
        <v>50</v>
      </c>
      <c r="D6" s="362"/>
      <c r="E6" s="343" t="s">
        <v>173</v>
      </c>
      <c r="F6" s="344"/>
      <c r="G6" s="354"/>
      <c r="H6" s="357"/>
      <c r="I6" s="350"/>
      <c r="J6" s="360"/>
    </row>
    <row r="7" spans="1:19" ht="41.25" customHeight="1" thickBot="1" x14ac:dyDescent="0.3">
      <c r="A7" s="348"/>
      <c r="B7" s="351"/>
      <c r="C7" s="238" t="s">
        <v>51</v>
      </c>
      <c r="D7" s="238" t="s">
        <v>52</v>
      </c>
      <c r="E7" s="87" t="s">
        <v>51</v>
      </c>
      <c r="F7" s="87" t="s">
        <v>52</v>
      </c>
      <c r="G7" s="355"/>
      <c r="H7" s="358"/>
      <c r="I7" s="351"/>
      <c r="J7" s="361"/>
    </row>
    <row r="8" spans="1:19" ht="16.5" thickBot="1" x14ac:dyDescent="0.3">
      <c r="A8" s="36">
        <v>1</v>
      </c>
      <c r="B8" s="37">
        <v>2</v>
      </c>
      <c r="C8" s="239">
        <v>3</v>
      </c>
      <c r="D8" s="239">
        <v>4</v>
      </c>
      <c r="E8" s="38">
        <v>5</v>
      </c>
      <c r="F8" s="38">
        <v>6</v>
      </c>
      <c r="G8" s="38">
        <v>7</v>
      </c>
      <c r="H8" s="38">
        <v>8</v>
      </c>
      <c r="I8" s="38">
        <v>9</v>
      </c>
      <c r="J8" s="39">
        <v>10</v>
      </c>
    </row>
    <row r="9" spans="1:19" ht="18.75" x14ac:dyDescent="0.25">
      <c r="A9" s="88">
        <v>1</v>
      </c>
      <c r="B9" s="86" t="s">
        <v>53</v>
      </c>
      <c r="C9" s="240"/>
      <c r="D9" s="241"/>
      <c r="E9" s="49"/>
      <c r="F9" s="49"/>
      <c r="G9" s="49"/>
      <c r="H9" s="49"/>
      <c r="I9" s="49"/>
      <c r="J9" s="130"/>
      <c r="K9" s="23"/>
      <c r="L9" s="23"/>
      <c r="M9" s="23"/>
      <c r="N9" s="23"/>
      <c r="O9" s="23"/>
      <c r="P9" s="23"/>
      <c r="Q9" s="23"/>
      <c r="R9" s="23"/>
      <c r="S9" s="23"/>
    </row>
    <row r="10" spans="1:19" s="26" customFormat="1" ht="37.5" x14ac:dyDescent="0.25">
      <c r="A10" s="89" t="s">
        <v>54</v>
      </c>
      <c r="B10" s="92" t="s">
        <v>56</v>
      </c>
      <c r="C10" s="242" t="s">
        <v>420</v>
      </c>
      <c r="D10" s="242" t="s">
        <v>420</v>
      </c>
      <c r="E10" s="24" t="s">
        <v>249</v>
      </c>
      <c r="F10" s="24" t="s">
        <v>249</v>
      </c>
      <c r="G10" s="25" t="s">
        <v>249</v>
      </c>
      <c r="H10" s="24" t="s">
        <v>249</v>
      </c>
      <c r="I10" s="24" t="s">
        <v>249</v>
      </c>
      <c r="J10" s="166" t="s">
        <v>249</v>
      </c>
      <c r="K10" s="23"/>
      <c r="L10" s="23"/>
      <c r="M10" s="23"/>
      <c r="N10" s="23"/>
      <c r="O10" s="23"/>
      <c r="P10" s="23"/>
      <c r="Q10" s="23"/>
      <c r="R10" s="23"/>
      <c r="S10" s="23"/>
    </row>
    <row r="11" spans="1:19" s="26" customFormat="1" ht="18.75" x14ac:dyDescent="0.25">
      <c r="A11" s="89" t="s">
        <v>55</v>
      </c>
      <c r="B11" s="92" t="s">
        <v>58</v>
      </c>
      <c r="C11" s="242" t="s">
        <v>420</v>
      </c>
      <c r="D11" s="242" t="s">
        <v>420</v>
      </c>
      <c r="E11" s="24" t="s">
        <v>249</v>
      </c>
      <c r="F11" s="24" t="s">
        <v>249</v>
      </c>
      <c r="G11" s="25" t="s">
        <v>249</v>
      </c>
      <c r="H11" s="24" t="s">
        <v>249</v>
      </c>
      <c r="I11" s="24" t="s">
        <v>249</v>
      </c>
      <c r="J11" s="166" t="s">
        <v>249</v>
      </c>
      <c r="K11" s="27"/>
      <c r="L11" s="27"/>
      <c r="M11" s="27"/>
      <c r="N11" s="27"/>
      <c r="O11" s="27"/>
      <c r="P11" s="27"/>
      <c r="Q11" s="27"/>
      <c r="R11" s="27"/>
      <c r="S11" s="27"/>
    </row>
    <row r="12" spans="1:19" s="26" customFormat="1" ht="37.5" x14ac:dyDescent="0.25">
      <c r="A12" s="89" t="s">
        <v>57</v>
      </c>
      <c r="B12" s="92" t="s">
        <v>60</v>
      </c>
      <c r="C12" s="242" t="s">
        <v>420</v>
      </c>
      <c r="D12" s="242" t="s">
        <v>420</v>
      </c>
      <c r="E12" s="24" t="s">
        <v>249</v>
      </c>
      <c r="F12" s="24" t="s">
        <v>249</v>
      </c>
      <c r="G12" s="25" t="s">
        <v>249</v>
      </c>
      <c r="H12" s="24" t="s">
        <v>249</v>
      </c>
      <c r="I12" s="24" t="s">
        <v>249</v>
      </c>
      <c r="J12" s="166" t="s">
        <v>249</v>
      </c>
      <c r="K12" s="27"/>
      <c r="L12" s="27"/>
      <c r="M12" s="27"/>
      <c r="N12" s="27"/>
      <c r="O12" s="27"/>
      <c r="P12" s="27"/>
      <c r="Q12" s="27"/>
      <c r="R12" s="27"/>
      <c r="S12" s="27"/>
    </row>
    <row r="13" spans="1:19" s="26" customFormat="1" ht="37.5" x14ac:dyDescent="0.25">
      <c r="A13" s="89" t="s">
        <v>59</v>
      </c>
      <c r="B13" s="92" t="s">
        <v>62</v>
      </c>
      <c r="C13" s="242" t="s">
        <v>420</v>
      </c>
      <c r="D13" s="242" t="s">
        <v>420</v>
      </c>
      <c r="E13" s="24" t="s">
        <v>249</v>
      </c>
      <c r="F13" s="24" t="s">
        <v>249</v>
      </c>
      <c r="G13" s="25" t="s">
        <v>249</v>
      </c>
      <c r="H13" s="24" t="s">
        <v>249</v>
      </c>
      <c r="I13" s="24" t="s">
        <v>249</v>
      </c>
      <c r="J13" s="166" t="s">
        <v>249</v>
      </c>
      <c r="K13" s="27"/>
      <c r="L13" s="27"/>
      <c r="M13" s="27"/>
      <c r="N13" s="27"/>
      <c r="O13" s="27"/>
      <c r="P13" s="27"/>
      <c r="Q13" s="27"/>
      <c r="R13" s="27"/>
      <c r="S13" s="27"/>
    </row>
    <row r="14" spans="1:19" s="26" customFormat="1" ht="18.75" x14ac:dyDescent="0.25">
      <c r="A14" s="89" t="s">
        <v>61</v>
      </c>
      <c r="B14" s="92" t="s">
        <v>64</v>
      </c>
      <c r="C14" s="242" t="s">
        <v>420</v>
      </c>
      <c r="D14" s="242" t="s">
        <v>420</v>
      </c>
      <c r="E14" s="24" t="s">
        <v>249</v>
      </c>
      <c r="F14" s="24" t="s">
        <v>249</v>
      </c>
      <c r="G14" s="25" t="s">
        <v>249</v>
      </c>
      <c r="H14" s="24" t="s">
        <v>249</v>
      </c>
      <c r="I14" s="24" t="s">
        <v>249</v>
      </c>
      <c r="J14" s="166" t="s">
        <v>249</v>
      </c>
      <c r="K14" s="27"/>
      <c r="L14" s="27"/>
      <c r="M14" s="27"/>
      <c r="N14" s="27"/>
      <c r="O14" s="27"/>
      <c r="P14" s="27"/>
      <c r="Q14" s="27"/>
      <c r="R14" s="27"/>
      <c r="S14" s="27"/>
    </row>
    <row r="15" spans="1:19" s="26" customFormat="1" ht="37.5" x14ac:dyDescent="0.25">
      <c r="A15" s="89" t="s">
        <v>63</v>
      </c>
      <c r="B15" s="92" t="s">
        <v>66</v>
      </c>
      <c r="C15" s="242" t="s">
        <v>420</v>
      </c>
      <c r="D15" s="242" t="s">
        <v>420</v>
      </c>
      <c r="E15" s="24" t="s">
        <v>249</v>
      </c>
      <c r="F15" s="24" t="s">
        <v>249</v>
      </c>
      <c r="G15" s="25" t="s">
        <v>249</v>
      </c>
      <c r="H15" s="24" t="s">
        <v>249</v>
      </c>
      <c r="I15" s="24" t="s">
        <v>249</v>
      </c>
      <c r="J15" s="166" t="s">
        <v>249</v>
      </c>
      <c r="K15" s="27"/>
      <c r="L15" s="27"/>
      <c r="M15" s="27"/>
      <c r="N15" s="27"/>
      <c r="O15" s="27"/>
      <c r="P15" s="27"/>
      <c r="Q15" s="27"/>
      <c r="R15" s="27"/>
      <c r="S15" s="27"/>
    </row>
    <row r="16" spans="1:19" s="26" customFormat="1" ht="56.25" x14ac:dyDescent="0.25">
      <c r="A16" s="89" t="s">
        <v>65</v>
      </c>
      <c r="B16" s="92" t="s">
        <v>68</v>
      </c>
      <c r="C16" s="243" t="s">
        <v>420</v>
      </c>
      <c r="D16" s="243" t="s">
        <v>420</v>
      </c>
      <c r="E16" s="24" t="s">
        <v>249</v>
      </c>
      <c r="F16" s="24" t="s">
        <v>249</v>
      </c>
      <c r="G16" s="25" t="s">
        <v>249</v>
      </c>
      <c r="H16" s="24" t="s">
        <v>249</v>
      </c>
      <c r="I16" s="24" t="s">
        <v>249</v>
      </c>
      <c r="J16" s="166" t="s">
        <v>249</v>
      </c>
      <c r="K16" s="27"/>
      <c r="L16" s="27"/>
      <c r="M16" s="27"/>
      <c r="N16" s="27"/>
      <c r="O16" s="27"/>
      <c r="P16" s="27"/>
      <c r="Q16" s="27"/>
      <c r="R16" s="27"/>
      <c r="S16" s="27"/>
    </row>
    <row r="17" spans="1:19" s="26" customFormat="1" ht="18.75" x14ac:dyDescent="0.25">
      <c r="A17" s="89" t="s">
        <v>67</v>
      </c>
      <c r="B17" s="92" t="s">
        <v>70</v>
      </c>
      <c r="C17" s="243" t="s">
        <v>420</v>
      </c>
      <c r="D17" s="243" t="s">
        <v>420</v>
      </c>
      <c r="E17" s="24" t="s">
        <v>249</v>
      </c>
      <c r="F17" s="24" t="s">
        <v>249</v>
      </c>
      <c r="G17" s="25" t="s">
        <v>249</v>
      </c>
      <c r="H17" s="24" t="s">
        <v>249</v>
      </c>
      <c r="I17" s="24" t="s">
        <v>249</v>
      </c>
      <c r="J17" s="166" t="s">
        <v>249</v>
      </c>
      <c r="K17" s="27"/>
      <c r="L17" s="27"/>
      <c r="M17" s="27"/>
      <c r="N17" s="27"/>
      <c r="O17" s="27"/>
      <c r="P17" s="27"/>
      <c r="Q17" s="27"/>
      <c r="R17" s="27"/>
      <c r="S17" s="27"/>
    </row>
    <row r="18" spans="1:19" ht="18.75" x14ac:dyDescent="0.25">
      <c r="A18" s="89" t="s">
        <v>69</v>
      </c>
      <c r="B18" s="92" t="s">
        <v>72</v>
      </c>
      <c r="C18" s="243" t="s">
        <v>420</v>
      </c>
      <c r="D18" s="243" t="s">
        <v>420</v>
      </c>
      <c r="E18" s="24" t="s">
        <v>249</v>
      </c>
      <c r="F18" s="24" t="s">
        <v>249</v>
      </c>
      <c r="G18" s="25" t="s">
        <v>249</v>
      </c>
      <c r="H18" s="24" t="s">
        <v>249</v>
      </c>
      <c r="I18" s="24" t="s">
        <v>249</v>
      </c>
      <c r="J18" s="166" t="s">
        <v>249</v>
      </c>
      <c r="K18" s="27"/>
      <c r="L18" s="27"/>
      <c r="M18" s="27"/>
      <c r="N18" s="27"/>
      <c r="O18" s="27"/>
      <c r="P18" s="27"/>
      <c r="Q18" s="27"/>
      <c r="R18" s="27"/>
      <c r="S18" s="27"/>
    </row>
    <row r="19" spans="1:19" ht="18.75" x14ac:dyDescent="0.25">
      <c r="A19" s="89" t="s">
        <v>71</v>
      </c>
      <c r="B19" s="92" t="s">
        <v>73</v>
      </c>
      <c r="C19" s="243" t="s">
        <v>420</v>
      </c>
      <c r="D19" s="243" t="s">
        <v>420</v>
      </c>
      <c r="E19" s="24" t="s">
        <v>249</v>
      </c>
      <c r="F19" s="24" t="s">
        <v>249</v>
      </c>
      <c r="G19" s="25" t="s">
        <v>249</v>
      </c>
      <c r="H19" s="24" t="s">
        <v>249</v>
      </c>
      <c r="I19" s="24" t="s">
        <v>249</v>
      </c>
      <c r="J19" s="166" t="s">
        <v>249</v>
      </c>
      <c r="K19" s="27"/>
      <c r="L19" s="27"/>
      <c r="M19" s="27"/>
      <c r="N19" s="27"/>
      <c r="O19" s="27"/>
      <c r="P19" s="27"/>
      <c r="Q19" s="27"/>
      <c r="R19" s="27"/>
      <c r="S19" s="27"/>
    </row>
    <row r="20" spans="1:19" ht="18.75" x14ac:dyDescent="0.25">
      <c r="A20" s="90">
        <v>2</v>
      </c>
      <c r="B20" s="93" t="s">
        <v>74</v>
      </c>
      <c r="C20" s="93"/>
      <c r="D20" s="93"/>
      <c r="E20" s="50"/>
      <c r="F20" s="50"/>
      <c r="G20" s="50"/>
      <c r="H20" s="50"/>
      <c r="I20" s="50"/>
      <c r="J20" s="167"/>
      <c r="K20" s="27"/>
      <c r="L20" s="27"/>
      <c r="M20" s="27"/>
      <c r="N20" s="27"/>
      <c r="O20" s="27"/>
      <c r="P20" s="27"/>
      <c r="Q20" s="27"/>
      <c r="R20" s="27"/>
      <c r="S20" s="27"/>
    </row>
    <row r="21" spans="1:19" ht="18.75" x14ac:dyDescent="0.25">
      <c r="A21" s="89" t="s">
        <v>76</v>
      </c>
      <c r="B21" s="92" t="s">
        <v>419</v>
      </c>
      <c r="C21" s="243" t="s">
        <v>430</v>
      </c>
      <c r="D21" s="243" t="s">
        <v>430</v>
      </c>
      <c r="E21" s="24" t="s">
        <v>249</v>
      </c>
      <c r="F21" s="24" t="s">
        <v>249</v>
      </c>
      <c r="G21" s="28" t="s">
        <v>249</v>
      </c>
      <c r="H21" s="24" t="s">
        <v>249</v>
      </c>
      <c r="I21" s="24" t="s">
        <v>249</v>
      </c>
      <c r="J21" s="166" t="s">
        <v>249</v>
      </c>
      <c r="K21" s="27"/>
      <c r="L21" s="27"/>
      <c r="M21" s="27"/>
      <c r="N21" s="27"/>
      <c r="O21" s="27"/>
      <c r="P21" s="27"/>
      <c r="Q21" s="27"/>
      <c r="R21" s="27"/>
      <c r="S21" s="27"/>
    </row>
    <row r="22" spans="1:19" ht="18.75" x14ac:dyDescent="0.25">
      <c r="A22" s="89" t="s">
        <v>78</v>
      </c>
      <c r="B22" s="92" t="s">
        <v>205</v>
      </c>
      <c r="C22" s="243" t="s">
        <v>420</v>
      </c>
      <c r="D22" s="243" t="s">
        <v>420</v>
      </c>
      <c r="E22" s="24" t="s">
        <v>249</v>
      </c>
      <c r="F22" s="24" t="s">
        <v>249</v>
      </c>
      <c r="G22" s="28" t="s">
        <v>249</v>
      </c>
      <c r="H22" s="24" t="s">
        <v>249</v>
      </c>
      <c r="I22" s="24" t="s">
        <v>249</v>
      </c>
      <c r="J22" s="166" t="s">
        <v>249</v>
      </c>
      <c r="K22" s="27"/>
      <c r="L22" s="27"/>
      <c r="M22" s="27"/>
      <c r="N22" s="27"/>
      <c r="O22" s="27"/>
      <c r="P22" s="27"/>
      <c r="Q22" s="27"/>
      <c r="R22" s="27"/>
      <c r="S22" s="27"/>
    </row>
    <row r="23" spans="1:19" ht="37.5" x14ac:dyDescent="0.25">
      <c r="A23" s="89" t="s">
        <v>211</v>
      </c>
      <c r="B23" s="92" t="s">
        <v>206</v>
      </c>
      <c r="C23" s="243" t="s">
        <v>431</v>
      </c>
      <c r="D23" s="243" t="s">
        <v>431</v>
      </c>
      <c r="E23" s="24" t="s">
        <v>249</v>
      </c>
      <c r="F23" s="24" t="s">
        <v>249</v>
      </c>
      <c r="G23" s="28" t="s">
        <v>249</v>
      </c>
      <c r="H23" s="24" t="s">
        <v>249</v>
      </c>
      <c r="I23" s="24" t="s">
        <v>249</v>
      </c>
      <c r="J23" s="166" t="s">
        <v>249</v>
      </c>
      <c r="K23" s="27"/>
      <c r="L23" s="27"/>
      <c r="M23" s="27"/>
      <c r="N23" s="27"/>
      <c r="O23" s="27"/>
      <c r="P23" s="27"/>
      <c r="Q23" s="27"/>
      <c r="R23" s="27"/>
      <c r="S23" s="27"/>
    </row>
    <row r="24" spans="1:19" x14ac:dyDescent="0.25">
      <c r="E24" s="24" t="s">
        <v>249</v>
      </c>
      <c r="F24" s="24" t="s">
        <v>249</v>
      </c>
      <c r="G24" s="28" t="s">
        <v>249</v>
      </c>
      <c r="H24" s="24" t="s">
        <v>249</v>
      </c>
      <c r="I24" s="24" t="s">
        <v>249</v>
      </c>
      <c r="J24" s="166" t="s">
        <v>249</v>
      </c>
      <c r="K24" s="27"/>
      <c r="L24" s="27"/>
      <c r="M24" s="27"/>
      <c r="N24" s="27"/>
      <c r="O24" s="27"/>
      <c r="P24" s="27"/>
      <c r="Q24" s="27"/>
      <c r="R24" s="27"/>
      <c r="S24" s="27"/>
    </row>
    <row r="25" spans="1:19" ht="37.5" x14ac:dyDescent="0.25">
      <c r="A25" s="90">
        <v>3</v>
      </c>
      <c r="B25" s="93" t="s">
        <v>79</v>
      </c>
      <c r="C25" s="51"/>
      <c r="D25" s="51"/>
      <c r="E25" s="51"/>
      <c r="F25" s="51"/>
      <c r="G25" s="51"/>
      <c r="H25" s="51"/>
      <c r="I25" s="51"/>
      <c r="J25" s="167"/>
      <c r="K25" s="27"/>
      <c r="L25" s="27"/>
      <c r="M25" s="27"/>
      <c r="N25" s="27"/>
      <c r="O25" s="27"/>
      <c r="P25" s="27"/>
      <c r="Q25" s="27"/>
      <c r="R25" s="27"/>
      <c r="S25" s="27"/>
    </row>
    <row r="26" spans="1:19" ht="37.5" x14ac:dyDescent="0.25">
      <c r="A26" s="89" t="s">
        <v>81</v>
      </c>
      <c r="B26" s="92" t="s">
        <v>80</v>
      </c>
      <c r="C26" s="243" t="s">
        <v>420</v>
      </c>
      <c r="D26" s="243" t="s">
        <v>420</v>
      </c>
      <c r="E26" s="24" t="s">
        <v>249</v>
      </c>
      <c r="F26" s="24" t="s">
        <v>249</v>
      </c>
      <c r="G26" s="28" t="s">
        <v>249</v>
      </c>
      <c r="H26" s="24" t="s">
        <v>249</v>
      </c>
      <c r="I26" s="24" t="s">
        <v>249</v>
      </c>
      <c r="J26" s="166" t="s">
        <v>249</v>
      </c>
      <c r="K26" s="23"/>
      <c r="L26" s="23"/>
      <c r="M26" s="23"/>
      <c r="N26" s="23"/>
      <c r="O26" s="23"/>
      <c r="P26" s="23"/>
      <c r="Q26" s="23"/>
      <c r="R26" s="23"/>
      <c r="S26" s="23"/>
    </row>
    <row r="27" spans="1:19" ht="18.75" x14ac:dyDescent="0.25">
      <c r="A27" s="89" t="s">
        <v>83</v>
      </c>
      <c r="B27" s="92" t="s">
        <v>207</v>
      </c>
      <c r="C27" s="243" t="s">
        <v>432</v>
      </c>
      <c r="D27" s="243" t="s">
        <v>432</v>
      </c>
      <c r="E27" s="24" t="s">
        <v>249</v>
      </c>
      <c r="F27" s="24" t="s">
        <v>249</v>
      </c>
      <c r="G27" s="25" t="s">
        <v>249</v>
      </c>
      <c r="H27" s="24" t="s">
        <v>249</v>
      </c>
      <c r="I27" s="24" t="s">
        <v>249</v>
      </c>
      <c r="J27" s="166" t="s">
        <v>249</v>
      </c>
      <c r="K27" s="27"/>
      <c r="L27" s="27"/>
      <c r="M27" s="27"/>
      <c r="N27" s="27"/>
      <c r="O27" s="27"/>
      <c r="P27" s="27"/>
      <c r="Q27" s="27"/>
      <c r="R27" s="27"/>
      <c r="S27" s="27"/>
    </row>
    <row r="28" spans="1:19" ht="18.75" x14ac:dyDescent="0.25">
      <c r="A28" s="89" t="s">
        <v>85</v>
      </c>
      <c r="B28" s="92" t="s">
        <v>84</v>
      </c>
      <c r="C28" s="243" t="s">
        <v>420</v>
      </c>
      <c r="D28" s="243" t="s">
        <v>420</v>
      </c>
      <c r="E28" s="24" t="s">
        <v>249</v>
      </c>
      <c r="F28" s="24" t="s">
        <v>249</v>
      </c>
      <c r="G28" s="25" t="s">
        <v>249</v>
      </c>
      <c r="H28" s="24" t="s">
        <v>249</v>
      </c>
      <c r="I28" s="24" t="s">
        <v>249</v>
      </c>
      <c r="J28" s="166" t="s">
        <v>249</v>
      </c>
      <c r="K28" s="27"/>
      <c r="L28" s="27"/>
      <c r="M28" s="27"/>
      <c r="N28" s="27"/>
      <c r="O28" s="27"/>
      <c r="P28" s="27"/>
      <c r="Q28" s="27"/>
      <c r="R28" s="27"/>
      <c r="S28" s="27"/>
    </row>
    <row r="29" spans="1:19" ht="18.75" x14ac:dyDescent="0.25">
      <c r="A29" s="89" t="s">
        <v>87</v>
      </c>
      <c r="B29" s="92" t="s">
        <v>208</v>
      </c>
      <c r="C29" s="243" t="s">
        <v>433</v>
      </c>
      <c r="D29" s="243" t="s">
        <v>434</v>
      </c>
      <c r="E29" s="24" t="s">
        <v>249</v>
      </c>
      <c r="F29" s="24" t="s">
        <v>249</v>
      </c>
      <c r="G29" s="25" t="s">
        <v>249</v>
      </c>
      <c r="H29" s="24" t="s">
        <v>249</v>
      </c>
      <c r="I29" s="24" t="s">
        <v>249</v>
      </c>
      <c r="J29" s="166" t="s">
        <v>249</v>
      </c>
      <c r="K29" s="27"/>
      <c r="L29" s="27"/>
      <c r="M29" s="27"/>
      <c r="N29" s="27"/>
      <c r="O29" s="27"/>
      <c r="P29" s="27"/>
      <c r="Q29" s="27"/>
      <c r="R29" s="27"/>
      <c r="S29" s="27"/>
    </row>
    <row r="30" spans="1:19" ht="56.25" x14ac:dyDescent="0.25">
      <c r="A30" s="89" t="s">
        <v>89</v>
      </c>
      <c r="B30" s="92" t="s">
        <v>86</v>
      </c>
      <c r="C30" s="243" t="s">
        <v>420</v>
      </c>
      <c r="D30" s="243" t="s">
        <v>420</v>
      </c>
      <c r="E30" s="24" t="s">
        <v>249</v>
      </c>
      <c r="F30" s="24" t="s">
        <v>249</v>
      </c>
      <c r="G30" s="25" t="s">
        <v>249</v>
      </c>
      <c r="H30" s="24" t="s">
        <v>249</v>
      </c>
      <c r="I30" s="24" t="s">
        <v>249</v>
      </c>
      <c r="J30" s="166" t="s">
        <v>249</v>
      </c>
      <c r="K30" s="27"/>
      <c r="L30" s="27"/>
      <c r="M30" s="27"/>
      <c r="N30" s="27"/>
      <c r="O30" s="27"/>
      <c r="P30" s="27"/>
      <c r="Q30" s="27"/>
      <c r="R30" s="27"/>
      <c r="S30" s="27"/>
    </row>
    <row r="31" spans="1:19" ht="112.5" x14ac:dyDescent="0.25">
      <c r="A31" s="89" t="s">
        <v>102</v>
      </c>
      <c r="B31" s="92" t="s">
        <v>88</v>
      </c>
      <c r="C31" s="243" t="s">
        <v>420</v>
      </c>
      <c r="D31" s="243" t="s">
        <v>420</v>
      </c>
      <c r="E31" s="24" t="s">
        <v>249</v>
      </c>
      <c r="F31" s="24" t="s">
        <v>249</v>
      </c>
      <c r="G31" s="25" t="s">
        <v>249</v>
      </c>
      <c r="H31" s="24" t="s">
        <v>249</v>
      </c>
      <c r="I31" s="24" t="s">
        <v>249</v>
      </c>
      <c r="J31" s="166" t="s">
        <v>249</v>
      </c>
      <c r="K31" s="27"/>
      <c r="L31" s="27"/>
      <c r="M31" s="27"/>
      <c r="N31" s="27"/>
      <c r="O31" s="27"/>
      <c r="P31" s="27"/>
      <c r="Q31" s="27"/>
      <c r="R31" s="27"/>
      <c r="S31" s="27"/>
    </row>
    <row r="32" spans="1:19" ht="18.75" x14ac:dyDescent="0.25">
      <c r="A32" s="89" t="s">
        <v>209</v>
      </c>
      <c r="B32" s="92" t="s">
        <v>90</v>
      </c>
      <c r="C32" s="243" t="s">
        <v>435</v>
      </c>
      <c r="D32" s="243" t="s">
        <v>422</v>
      </c>
      <c r="E32" s="24" t="s">
        <v>249</v>
      </c>
      <c r="F32" s="24" t="s">
        <v>249</v>
      </c>
      <c r="G32" s="25" t="s">
        <v>249</v>
      </c>
      <c r="H32" s="24" t="s">
        <v>249</v>
      </c>
      <c r="I32" s="24" t="s">
        <v>249</v>
      </c>
      <c r="J32" s="166" t="s">
        <v>249</v>
      </c>
      <c r="K32" s="27"/>
      <c r="L32" s="27"/>
      <c r="M32" s="27"/>
      <c r="N32" s="27"/>
      <c r="O32" s="27"/>
      <c r="P32" s="27"/>
      <c r="Q32" s="27"/>
      <c r="R32" s="27"/>
      <c r="S32" s="27"/>
    </row>
    <row r="33" spans="1:19" ht="18.75" x14ac:dyDescent="0.25">
      <c r="A33" s="90">
        <v>4</v>
      </c>
      <c r="B33" s="93" t="s">
        <v>91</v>
      </c>
      <c r="C33" s="50"/>
      <c r="D33" s="50"/>
      <c r="E33" s="50"/>
      <c r="F33" s="50"/>
      <c r="G33" s="50"/>
      <c r="H33" s="50"/>
      <c r="I33" s="50"/>
      <c r="J33" s="167"/>
      <c r="K33" s="27"/>
      <c r="L33" s="27"/>
      <c r="M33" s="27"/>
      <c r="N33" s="27"/>
      <c r="O33" s="27"/>
      <c r="P33" s="27"/>
      <c r="Q33" s="27"/>
      <c r="R33" s="27"/>
      <c r="S33" s="27"/>
    </row>
    <row r="34" spans="1:19" ht="18.75" x14ac:dyDescent="0.25">
      <c r="A34" s="89" t="s">
        <v>93</v>
      </c>
      <c r="B34" s="92" t="s">
        <v>210</v>
      </c>
      <c r="C34" s="243" t="s">
        <v>420</v>
      </c>
      <c r="D34" s="243" t="s">
        <v>420</v>
      </c>
      <c r="E34" s="24" t="s">
        <v>249</v>
      </c>
      <c r="F34" s="24" t="s">
        <v>249</v>
      </c>
      <c r="G34" s="28" t="s">
        <v>249</v>
      </c>
      <c r="H34" s="24" t="s">
        <v>249</v>
      </c>
      <c r="I34" s="24" t="s">
        <v>249</v>
      </c>
      <c r="J34" s="166" t="s">
        <v>249</v>
      </c>
      <c r="K34" s="23"/>
      <c r="L34" s="23"/>
      <c r="M34" s="23"/>
      <c r="N34" s="23"/>
      <c r="O34" s="23"/>
      <c r="P34" s="23"/>
      <c r="Q34" s="23"/>
      <c r="R34" s="23"/>
      <c r="S34" s="23"/>
    </row>
    <row r="35" spans="1:19" ht="75" x14ac:dyDescent="0.25">
      <c r="A35" s="89" t="s">
        <v>94</v>
      </c>
      <c r="B35" s="92" t="s">
        <v>135</v>
      </c>
      <c r="C35" s="243" t="s">
        <v>420</v>
      </c>
      <c r="D35" s="243" t="s">
        <v>420</v>
      </c>
      <c r="E35" s="24" t="s">
        <v>249</v>
      </c>
      <c r="F35" s="24" t="s">
        <v>249</v>
      </c>
      <c r="G35" s="25" t="s">
        <v>249</v>
      </c>
      <c r="H35" s="24" t="s">
        <v>249</v>
      </c>
      <c r="I35" s="24" t="s">
        <v>249</v>
      </c>
      <c r="J35" s="166" t="s">
        <v>249</v>
      </c>
      <c r="K35" s="27"/>
      <c r="L35" s="27"/>
      <c r="M35" s="27"/>
      <c r="N35" s="27"/>
      <c r="O35" s="27"/>
      <c r="P35" s="27"/>
      <c r="Q35" s="27"/>
      <c r="R35" s="27"/>
      <c r="S35" s="27"/>
    </row>
    <row r="36" spans="1:19" ht="37.5" x14ac:dyDescent="0.25">
      <c r="A36" s="89" t="s">
        <v>96</v>
      </c>
      <c r="B36" s="92" t="s">
        <v>95</v>
      </c>
      <c r="C36" s="243" t="s">
        <v>420</v>
      </c>
      <c r="D36" s="243" t="s">
        <v>420</v>
      </c>
      <c r="E36" s="24" t="s">
        <v>249</v>
      </c>
      <c r="F36" s="24" t="s">
        <v>249</v>
      </c>
      <c r="G36" s="25" t="s">
        <v>249</v>
      </c>
      <c r="H36" s="24" t="s">
        <v>249</v>
      </c>
      <c r="I36" s="24" t="s">
        <v>249</v>
      </c>
      <c r="J36" s="166" t="s">
        <v>249</v>
      </c>
      <c r="K36" s="27"/>
      <c r="L36" s="27"/>
      <c r="M36" s="27"/>
      <c r="N36" s="27"/>
      <c r="O36" s="27"/>
      <c r="P36" s="27"/>
      <c r="Q36" s="27"/>
      <c r="R36" s="27"/>
      <c r="S36" s="27"/>
    </row>
    <row r="37" spans="1:19" ht="56.25" x14ac:dyDescent="0.25">
      <c r="A37" s="89" t="s">
        <v>98</v>
      </c>
      <c r="B37" s="92" t="s">
        <v>97</v>
      </c>
      <c r="C37" s="243" t="s">
        <v>420</v>
      </c>
      <c r="D37" s="243" t="s">
        <v>420</v>
      </c>
      <c r="E37" s="24" t="s">
        <v>249</v>
      </c>
      <c r="F37" s="24" t="s">
        <v>249</v>
      </c>
      <c r="G37" s="25" t="s">
        <v>249</v>
      </c>
      <c r="H37" s="24" t="s">
        <v>249</v>
      </c>
      <c r="I37" s="24" t="s">
        <v>249</v>
      </c>
      <c r="J37" s="166" t="s">
        <v>249</v>
      </c>
      <c r="K37" s="27"/>
      <c r="L37" s="27"/>
      <c r="M37" s="27"/>
      <c r="N37" s="27"/>
      <c r="O37" s="27"/>
      <c r="P37" s="27"/>
      <c r="Q37" s="27"/>
      <c r="R37" s="27"/>
      <c r="S37" s="27"/>
    </row>
    <row r="38" spans="1:19" ht="18.75" x14ac:dyDescent="0.25">
      <c r="A38" s="89" t="s">
        <v>100</v>
      </c>
      <c r="B38" s="94" t="s">
        <v>99</v>
      </c>
      <c r="C38" s="243" t="s">
        <v>423</v>
      </c>
      <c r="D38" s="243" t="s">
        <v>423</v>
      </c>
      <c r="E38" s="24" t="s">
        <v>249</v>
      </c>
      <c r="F38" s="24" t="s">
        <v>249</v>
      </c>
      <c r="G38" s="25" t="s">
        <v>249</v>
      </c>
      <c r="H38" s="24" t="s">
        <v>249</v>
      </c>
      <c r="I38" s="24" t="s">
        <v>249</v>
      </c>
      <c r="J38" s="166" t="s">
        <v>249</v>
      </c>
      <c r="K38" s="27"/>
      <c r="L38" s="27"/>
      <c r="M38" s="27"/>
      <c r="N38" s="27"/>
      <c r="O38" s="27"/>
      <c r="P38" s="27"/>
      <c r="Q38" s="27"/>
      <c r="R38" s="27"/>
      <c r="S38" s="27"/>
    </row>
    <row r="39" spans="1:19" ht="19.5" thickBot="1" x14ac:dyDescent="0.3">
      <c r="A39" s="91" t="s">
        <v>103</v>
      </c>
      <c r="B39" s="95" t="s">
        <v>101</v>
      </c>
      <c r="C39" s="243" t="s">
        <v>420</v>
      </c>
      <c r="D39" s="243" t="s">
        <v>420</v>
      </c>
      <c r="E39" s="24" t="s">
        <v>249</v>
      </c>
      <c r="F39" s="24" t="s">
        <v>249</v>
      </c>
      <c r="G39" s="25" t="s">
        <v>249</v>
      </c>
      <c r="H39" s="24" t="s">
        <v>249</v>
      </c>
      <c r="I39" s="24" t="s">
        <v>249</v>
      </c>
      <c r="J39" s="166" t="s">
        <v>249</v>
      </c>
      <c r="K39" s="27"/>
      <c r="L39" s="27"/>
      <c r="M39" s="27"/>
      <c r="N39" s="27"/>
      <c r="O39" s="27"/>
      <c r="P39" s="27"/>
      <c r="Q39" s="27"/>
      <c r="R39" s="27"/>
      <c r="S39" s="27"/>
    </row>
    <row r="40" spans="1:19" ht="18.75" x14ac:dyDescent="0.3">
      <c r="B40" s="85"/>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5"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70" zoomScaleNormal="70" zoomScaleSheetLayoutView="70" workbookViewId="0">
      <selection activeCell="A11" sqref="A11:U11"/>
    </sheetView>
  </sheetViews>
  <sheetFormatPr defaultColWidth="9.140625" defaultRowHeight="15.75" x14ac:dyDescent="0.25"/>
  <cols>
    <col min="1" max="1" width="9.140625" style="168"/>
    <col min="2" max="2" width="57.85546875" style="168" customWidth="1"/>
    <col min="3" max="3" width="13" style="168" customWidth="1"/>
    <col min="4" max="4" width="17.85546875" style="168" customWidth="1"/>
    <col min="5" max="5" width="20.28515625" style="168" customWidth="1"/>
    <col min="6" max="6" width="18.85546875" style="168" customWidth="1"/>
    <col min="7" max="7" width="12.85546875" style="20" customWidth="1"/>
    <col min="8" max="8" width="9" style="20" customWidth="1"/>
    <col min="9" max="9" width="5.28515625" style="20" customWidth="1"/>
    <col min="10" max="10" width="9.7109375" style="20" customWidth="1"/>
    <col min="11" max="11" width="12" style="20" customWidth="1"/>
    <col min="12" max="12" width="7.85546875" style="168" customWidth="1"/>
    <col min="13" max="13" width="7" style="168" customWidth="1"/>
    <col min="14" max="14" width="8.7109375" style="168" customWidth="1"/>
    <col min="15" max="15" width="6.140625" style="168" customWidth="1"/>
    <col min="16" max="16" width="10.140625" style="168" customWidth="1"/>
    <col min="17" max="19" width="6.140625" style="168" customWidth="1"/>
    <col min="20" max="20" width="13.140625" style="168" customWidth="1"/>
    <col min="21" max="21" width="24.85546875" style="168" customWidth="1"/>
    <col min="22" max="16384" width="9.140625" style="168"/>
  </cols>
  <sheetData>
    <row r="1" spans="1:21" ht="18.75" x14ac:dyDescent="0.25">
      <c r="A1" s="20"/>
      <c r="B1" s="20"/>
      <c r="C1" s="20"/>
      <c r="D1" s="20"/>
      <c r="E1" s="20"/>
      <c r="F1" s="20"/>
      <c r="L1" s="20"/>
      <c r="M1" s="20"/>
      <c r="U1" s="151" t="s">
        <v>221</v>
      </c>
    </row>
    <row r="2" spans="1:21" ht="18.75" x14ac:dyDescent="0.3">
      <c r="A2" s="20"/>
      <c r="B2" s="20"/>
      <c r="C2" s="20"/>
      <c r="D2" s="20"/>
      <c r="E2" s="20"/>
      <c r="F2" s="20"/>
      <c r="L2" s="20"/>
      <c r="M2" s="20"/>
      <c r="U2" s="152" t="s">
        <v>222</v>
      </c>
    </row>
    <row r="3" spans="1:21" ht="18.75" x14ac:dyDescent="0.3">
      <c r="A3" s="20"/>
      <c r="B3" s="20"/>
      <c r="C3" s="20"/>
      <c r="D3" s="20"/>
      <c r="E3" s="20"/>
      <c r="F3" s="20"/>
      <c r="L3" s="20"/>
      <c r="M3" s="20"/>
      <c r="U3" s="152" t="s">
        <v>223</v>
      </c>
    </row>
    <row r="4" spans="1:21" ht="18.75" customHeight="1" x14ac:dyDescent="0.25">
      <c r="A4" s="330" t="str">
        <f>'2. паспорт  ТП'!A4:S4</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row>
    <row r="5" spans="1:21" ht="18.75" x14ac:dyDescent="0.3">
      <c r="A5" s="20"/>
      <c r="B5" s="20"/>
      <c r="C5" s="20"/>
      <c r="D5" s="20"/>
      <c r="E5" s="20"/>
      <c r="F5" s="20"/>
      <c r="L5" s="20"/>
      <c r="M5" s="20"/>
      <c r="U5" s="152"/>
    </row>
    <row r="6" spans="1:21" ht="18.75" x14ac:dyDescent="0.25">
      <c r="A6" s="278" t="s">
        <v>224</v>
      </c>
      <c r="B6" s="278"/>
      <c r="C6" s="278"/>
      <c r="D6" s="278"/>
      <c r="E6" s="278"/>
      <c r="F6" s="278"/>
      <c r="G6" s="278"/>
      <c r="H6" s="278"/>
      <c r="I6" s="278"/>
      <c r="J6" s="278"/>
      <c r="K6" s="278"/>
      <c r="L6" s="278"/>
      <c r="M6" s="278"/>
      <c r="N6" s="278"/>
      <c r="O6" s="278"/>
      <c r="P6" s="278"/>
      <c r="Q6" s="278"/>
      <c r="R6" s="278"/>
      <c r="S6" s="278"/>
      <c r="T6" s="278"/>
      <c r="U6" s="278"/>
    </row>
    <row r="7" spans="1:21" ht="18.75" x14ac:dyDescent="0.25">
      <c r="A7" s="153"/>
      <c r="B7" s="153"/>
      <c r="C7" s="153"/>
      <c r="D7" s="153"/>
      <c r="E7" s="153"/>
      <c r="F7" s="153"/>
      <c r="G7" s="153"/>
      <c r="H7" s="153"/>
      <c r="I7" s="153"/>
      <c r="J7" s="169"/>
      <c r="K7" s="169"/>
      <c r="L7" s="169"/>
      <c r="M7" s="169"/>
      <c r="N7" s="169"/>
      <c r="O7" s="169"/>
      <c r="P7" s="169"/>
      <c r="Q7" s="169"/>
      <c r="R7" s="169"/>
      <c r="S7" s="169"/>
      <c r="T7" s="169"/>
      <c r="U7" s="169"/>
    </row>
    <row r="8" spans="1:21" x14ac:dyDescent="0.25">
      <c r="A8" s="331" t="str">
        <f>'[1]4. паспортбюджет'!A9:O9</f>
        <v xml:space="preserve">                                        Акционерное общество "Татэнергосбыт"                            </v>
      </c>
      <c r="B8" s="331"/>
      <c r="C8" s="331"/>
      <c r="D8" s="331"/>
      <c r="E8" s="331"/>
      <c r="F8" s="331"/>
      <c r="G8" s="331"/>
      <c r="H8" s="331"/>
      <c r="I8" s="331"/>
      <c r="J8" s="331"/>
      <c r="K8" s="331"/>
      <c r="L8" s="331"/>
      <c r="M8" s="331"/>
      <c r="N8" s="331"/>
      <c r="O8" s="331"/>
      <c r="P8" s="331"/>
      <c r="Q8" s="331"/>
      <c r="R8" s="331"/>
      <c r="S8" s="331"/>
      <c r="T8" s="331"/>
      <c r="U8" s="331"/>
    </row>
    <row r="9" spans="1:21" ht="18.75" customHeight="1" x14ac:dyDescent="0.25">
      <c r="A9" s="332" t="s">
        <v>226</v>
      </c>
      <c r="B9" s="332"/>
      <c r="C9" s="332"/>
      <c r="D9" s="332"/>
      <c r="E9" s="332"/>
      <c r="F9" s="332"/>
      <c r="G9" s="332"/>
      <c r="H9" s="332"/>
      <c r="I9" s="332"/>
      <c r="J9" s="332"/>
      <c r="K9" s="332"/>
      <c r="L9" s="332"/>
      <c r="M9" s="332"/>
      <c r="N9" s="332"/>
      <c r="O9" s="332"/>
      <c r="P9" s="332"/>
      <c r="Q9" s="332"/>
      <c r="R9" s="332"/>
      <c r="S9" s="332"/>
      <c r="T9" s="332"/>
      <c r="U9" s="332"/>
    </row>
    <row r="10" spans="1:21" ht="18.75" x14ac:dyDescent="0.25">
      <c r="A10" s="153"/>
      <c r="B10" s="153"/>
      <c r="C10" s="153"/>
      <c r="D10" s="153"/>
      <c r="E10" s="153"/>
      <c r="F10" s="153"/>
      <c r="G10" s="153"/>
      <c r="H10" s="153"/>
      <c r="I10" s="153"/>
      <c r="J10" s="169"/>
      <c r="K10" s="169"/>
      <c r="L10" s="169"/>
      <c r="M10" s="169"/>
      <c r="N10" s="169"/>
      <c r="O10" s="169"/>
      <c r="P10" s="169"/>
      <c r="Q10" s="169"/>
      <c r="R10" s="169"/>
      <c r="S10" s="169"/>
      <c r="T10" s="169"/>
      <c r="U10" s="169"/>
    </row>
    <row r="11" spans="1:21" x14ac:dyDescent="0.25">
      <c r="A11" s="331" t="str">
        <f>'4. паспортбюджет'!A12:O12</f>
        <v xml:space="preserve">                                                       N_ИСУТЭС_12                                </v>
      </c>
      <c r="B11" s="331"/>
      <c r="C11" s="331"/>
      <c r="D11" s="331"/>
      <c r="E11" s="331"/>
      <c r="F11" s="331"/>
      <c r="G11" s="331"/>
      <c r="H11" s="331"/>
      <c r="I11" s="331"/>
      <c r="J11" s="331"/>
      <c r="K11" s="331"/>
      <c r="L11" s="331"/>
      <c r="M11" s="331"/>
      <c r="N11" s="331"/>
      <c r="O11" s="331"/>
      <c r="P11" s="331"/>
      <c r="Q11" s="331"/>
      <c r="R11" s="331"/>
      <c r="S11" s="331"/>
      <c r="T11" s="331"/>
      <c r="U11" s="331"/>
    </row>
    <row r="12" spans="1:21" x14ac:dyDescent="0.25">
      <c r="A12" s="332" t="s">
        <v>227</v>
      </c>
      <c r="B12" s="332"/>
      <c r="C12" s="332"/>
      <c r="D12" s="332"/>
      <c r="E12" s="332"/>
      <c r="F12" s="332"/>
      <c r="G12" s="332"/>
      <c r="H12" s="332"/>
      <c r="I12" s="332"/>
      <c r="J12" s="332"/>
      <c r="K12" s="332"/>
      <c r="L12" s="332"/>
      <c r="M12" s="332"/>
      <c r="N12" s="332"/>
      <c r="O12" s="332"/>
      <c r="P12" s="332"/>
      <c r="Q12" s="332"/>
      <c r="R12" s="332"/>
      <c r="S12" s="332"/>
      <c r="T12" s="332"/>
      <c r="U12" s="332"/>
    </row>
    <row r="13" spans="1:21" ht="16.7" customHeight="1" x14ac:dyDescent="0.3">
      <c r="A13" s="156"/>
      <c r="B13" s="156"/>
      <c r="C13" s="156"/>
      <c r="D13" s="156"/>
      <c r="E13" s="156"/>
      <c r="F13" s="156"/>
      <c r="G13" s="156"/>
      <c r="H13" s="156"/>
      <c r="I13" s="156"/>
      <c r="J13" s="170"/>
      <c r="K13" s="170"/>
      <c r="L13" s="170"/>
      <c r="M13" s="170"/>
      <c r="N13" s="170"/>
      <c r="O13" s="170"/>
      <c r="P13" s="170"/>
      <c r="Q13" s="170"/>
      <c r="R13" s="170"/>
      <c r="S13" s="170"/>
      <c r="T13" s="170"/>
      <c r="U13" s="170"/>
    </row>
    <row r="14" spans="1:21" x14ac:dyDescent="0.25">
      <c r="A14" s="331" t="str">
        <f>'3.4. Паспорт надежность'!A14:Z14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4" s="331"/>
      <c r="C14" s="331"/>
      <c r="D14" s="331"/>
      <c r="E14" s="331"/>
      <c r="F14" s="331"/>
      <c r="G14" s="331"/>
      <c r="H14" s="331"/>
      <c r="I14" s="331"/>
      <c r="J14" s="331"/>
      <c r="K14" s="331"/>
      <c r="L14" s="331"/>
      <c r="M14" s="331"/>
      <c r="N14" s="331"/>
      <c r="O14" s="331"/>
      <c r="P14" s="331"/>
      <c r="Q14" s="331"/>
      <c r="R14" s="331"/>
      <c r="S14" s="331"/>
      <c r="T14" s="331"/>
      <c r="U14" s="331"/>
    </row>
    <row r="15" spans="1:21" ht="15.6" customHeight="1" x14ac:dyDescent="0.25">
      <c r="A15" s="332" t="s">
        <v>228</v>
      </c>
      <c r="B15" s="332"/>
      <c r="C15" s="332"/>
      <c r="D15" s="332"/>
      <c r="E15" s="332"/>
      <c r="F15" s="332"/>
      <c r="G15" s="332"/>
      <c r="H15" s="332"/>
      <c r="I15" s="332"/>
      <c r="J15" s="332"/>
      <c r="K15" s="332"/>
      <c r="L15" s="332"/>
      <c r="M15" s="332"/>
      <c r="N15" s="332"/>
      <c r="O15" s="332"/>
      <c r="P15" s="332"/>
      <c r="Q15" s="332"/>
      <c r="R15" s="332"/>
      <c r="S15" s="332"/>
      <c r="T15" s="332"/>
      <c r="U15" s="332"/>
    </row>
    <row r="16" spans="1:21"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7" spans="1:24" x14ac:dyDescent="0.25">
      <c r="A17" s="20"/>
      <c r="L17" s="20"/>
      <c r="M17" s="20"/>
      <c r="N17" s="20"/>
      <c r="O17" s="20"/>
      <c r="P17" s="20"/>
      <c r="Q17" s="20"/>
      <c r="R17" s="20"/>
      <c r="S17" s="20"/>
      <c r="T17" s="20"/>
    </row>
    <row r="18" spans="1:24" x14ac:dyDescent="0.25">
      <c r="A18" s="364" t="s">
        <v>289</v>
      </c>
      <c r="B18" s="364"/>
      <c r="C18" s="364"/>
      <c r="D18" s="364"/>
      <c r="E18" s="364"/>
      <c r="F18" s="364"/>
      <c r="G18" s="364"/>
      <c r="H18" s="364"/>
      <c r="I18" s="364"/>
      <c r="J18" s="364"/>
      <c r="K18" s="364"/>
      <c r="L18" s="364"/>
      <c r="M18" s="364"/>
      <c r="N18" s="364"/>
      <c r="O18" s="364"/>
      <c r="P18" s="364"/>
      <c r="Q18" s="364"/>
      <c r="R18" s="364"/>
      <c r="S18" s="364"/>
      <c r="T18" s="364"/>
      <c r="U18" s="364"/>
    </row>
    <row r="19" spans="1:24" x14ac:dyDescent="0.25">
      <c r="A19" s="20"/>
      <c r="B19" s="20"/>
      <c r="C19" s="20"/>
      <c r="D19" s="20"/>
      <c r="E19" s="20"/>
      <c r="F19" s="20"/>
      <c r="L19" s="20"/>
      <c r="M19" s="20"/>
      <c r="N19" s="20"/>
      <c r="O19" s="20"/>
      <c r="P19" s="20"/>
      <c r="Q19" s="20"/>
      <c r="R19" s="20"/>
      <c r="S19" s="20"/>
      <c r="T19" s="20"/>
    </row>
    <row r="20" spans="1:24" ht="33" customHeight="1" x14ac:dyDescent="0.25">
      <c r="A20" s="365" t="s">
        <v>290</v>
      </c>
      <c r="B20" s="365" t="s">
        <v>291</v>
      </c>
      <c r="C20" s="368" t="s">
        <v>292</v>
      </c>
      <c r="D20" s="368"/>
      <c r="E20" s="369" t="s">
        <v>293</v>
      </c>
      <c r="F20" s="369"/>
      <c r="G20" s="365" t="s">
        <v>446</v>
      </c>
      <c r="H20" s="370">
        <v>2024</v>
      </c>
      <c r="I20" s="371"/>
      <c r="J20" s="371"/>
      <c r="K20" s="371"/>
      <c r="L20" s="370">
        <v>2025</v>
      </c>
      <c r="M20" s="371"/>
      <c r="N20" s="371"/>
      <c r="O20" s="371"/>
      <c r="P20" s="370">
        <v>2026</v>
      </c>
      <c r="Q20" s="371"/>
      <c r="R20" s="371"/>
      <c r="S20" s="371"/>
      <c r="T20" s="372" t="s">
        <v>294</v>
      </c>
      <c r="U20" s="373"/>
      <c r="V20" s="171"/>
      <c r="W20" s="171"/>
      <c r="X20" s="171"/>
    </row>
    <row r="21" spans="1:24" ht="99.95" customHeight="1" x14ac:dyDescent="0.25">
      <c r="A21" s="366"/>
      <c r="B21" s="366"/>
      <c r="C21" s="368"/>
      <c r="D21" s="368"/>
      <c r="E21" s="369"/>
      <c r="F21" s="369"/>
      <c r="G21" s="366"/>
      <c r="H21" s="368" t="s">
        <v>50</v>
      </c>
      <c r="I21" s="368"/>
      <c r="J21" s="368" t="s">
        <v>295</v>
      </c>
      <c r="K21" s="368"/>
      <c r="L21" s="368" t="s">
        <v>50</v>
      </c>
      <c r="M21" s="368"/>
      <c r="N21" s="368" t="s">
        <v>295</v>
      </c>
      <c r="O21" s="368"/>
      <c r="P21" s="368" t="s">
        <v>50</v>
      </c>
      <c r="Q21" s="368"/>
      <c r="R21" s="368" t="s">
        <v>295</v>
      </c>
      <c r="S21" s="368"/>
      <c r="T21" s="374"/>
      <c r="U21" s="375"/>
    </row>
    <row r="22" spans="1:24" ht="89.65" customHeight="1" x14ac:dyDescent="0.25">
      <c r="A22" s="367"/>
      <c r="B22" s="367"/>
      <c r="C22" s="165" t="s">
        <v>50</v>
      </c>
      <c r="D22" s="165" t="s">
        <v>296</v>
      </c>
      <c r="E22" s="172" t="s">
        <v>444</v>
      </c>
      <c r="F22" s="172" t="s">
        <v>445</v>
      </c>
      <c r="G22" s="367"/>
      <c r="H22" s="173" t="s">
        <v>297</v>
      </c>
      <c r="I22" s="173" t="s">
        <v>298</v>
      </c>
      <c r="J22" s="173" t="s">
        <v>297</v>
      </c>
      <c r="K22" s="173" t="s">
        <v>465</v>
      </c>
      <c r="L22" s="173" t="s">
        <v>297</v>
      </c>
      <c r="M22" s="173" t="s">
        <v>298</v>
      </c>
      <c r="N22" s="173" t="s">
        <v>297</v>
      </c>
      <c r="O22" s="173" t="s">
        <v>298</v>
      </c>
      <c r="P22" s="173" t="s">
        <v>297</v>
      </c>
      <c r="Q22" s="173" t="s">
        <v>298</v>
      </c>
      <c r="R22" s="173" t="s">
        <v>297</v>
      </c>
      <c r="S22" s="173" t="s">
        <v>298</v>
      </c>
      <c r="T22" s="165" t="s">
        <v>299</v>
      </c>
      <c r="U22" s="165" t="s">
        <v>296</v>
      </c>
    </row>
    <row r="23" spans="1:24" ht="19.350000000000001"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row>
    <row r="24" spans="1:24" s="257" customFormat="1" ht="47.25" customHeight="1" x14ac:dyDescent="0.25">
      <c r="A24" s="175">
        <v>1</v>
      </c>
      <c r="B24" s="176" t="s">
        <v>300</v>
      </c>
      <c r="C24" s="244">
        <f>C27</f>
        <v>62.14</v>
      </c>
      <c r="D24" s="245" t="s">
        <v>249</v>
      </c>
      <c r="E24" s="256" t="s">
        <v>249</v>
      </c>
      <c r="F24" s="256" t="s">
        <v>249</v>
      </c>
      <c r="G24" s="247" t="s">
        <v>249</v>
      </c>
      <c r="H24" s="244">
        <f>H27</f>
        <v>62.14</v>
      </c>
      <c r="I24" s="247" t="s">
        <v>216</v>
      </c>
      <c r="J24" s="247" t="s">
        <v>249</v>
      </c>
      <c r="K24" s="244">
        <f>K27</f>
        <v>23.15693624</v>
      </c>
      <c r="L24" s="244">
        <f>L27</f>
        <v>0</v>
      </c>
      <c r="M24" s="247" t="s">
        <v>216</v>
      </c>
      <c r="N24" s="247" t="s">
        <v>249</v>
      </c>
      <c r="O24" s="247" t="s">
        <v>249</v>
      </c>
      <c r="P24" s="244">
        <f>P27</f>
        <v>0</v>
      </c>
      <c r="Q24" s="247" t="s">
        <v>216</v>
      </c>
      <c r="R24" s="247" t="s">
        <v>249</v>
      </c>
      <c r="S24" s="247" t="s">
        <v>249</v>
      </c>
      <c r="T24" s="244">
        <f>T27</f>
        <v>62.14</v>
      </c>
      <c r="U24" s="256" t="s">
        <v>249</v>
      </c>
    </row>
    <row r="25" spans="1:24" ht="24.2" customHeight="1" x14ac:dyDescent="0.25">
      <c r="A25" s="142" t="s">
        <v>301</v>
      </c>
      <c r="B25" s="177" t="s">
        <v>302</v>
      </c>
      <c r="C25" s="260">
        <v>0</v>
      </c>
      <c r="D25" s="248" t="s">
        <v>249</v>
      </c>
      <c r="E25" s="246" t="s">
        <v>249</v>
      </c>
      <c r="F25" s="246" t="s">
        <v>249</v>
      </c>
      <c r="G25" s="255" t="s">
        <v>249</v>
      </c>
      <c r="H25" s="255">
        <v>0</v>
      </c>
      <c r="I25" s="255" t="s">
        <v>216</v>
      </c>
      <c r="J25" s="255" t="s">
        <v>249</v>
      </c>
      <c r="K25" s="255">
        <v>0</v>
      </c>
      <c r="L25" s="255">
        <v>0</v>
      </c>
      <c r="M25" s="255" t="s">
        <v>216</v>
      </c>
      <c r="N25" s="255" t="s">
        <v>249</v>
      </c>
      <c r="O25" s="255" t="s">
        <v>249</v>
      </c>
      <c r="P25" s="255">
        <v>0</v>
      </c>
      <c r="Q25" s="255" t="s">
        <v>216</v>
      </c>
      <c r="R25" s="255" t="s">
        <v>249</v>
      </c>
      <c r="S25" s="255" t="s">
        <v>249</v>
      </c>
      <c r="T25" s="255">
        <v>0</v>
      </c>
      <c r="U25" s="246" t="s">
        <v>249</v>
      </c>
    </row>
    <row r="26" spans="1:24" x14ac:dyDescent="0.25">
      <c r="A26" s="142" t="s">
        <v>303</v>
      </c>
      <c r="B26" s="177" t="s">
        <v>304</v>
      </c>
      <c r="C26" s="248">
        <v>0</v>
      </c>
      <c r="D26" s="248" t="s">
        <v>249</v>
      </c>
      <c r="E26" s="248" t="s">
        <v>249</v>
      </c>
      <c r="F26" s="248" t="s">
        <v>249</v>
      </c>
      <c r="G26" s="248" t="s">
        <v>249</v>
      </c>
      <c r="H26" s="248">
        <v>0</v>
      </c>
      <c r="I26" s="248" t="s">
        <v>216</v>
      </c>
      <c r="J26" s="248" t="s">
        <v>249</v>
      </c>
      <c r="K26" s="248">
        <v>0</v>
      </c>
      <c r="L26" s="248">
        <v>0</v>
      </c>
      <c r="M26" s="248" t="s">
        <v>216</v>
      </c>
      <c r="N26" s="248" t="s">
        <v>249</v>
      </c>
      <c r="O26" s="248" t="s">
        <v>249</v>
      </c>
      <c r="P26" s="248">
        <v>0</v>
      </c>
      <c r="Q26" s="248" t="s">
        <v>216</v>
      </c>
      <c r="R26" s="248" t="s">
        <v>249</v>
      </c>
      <c r="S26" s="248" t="s">
        <v>249</v>
      </c>
      <c r="T26" s="248">
        <v>0</v>
      </c>
      <c r="U26" s="246" t="s">
        <v>249</v>
      </c>
    </row>
    <row r="27" spans="1:24" ht="31.5" x14ac:dyDescent="0.25">
      <c r="A27" s="142" t="s">
        <v>305</v>
      </c>
      <c r="B27" s="177" t="s">
        <v>306</v>
      </c>
      <c r="C27" s="249">
        <v>62.14</v>
      </c>
      <c r="D27" s="248" t="s">
        <v>249</v>
      </c>
      <c r="E27" s="248" t="s">
        <v>249</v>
      </c>
      <c r="F27" s="248" t="s">
        <v>249</v>
      </c>
      <c r="G27" s="248" t="s">
        <v>249</v>
      </c>
      <c r="H27" s="249">
        <v>62.14</v>
      </c>
      <c r="I27" s="255" t="s">
        <v>216</v>
      </c>
      <c r="J27" s="255" t="s">
        <v>249</v>
      </c>
      <c r="K27" s="249">
        <f>1.6404704+7.60346584+13.913</f>
        <v>23.15693624</v>
      </c>
      <c r="L27" s="249">
        <v>0</v>
      </c>
      <c r="M27" s="248" t="s">
        <v>216</v>
      </c>
      <c r="N27" s="248" t="s">
        <v>249</v>
      </c>
      <c r="O27" s="248" t="s">
        <v>249</v>
      </c>
      <c r="P27" s="249">
        <v>0</v>
      </c>
      <c r="Q27" s="248" t="s">
        <v>216</v>
      </c>
      <c r="R27" s="248" t="s">
        <v>249</v>
      </c>
      <c r="S27" s="248" t="s">
        <v>249</v>
      </c>
      <c r="T27" s="249">
        <v>62.14</v>
      </c>
      <c r="U27" s="246" t="s">
        <v>249</v>
      </c>
    </row>
    <row r="28" spans="1:24" x14ac:dyDescent="0.25">
      <c r="A28" s="142" t="s">
        <v>307</v>
      </c>
      <c r="B28" s="177" t="s">
        <v>308</v>
      </c>
      <c r="C28" s="248">
        <v>0</v>
      </c>
      <c r="D28" s="248" t="s">
        <v>249</v>
      </c>
      <c r="E28" s="248" t="s">
        <v>249</v>
      </c>
      <c r="F28" s="248" t="s">
        <v>249</v>
      </c>
      <c r="G28" s="248" t="s">
        <v>249</v>
      </c>
      <c r="H28" s="248">
        <v>0</v>
      </c>
      <c r="I28" s="248" t="s">
        <v>216</v>
      </c>
      <c r="J28" s="248" t="s">
        <v>249</v>
      </c>
      <c r="K28" s="248">
        <v>0</v>
      </c>
      <c r="L28" s="248">
        <v>0</v>
      </c>
      <c r="M28" s="248" t="s">
        <v>216</v>
      </c>
      <c r="N28" s="248" t="s">
        <v>249</v>
      </c>
      <c r="O28" s="248" t="s">
        <v>249</v>
      </c>
      <c r="P28" s="248">
        <v>0</v>
      </c>
      <c r="Q28" s="248" t="s">
        <v>216</v>
      </c>
      <c r="R28" s="248" t="s">
        <v>249</v>
      </c>
      <c r="S28" s="248" t="s">
        <v>249</v>
      </c>
      <c r="T28" s="248">
        <v>0</v>
      </c>
      <c r="U28" s="246" t="s">
        <v>249</v>
      </c>
    </row>
    <row r="29" spans="1:24" x14ac:dyDescent="0.25">
      <c r="A29" s="142" t="s">
        <v>309</v>
      </c>
      <c r="B29" s="178" t="s">
        <v>310</v>
      </c>
      <c r="C29" s="248">
        <v>0</v>
      </c>
      <c r="D29" s="248" t="s">
        <v>249</v>
      </c>
      <c r="E29" s="248" t="s">
        <v>249</v>
      </c>
      <c r="F29" s="248" t="s">
        <v>249</v>
      </c>
      <c r="G29" s="248" t="s">
        <v>249</v>
      </c>
      <c r="H29" s="248">
        <v>0</v>
      </c>
      <c r="I29" s="248" t="s">
        <v>216</v>
      </c>
      <c r="J29" s="248" t="s">
        <v>249</v>
      </c>
      <c r="K29" s="248">
        <v>0</v>
      </c>
      <c r="L29" s="248">
        <v>0</v>
      </c>
      <c r="M29" s="248" t="s">
        <v>216</v>
      </c>
      <c r="N29" s="248" t="s">
        <v>249</v>
      </c>
      <c r="O29" s="248" t="s">
        <v>249</v>
      </c>
      <c r="P29" s="248">
        <v>0</v>
      </c>
      <c r="Q29" s="248" t="s">
        <v>216</v>
      </c>
      <c r="R29" s="248" t="s">
        <v>249</v>
      </c>
      <c r="S29" s="248" t="s">
        <v>249</v>
      </c>
      <c r="T29" s="248">
        <v>0</v>
      </c>
      <c r="U29" s="246" t="s">
        <v>249</v>
      </c>
    </row>
    <row r="30" spans="1:24" s="258" customFormat="1" ht="47.25" x14ac:dyDescent="0.25">
      <c r="A30" s="175" t="s">
        <v>10</v>
      </c>
      <c r="B30" s="176" t="s">
        <v>311</v>
      </c>
      <c r="C30" s="244">
        <f>C34</f>
        <v>56.66</v>
      </c>
      <c r="D30" s="244">
        <v>0</v>
      </c>
      <c r="E30" s="244">
        <v>0</v>
      </c>
      <c r="F30" s="244">
        <v>0</v>
      </c>
      <c r="G30" s="244">
        <v>0</v>
      </c>
      <c r="H30" s="244">
        <f>H34</f>
        <v>56.66</v>
      </c>
      <c r="I30" s="255" t="s">
        <v>216</v>
      </c>
      <c r="J30" s="247" t="s">
        <v>249</v>
      </c>
      <c r="K30" s="249">
        <f>1.6404704/1.2+7.60346584/1.2</f>
        <v>7.7032802000000009</v>
      </c>
      <c r="L30" s="244">
        <v>0</v>
      </c>
      <c r="M30" s="244" t="s">
        <v>216</v>
      </c>
      <c r="N30" s="244">
        <v>0</v>
      </c>
      <c r="O30" s="244">
        <v>0</v>
      </c>
      <c r="P30" s="244">
        <v>0</v>
      </c>
      <c r="Q30" s="244" t="s">
        <v>216</v>
      </c>
      <c r="R30" s="244">
        <v>0</v>
      </c>
      <c r="S30" s="244">
        <v>0</v>
      </c>
      <c r="T30" s="244">
        <f>T34</f>
        <v>56.66</v>
      </c>
      <c r="U30" s="256" t="s">
        <v>249</v>
      </c>
    </row>
    <row r="31" spans="1:24" s="20" customFormat="1" x14ac:dyDescent="0.25">
      <c r="A31" s="142" t="s">
        <v>312</v>
      </c>
      <c r="B31" s="177" t="s">
        <v>313</v>
      </c>
      <c r="C31" s="248">
        <v>0</v>
      </c>
      <c r="D31" s="248" t="s">
        <v>249</v>
      </c>
      <c r="E31" s="248" t="s">
        <v>249</v>
      </c>
      <c r="F31" s="248" t="s">
        <v>249</v>
      </c>
      <c r="G31" s="248" t="s">
        <v>249</v>
      </c>
      <c r="H31" s="248">
        <v>0</v>
      </c>
      <c r="I31" s="248" t="s">
        <v>216</v>
      </c>
      <c r="J31" s="248" t="s">
        <v>249</v>
      </c>
      <c r="K31" s="248">
        <v>0</v>
      </c>
      <c r="L31" s="248">
        <v>0</v>
      </c>
      <c r="M31" s="248" t="s">
        <v>216</v>
      </c>
      <c r="N31" s="248" t="s">
        <v>249</v>
      </c>
      <c r="O31" s="248" t="s">
        <v>249</v>
      </c>
      <c r="P31" s="248">
        <v>0</v>
      </c>
      <c r="Q31" s="248" t="s">
        <v>216</v>
      </c>
      <c r="R31" s="248" t="s">
        <v>249</v>
      </c>
      <c r="S31" s="248" t="s">
        <v>249</v>
      </c>
      <c r="T31" s="248">
        <v>0</v>
      </c>
      <c r="U31" s="246" t="s">
        <v>249</v>
      </c>
    </row>
    <row r="32" spans="1:24" s="20" customFormat="1" ht="31.5" x14ac:dyDescent="0.25">
      <c r="A32" s="142" t="s">
        <v>314</v>
      </c>
      <c r="B32" s="177" t="s">
        <v>315</v>
      </c>
      <c r="C32" s="248">
        <v>0</v>
      </c>
      <c r="D32" s="248" t="s">
        <v>249</v>
      </c>
      <c r="E32" s="248" t="s">
        <v>249</v>
      </c>
      <c r="F32" s="248" t="s">
        <v>249</v>
      </c>
      <c r="G32" s="248" t="s">
        <v>249</v>
      </c>
      <c r="H32" s="248">
        <v>0</v>
      </c>
      <c r="I32" s="248" t="s">
        <v>216</v>
      </c>
      <c r="J32" s="248" t="s">
        <v>249</v>
      </c>
      <c r="K32" s="248">
        <v>0</v>
      </c>
      <c r="L32" s="248">
        <v>0</v>
      </c>
      <c r="M32" s="248" t="s">
        <v>216</v>
      </c>
      <c r="N32" s="248" t="s">
        <v>249</v>
      </c>
      <c r="O32" s="248" t="s">
        <v>249</v>
      </c>
      <c r="P32" s="248">
        <v>0</v>
      </c>
      <c r="Q32" s="248" t="s">
        <v>216</v>
      </c>
      <c r="R32" s="248" t="s">
        <v>249</v>
      </c>
      <c r="S32" s="248" t="s">
        <v>249</v>
      </c>
      <c r="T32" s="248">
        <v>0</v>
      </c>
      <c r="U32" s="246" t="s">
        <v>249</v>
      </c>
    </row>
    <row r="33" spans="1:21" s="20" customFormat="1" x14ac:dyDescent="0.25">
      <c r="A33" s="142" t="s">
        <v>316</v>
      </c>
      <c r="B33" s="177" t="s">
        <v>317</v>
      </c>
      <c r="C33" s="248">
        <v>0</v>
      </c>
      <c r="D33" s="248" t="s">
        <v>249</v>
      </c>
      <c r="E33" s="248" t="s">
        <v>249</v>
      </c>
      <c r="F33" s="248" t="s">
        <v>249</v>
      </c>
      <c r="G33" s="248" t="s">
        <v>249</v>
      </c>
      <c r="H33" s="248">
        <v>0</v>
      </c>
      <c r="I33" s="248" t="s">
        <v>216</v>
      </c>
      <c r="J33" s="248" t="s">
        <v>249</v>
      </c>
      <c r="K33" s="248">
        <v>0</v>
      </c>
      <c r="L33" s="248">
        <v>0</v>
      </c>
      <c r="M33" s="249" t="s">
        <v>216</v>
      </c>
      <c r="N33" s="248" t="s">
        <v>249</v>
      </c>
      <c r="O33" s="248" t="s">
        <v>249</v>
      </c>
      <c r="P33" s="248">
        <v>0</v>
      </c>
      <c r="Q33" s="249" t="s">
        <v>216</v>
      </c>
      <c r="R33" s="248" t="s">
        <v>249</v>
      </c>
      <c r="S33" s="248" t="s">
        <v>249</v>
      </c>
      <c r="T33" s="248">
        <v>0</v>
      </c>
      <c r="U33" s="246" t="s">
        <v>249</v>
      </c>
    </row>
    <row r="34" spans="1:21" s="20" customFormat="1" x14ac:dyDescent="0.25">
      <c r="A34" s="142" t="s">
        <v>318</v>
      </c>
      <c r="B34" s="177" t="s">
        <v>319</v>
      </c>
      <c r="C34" s="248">
        <v>56.66</v>
      </c>
      <c r="D34" s="248" t="s">
        <v>249</v>
      </c>
      <c r="E34" s="248" t="s">
        <v>249</v>
      </c>
      <c r="F34" s="248" t="s">
        <v>249</v>
      </c>
      <c r="G34" s="248" t="s">
        <v>249</v>
      </c>
      <c r="H34" s="248">
        <v>56.66</v>
      </c>
      <c r="I34" s="255" t="s">
        <v>216</v>
      </c>
      <c r="J34" s="255" t="s">
        <v>249</v>
      </c>
      <c r="K34" s="249">
        <f>1.6404704/1.2+7.60346584/1.2</f>
        <v>7.7032802000000009</v>
      </c>
      <c r="L34" s="248" t="s">
        <v>249</v>
      </c>
      <c r="M34" s="249" t="s">
        <v>216</v>
      </c>
      <c r="N34" s="248" t="s">
        <v>249</v>
      </c>
      <c r="O34" s="248" t="s">
        <v>249</v>
      </c>
      <c r="P34" s="248" t="s">
        <v>249</v>
      </c>
      <c r="Q34" s="249" t="s">
        <v>216</v>
      </c>
      <c r="R34" s="248" t="s">
        <v>249</v>
      </c>
      <c r="S34" s="248" t="s">
        <v>249</v>
      </c>
      <c r="T34" s="248">
        <v>56.66</v>
      </c>
      <c r="U34" s="246" t="s">
        <v>249</v>
      </c>
    </row>
    <row r="35" spans="1:21" s="257" customFormat="1" ht="31.5" x14ac:dyDescent="0.25">
      <c r="A35" s="175" t="s">
        <v>9</v>
      </c>
      <c r="B35" s="176" t="s">
        <v>320</v>
      </c>
      <c r="C35" s="259" t="s">
        <v>249</v>
      </c>
      <c r="D35" s="259" t="s">
        <v>249</v>
      </c>
      <c r="E35" s="259" t="s">
        <v>249</v>
      </c>
      <c r="F35" s="259" t="s">
        <v>249</v>
      </c>
      <c r="G35" s="259" t="s">
        <v>249</v>
      </c>
      <c r="H35" s="259" t="s">
        <v>249</v>
      </c>
      <c r="I35" s="245" t="s">
        <v>216</v>
      </c>
      <c r="J35" s="259" t="s">
        <v>249</v>
      </c>
      <c r="K35" s="259" t="s">
        <v>249</v>
      </c>
      <c r="L35" s="259" t="s">
        <v>249</v>
      </c>
      <c r="M35" s="244" t="s">
        <v>216</v>
      </c>
      <c r="N35" s="259" t="s">
        <v>249</v>
      </c>
      <c r="O35" s="259" t="s">
        <v>249</v>
      </c>
      <c r="P35" s="259" t="s">
        <v>249</v>
      </c>
      <c r="Q35" s="244" t="s">
        <v>216</v>
      </c>
      <c r="R35" s="259" t="s">
        <v>249</v>
      </c>
      <c r="S35" s="259" t="s">
        <v>249</v>
      </c>
      <c r="T35" s="259" t="s">
        <v>249</v>
      </c>
      <c r="U35" s="259" t="s">
        <v>249</v>
      </c>
    </row>
    <row r="36" spans="1:21" ht="31.5" x14ac:dyDescent="0.25">
      <c r="A36" s="142" t="s">
        <v>321</v>
      </c>
      <c r="B36" s="179" t="s">
        <v>322</v>
      </c>
      <c r="C36" s="248" t="s">
        <v>249</v>
      </c>
      <c r="D36" s="248" t="s">
        <v>249</v>
      </c>
      <c r="E36" s="248" t="s">
        <v>249</v>
      </c>
      <c r="F36" s="248" t="s">
        <v>249</v>
      </c>
      <c r="G36" s="248" t="s">
        <v>249</v>
      </c>
      <c r="H36" s="248" t="s">
        <v>249</v>
      </c>
      <c r="I36" s="248" t="s">
        <v>216</v>
      </c>
      <c r="J36" s="248" t="s">
        <v>249</v>
      </c>
      <c r="K36" s="248" t="s">
        <v>249</v>
      </c>
      <c r="L36" s="248" t="s">
        <v>249</v>
      </c>
      <c r="M36" s="249" t="s">
        <v>216</v>
      </c>
      <c r="N36" s="248" t="s">
        <v>249</v>
      </c>
      <c r="O36" s="248" t="s">
        <v>249</v>
      </c>
      <c r="P36" s="248" t="s">
        <v>249</v>
      </c>
      <c r="Q36" s="249" t="s">
        <v>216</v>
      </c>
      <c r="R36" s="248" t="s">
        <v>249</v>
      </c>
      <c r="S36" s="248" t="s">
        <v>249</v>
      </c>
      <c r="T36" s="248" t="s">
        <v>249</v>
      </c>
      <c r="U36" s="246" t="s">
        <v>249</v>
      </c>
    </row>
    <row r="37" spans="1:21" x14ac:dyDescent="0.25">
      <c r="A37" s="142" t="s">
        <v>323</v>
      </c>
      <c r="B37" s="179" t="s">
        <v>324</v>
      </c>
      <c r="C37" s="248" t="s">
        <v>249</v>
      </c>
      <c r="D37" s="248" t="s">
        <v>249</v>
      </c>
      <c r="E37" s="248" t="s">
        <v>249</v>
      </c>
      <c r="F37" s="248" t="s">
        <v>249</v>
      </c>
      <c r="G37" s="248" t="s">
        <v>249</v>
      </c>
      <c r="H37" s="248" t="s">
        <v>249</v>
      </c>
      <c r="I37" s="248" t="s">
        <v>216</v>
      </c>
      <c r="J37" s="248" t="s">
        <v>249</v>
      </c>
      <c r="K37" s="248" t="s">
        <v>249</v>
      </c>
      <c r="L37" s="248" t="s">
        <v>249</v>
      </c>
      <c r="M37" s="249" t="s">
        <v>216</v>
      </c>
      <c r="N37" s="248" t="s">
        <v>249</v>
      </c>
      <c r="O37" s="248" t="s">
        <v>249</v>
      </c>
      <c r="P37" s="248" t="s">
        <v>249</v>
      </c>
      <c r="Q37" s="249" t="s">
        <v>216</v>
      </c>
      <c r="R37" s="248" t="s">
        <v>249</v>
      </c>
      <c r="S37" s="248" t="s">
        <v>249</v>
      </c>
      <c r="T37" s="248" t="s">
        <v>249</v>
      </c>
      <c r="U37" s="246" t="s">
        <v>249</v>
      </c>
    </row>
    <row r="38" spans="1:21" x14ac:dyDescent="0.25">
      <c r="A38" s="142" t="s">
        <v>325</v>
      </c>
      <c r="B38" s="179" t="s">
        <v>326</v>
      </c>
      <c r="C38" s="248" t="s">
        <v>249</v>
      </c>
      <c r="D38" s="248" t="s">
        <v>249</v>
      </c>
      <c r="E38" s="248" t="s">
        <v>249</v>
      </c>
      <c r="F38" s="248" t="s">
        <v>249</v>
      </c>
      <c r="G38" s="248" t="s">
        <v>249</v>
      </c>
      <c r="H38" s="248" t="s">
        <v>249</v>
      </c>
      <c r="I38" s="248" t="s">
        <v>216</v>
      </c>
      <c r="J38" s="248" t="s">
        <v>249</v>
      </c>
      <c r="K38" s="248" t="s">
        <v>249</v>
      </c>
      <c r="L38" s="248" t="s">
        <v>249</v>
      </c>
      <c r="M38" s="249" t="s">
        <v>216</v>
      </c>
      <c r="N38" s="248" t="s">
        <v>249</v>
      </c>
      <c r="O38" s="248" t="s">
        <v>249</v>
      </c>
      <c r="P38" s="248" t="s">
        <v>249</v>
      </c>
      <c r="Q38" s="249" t="s">
        <v>216</v>
      </c>
      <c r="R38" s="248" t="s">
        <v>249</v>
      </c>
      <c r="S38" s="248" t="s">
        <v>249</v>
      </c>
      <c r="T38" s="248" t="s">
        <v>249</v>
      </c>
      <c r="U38" s="246" t="s">
        <v>249</v>
      </c>
    </row>
    <row r="39" spans="1:21" ht="31.5" x14ac:dyDescent="0.25">
      <c r="A39" s="142" t="s">
        <v>327</v>
      </c>
      <c r="B39" s="177" t="s">
        <v>328</v>
      </c>
      <c r="C39" s="248" t="s">
        <v>249</v>
      </c>
      <c r="D39" s="248" t="s">
        <v>249</v>
      </c>
      <c r="E39" s="248" t="s">
        <v>249</v>
      </c>
      <c r="F39" s="248" t="s">
        <v>249</v>
      </c>
      <c r="G39" s="248" t="s">
        <v>249</v>
      </c>
      <c r="H39" s="248" t="s">
        <v>249</v>
      </c>
      <c r="I39" s="248" t="s">
        <v>216</v>
      </c>
      <c r="J39" s="248" t="s">
        <v>249</v>
      </c>
      <c r="K39" s="248" t="s">
        <v>249</v>
      </c>
      <c r="L39" s="248" t="s">
        <v>249</v>
      </c>
      <c r="M39" s="249" t="s">
        <v>216</v>
      </c>
      <c r="N39" s="248" t="s">
        <v>249</v>
      </c>
      <c r="O39" s="248" t="s">
        <v>249</v>
      </c>
      <c r="P39" s="248" t="s">
        <v>249</v>
      </c>
      <c r="Q39" s="249" t="s">
        <v>216</v>
      </c>
      <c r="R39" s="248" t="s">
        <v>249</v>
      </c>
      <c r="S39" s="248" t="s">
        <v>249</v>
      </c>
      <c r="T39" s="248" t="s">
        <v>249</v>
      </c>
      <c r="U39" s="246" t="s">
        <v>249</v>
      </c>
    </row>
    <row r="40" spans="1:21" ht="31.5" x14ac:dyDescent="0.25">
      <c r="A40" s="142" t="s">
        <v>329</v>
      </c>
      <c r="B40" s="177" t="s">
        <v>330</v>
      </c>
      <c r="C40" s="248" t="s">
        <v>249</v>
      </c>
      <c r="D40" s="248" t="s">
        <v>249</v>
      </c>
      <c r="E40" s="248" t="s">
        <v>249</v>
      </c>
      <c r="F40" s="248" t="s">
        <v>249</v>
      </c>
      <c r="G40" s="248" t="s">
        <v>249</v>
      </c>
      <c r="H40" s="248" t="s">
        <v>249</v>
      </c>
      <c r="I40" s="248" t="s">
        <v>216</v>
      </c>
      <c r="J40" s="248" t="s">
        <v>249</v>
      </c>
      <c r="K40" s="248" t="s">
        <v>249</v>
      </c>
      <c r="L40" s="248" t="s">
        <v>249</v>
      </c>
      <c r="M40" s="249" t="s">
        <v>216</v>
      </c>
      <c r="N40" s="248" t="s">
        <v>249</v>
      </c>
      <c r="O40" s="248" t="s">
        <v>249</v>
      </c>
      <c r="P40" s="248" t="s">
        <v>249</v>
      </c>
      <c r="Q40" s="249" t="s">
        <v>216</v>
      </c>
      <c r="R40" s="248" t="s">
        <v>249</v>
      </c>
      <c r="S40" s="248" t="s">
        <v>249</v>
      </c>
      <c r="T40" s="248" t="s">
        <v>249</v>
      </c>
      <c r="U40" s="246" t="s">
        <v>249</v>
      </c>
    </row>
    <row r="41" spans="1:21" x14ac:dyDescent="0.25">
      <c r="A41" s="142" t="s">
        <v>331</v>
      </c>
      <c r="B41" s="177" t="s">
        <v>332</v>
      </c>
      <c r="C41" s="248" t="s">
        <v>249</v>
      </c>
      <c r="D41" s="248" t="s">
        <v>249</v>
      </c>
      <c r="E41" s="248" t="s">
        <v>249</v>
      </c>
      <c r="F41" s="248" t="s">
        <v>249</v>
      </c>
      <c r="G41" s="248" t="s">
        <v>249</v>
      </c>
      <c r="H41" s="248" t="s">
        <v>249</v>
      </c>
      <c r="I41" s="248" t="s">
        <v>216</v>
      </c>
      <c r="J41" s="248" t="s">
        <v>249</v>
      </c>
      <c r="K41" s="248" t="s">
        <v>249</v>
      </c>
      <c r="L41" s="248" t="s">
        <v>249</v>
      </c>
      <c r="M41" s="249" t="s">
        <v>216</v>
      </c>
      <c r="N41" s="248" t="s">
        <v>249</v>
      </c>
      <c r="O41" s="248" t="s">
        <v>249</v>
      </c>
      <c r="P41" s="248" t="s">
        <v>249</v>
      </c>
      <c r="Q41" s="249" t="s">
        <v>216</v>
      </c>
      <c r="R41" s="248" t="s">
        <v>249</v>
      </c>
      <c r="S41" s="248" t="s">
        <v>249</v>
      </c>
      <c r="T41" s="248" t="s">
        <v>249</v>
      </c>
      <c r="U41" s="246" t="s">
        <v>249</v>
      </c>
    </row>
    <row r="42" spans="1:21" ht="18.75" x14ac:dyDescent="0.25">
      <c r="A42" s="142" t="s">
        <v>333</v>
      </c>
      <c r="B42" s="179" t="s">
        <v>334</v>
      </c>
      <c r="C42" s="248" t="s">
        <v>249</v>
      </c>
      <c r="D42" s="248" t="s">
        <v>249</v>
      </c>
      <c r="E42" s="248" t="s">
        <v>249</v>
      </c>
      <c r="F42" s="248" t="s">
        <v>249</v>
      </c>
      <c r="G42" s="248" t="s">
        <v>249</v>
      </c>
      <c r="H42" s="248" t="s">
        <v>249</v>
      </c>
      <c r="I42" s="248" t="s">
        <v>216</v>
      </c>
      <c r="J42" s="248" t="s">
        <v>249</v>
      </c>
      <c r="K42" s="248" t="s">
        <v>249</v>
      </c>
      <c r="L42" s="248" t="s">
        <v>249</v>
      </c>
      <c r="M42" s="249" t="s">
        <v>216</v>
      </c>
      <c r="N42" s="248" t="s">
        <v>249</v>
      </c>
      <c r="O42" s="248" t="s">
        <v>249</v>
      </c>
      <c r="P42" s="248" t="s">
        <v>249</v>
      </c>
      <c r="Q42" s="249" t="s">
        <v>216</v>
      </c>
      <c r="R42" s="248" t="s">
        <v>249</v>
      </c>
      <c r="S42" s="248" t="s">
        <v>249</v>
      </c>
      <c r="T42" s="248" t="s">
        <v>249</v>
      </c>
      <c r="U42" s="246" t="s">
        <v>249</v>
      </c>
    </row>
    <row r="43" spans="1:21" s="257" customFormat="1" x14ac:dyDescent="0.25">
      <c r="A43" s="175" t="s">
        <v>8</v>
      </c>
      <c r="B43" s="176" t="s">
        <v>335</v>
      </c>
      <c r="C43" s="244">
        <v>0</v>
      </c>
      <c r="D43" s="244">
        <v>0</v>
      </c>
      <c r="E43" s="244">
        <v>0</v>
      </c>
      <c r="F43" s="244">
        <v>0</v>
      </c>
      <c r="G43" s="244">
        <v>0</v>
      </c>
      <c r="H43" s="244">
        <v>0</v>
      </c>
      <c r="I43" s="245" t="s">
        <v>216</v>
      </c>
      <c r="J43" s="244">
        <v>0</v>
      </c>
      <c r="K43" s="244">
        <v>0</v>
      </c>
      <c r="L43" s="244">
        <v>0</v>
      </c>
      <c r="M43" s="244" t="s">
        <v>216</v>
      </c>
      <c r="N43" s="244">
        <v>0</v>
      </c>
      <c r="O43" s="244">
        <v>0</v>
      </c>
      <c r="P43" s="244">
        <v>0</v>
      </c>
      <c r="Q43" s="244" t="s">
        <v>216</v>
      </c>
      <c r="R43" s="244">
        <v>0</v>
      </c>
      <c r="S43" s="244">
        <v>0</v>
      </c>
      <c r="T43" s="244">
        <v>0</v>
      </c>
      <c r="U43" s="256" t="s">
        <v>249</v>
      </c>
    </row>
    <row r="44" spans="1:21" x14ac:dyDescent="0.25">
      <c r="A44" s="142" t="s">
        <v>336</v>
      </c>
      <c r="B44" s="177" t="s">
        <v>337</v>
      </c>
      <c r="C44" s="248" t="s">
        <v>249</v>
      </c>
      <c r="D44" s="248" t="s">
        <v>249</v>
      </c>
      <c r="E44" s="248" t="s">
        <v>249</v>
      </c>
      <c r="F44" s="248" t="s">
        <v>249</v>
      </c>
      <c r="G44" s="248" t="s">
        <v>249</v>
      </c>
      <c r="H44" s="248" t="s">
        <v>249</v>
      </c>
      <c r="I44" s="248" t="s">
        <v>216</v>
      </c>
      <c r="J44" s="248" t="s">
        <v>249</v>
      </c>
      <c r="K44" s="248" t="s">
        <v>249</v>
      </c>
      <c r="L44" s="248" t="s">
        <v>249</v>
      </c>
      <c r="M44" s="249" t="s">
        <v>216</v>
      </c>
      <c r="N44" s="248" t="s">
        <v>249</v>
      </c>
      <c r="O44" s="248" t="s">
        <v>249</v>
      </c>
      <c r="P44" s="248" t="s">
        <v>249</v>
      </c>
      <c r="Q44" s="249" t="s">
        <v>216</v>
      </c>
      <c r="R44" s="248" t="s">
        <v>249</v>
      </c>
      <c r="S44" s="248" t="s">
        <v>249</v>
      </c>
      <c r="T44" s="248" t="s">
        <v>249</v>
      </c>
      <c r="U44" s="246" t="s">
        <v>249</v>
      </c>
    </row>
    <row r="45" spans="1:21" x14ac:dyDescent="0.25">
      <c r="A45" s="142" t="s">
        <v>338</v>
      </c>
      <c r="B45" s="177" t="s">
        <v>324</v>
      </c>
      <c r="C45" s="248" t="s">
        <v>249</v>
      </c>
      <c r="D45" s="248" t="s">
        <v>249</v>
      </c>
      <c r="E45" s="248" t="s">
        <v>249</v>
      </c>
      <c r="F45" s="248" t="s">
        <v>249</v>
      </c>
      <c r="G45" s="248" t="s">
        <v>249</v>
      </c>
      <c r="H45" s="248" t="s">
        <v>249</v>
      </c>
      <c r="I45" s="248" t="s">
        <v>216</v>
      </c>
      <c r="J45" s="248" t="s">
        <v>249</v>
      </c>
      <c r="K45" s="248" t="s">
        <v>249</v>
      </c>
      <c r="L45" s="248" t="s">
        <v>249</v>
      </c>
      <c r="M45" s="249" t="s">
        <v>216</v>
      </c>
      <c r="N45" s="248" t="s">
        <v>249</v>
      </c>
      <c r="O45" s="248" t="s">
        <v>249</v>
      </c>
      <c r="P45" s="248" t="s">
        <v>249</v>
      </c>
      <c r="Q45" s="249" t="s">
        <v>216</v>
      </c>
      <c r="R45" s="248" t="s">
        <v>249</v>
      </c>
      <c r="S45" s="248" t="s">
        <v>249</v>
      </c>
      <c r="T45" s="248" t="s">
        <v>249</v>
      </c>
      <c r="U45" s="246" t="s">
        <v>249</v>
      </c>
    </row>
    <row r="46" spans="1:21" x14ac:dyDescent="0.25">
      <c r="A46" s="142" t="s">
        <v>339</v>
      </c>
      <c r="B46" s="177" t="s">
        <v>326</v>
      </c>
      <c r="C46" s="248" t="s">
        <v>249</v>
      </c>
      <c r="D46" s="248" t="s">
        <v>249</v>
      </c>
      <c r="E46" s="248" t="s">
        <v>249</v>
      </c>
      <c r="F46" s="248" t="s">
        <v>249</v>
      </c>
      <c r="G46" s="248" t="s">
        <v>249</v>
      </c>
      <c r="H46" s="248" t="s">
        <v>249</v>
      </c>
      <c r="I46" s="248" t="s">
        <v>216</v>
      </c>
      <c r="J46" s="248" t="s">
        <v>249</v>
      </c>
      <c r="K46" s="248" t="s">
        <v>249</v>
      </c>
      <c r="L46" s="248" t="s">
        <v>249</v>
      </c>
      <c r="M46" s="249" t="s">
        <v>216</v>
      </c>
      <c r="N46" s="248" t="s">
        <v>249</v>
      </c>
      <c r="O46" s="248" t="s">
        <v>249</v>
      </c>
      <c r="P46" s="248" t="s">
        <v>249</v>
      </c>
      <c r="Q46" s="249" t="s">
        <v>216</v>
      </c>
      <c r="R46" s="248" t="s">
        <v>249</v>
      </c>
      <c r="S46" s="248" t="s">
        <v>249</v>
      </c>
      <c r="T46" s="248" t="s">
        <v>249</v>
      </c>
      <c r="U46" s="246" t="s">
        <v>249</v>
      </c>
    </row>
    <row r="47" spans="1:21" ht="31.5" x14ac:dyDescent="0.25">
      <c r="A47" s="142" t="s">
        <v>340</v>
      </c>
      <c r="B47" s="177" t="s">
        <v>328</v>
      </c>
      <c r="C47" s="248" t="s">
        <v>249</v>
      </c>
      <c r="D47" s="248" t="s">
        <v>249</v>
      </c>
      <c r="E47" s="248" t="s">
        <v>249</v>
      </c>
      <c r="F47" s="248" t="s">
        <v>249</v>
      </c>
      <c r="G47" s="248" t="s">
        <v>249</v>
      </c>
      <c r="H47" s="248" t="s">
        <v>249</v>
      </c>
      <c r="I47" s="248" t="s">
        <v>216</v>
      </c>
      <c r="J47" s="248" t="s">
        <v>249</v>
      </c>
      <c r="K47" s="248" t="s">
        <v>249</v>
      </c>
      <c r="L47" s="248" t="s">
        <v>249</v>
      </c>
      <c r="M47" s="249" t="s">
        <v>216</v>
      </c>
      <c r="N47" s="248" t="s">
        <v>249</v>
      </c>
      <c r="O47" s="248" t="s">
        <v>249</v>
      </c>
      <c r="P47" s="248" t="s">
        <v>249</v>
      </c>
      <c r="Q47" s="249" t="s">
        <v>216</v>
      </c>
      <c r="R47" s="248" t="s">
        <v>249</v>
      </c>
      <c r="S47" s="248" t="s">
        <v>249</v>
      </c>
      <c r="T47" s="248" t="s">
        <v>249</v>
      </c>
      <c r="U47" s="246" t="s">
        <v>249</v>
      </c>
    </row>
    <row r="48" spans="1:21" ht="31.5" x14ac:dyDescent="0.25">
      <c r="A48" s="142" t="s">
        <v>341</v>
      </c>
      <c r="B48" s="177" t="s">
        <v>330</v>
      </c>
      <c r="C48" s="248" t="s">
        <v>249</v>
      </c>
      <c r="D48" s="248" t="s">
        <v>249</v>
      </c>
      <c r="E48" s="248" t="s">
        <v>249</v>
      </c>
      <c r="F48" s="248" t="s">
        <v>249</v>
      </c>
      <c r="G48" s="248" t="s">
        <v>249</v>
      </c>
      <c r="H48" s="248" t="s">
        <v>249</v>
      </c>
      <c r="I48" s="248" t="s">
        <v>216</v>
      </c>
      <c r="J48" s="248" t="s">
        <v>249</v>
      </c>
      <c r="K48" s="248" t="s">
        <v>249</v>
      </c>
      <c r="L48" s="248" t="s">
        <v>249</v>
      </c>
      <c r="M48" s="249" t="s">
        <v>216</v>
      </c>
      <c r="N48" s="248" t="s">
        <v>249</v>
      </c>
      <c r="O48" s="248" t="s">
        <v>249</v>
      </c>
      <c r="P48" s="248" t="s">
        <v>249</v>
      </c>
      <c r="Q48" s="249" t="s">
        <v>216</v>
      </c>
      <c r="R48" s="248" t="s">
        <v>249</v>
      </c>
      <c r="S48" s="248" t="s">
        <v>249</v>
      </c>
      <c r="T48" s="248" t="s">
        <v>249</v>
      </c>
      <c r="U48" s="246" t="s">
        <v>249</v>
      </c>
    </row>
    <row r="49" spans="1:21" x14ac:dyDescent="0.25">
      <c r="A49" s="142" t="s">
        <v>342</v>
      </c>
      <c r="B49" s="177" t="s">
        <v>332</v>
      </c>
      <c r="C49" s="248" t="s">
        <v>249</v>
      </c>
      <c r="D49" s="248" t="s">
        <v>249</v>
      </c>
      <c r="E49" s="248" t="s">
        <v>249</v>
      </c>
      <c r="F49" s="248" t="s">
        <v>249</v>
      </c>
      <c r="G49" s="248" t="s">
        <v>249</v>
      </c>
      <c r="H49" s="248" t="s">
        <v>249</v>
      </c>
      <c r="I49" s="248" t="s">
        <v>216</v>
      </c>
      <c r="J49" s="248" t="s">
        <v>249</v>
      </c>
      <c r="K49" s="248" t="s">
        <v>249</v>
      </c>
      <c r="L49" s="248" t="s">
        <v>249</v>
      </c>
      <c r="M49" s="249" t="s">
        <v>216</v>
      </c>
      <c r="N49" s="248" t="s">
        <v>249</v>
      </c>
      <c r="O49" s="248" t="s">
        <v>249</v>
      </c>
      <c r="P49" s="248" t="s">
        <v>249</v>
      </c>
      <c r="Q49" s="249" t="s">
        <v>216</v>
      </c>
      <c r="R49" s="248" t="s">
        <v>249</v>
      </c>
      <c r="S49" s="248" t="s">
        <v>249</v>
      </c>
      <c r="T49" s="248" t="s">
        <v>249</v>
      </c>
      <c r="U49" s="246" t="s">
        <v>249</v>
      </c>
    </row>
    <row r="50" spans="1:21" x14ac:dyDescent="0.25">
      <c r="A50" s="142" t="s">
        <v>343</v>
      </c>
      <c r="B50" s="179" t="s">
        <v>344</v>
      </c>
      <c r="C50" s="248">
        <v>0</v>
      </c>
      <c r="D50" s="248" t="s">
        <v>249</v>
      </c>
      <c r="E50" s="248" t="s">
        <v>249</v>
      </c>
      <c r="F50" s="248" t="s">
        <v>249</v>
      </c>
      <c r="G50" s="248" t="s">
        <v>249</v>
      </c>
      <c r="H50" s="248">
        <v>0</v>
      </c>
      <c r="I50" s="248" t="s">
        <v>216</v>
      </c>
      <c r="J50" s="248" t="s">
        <v>249</v>
      </c>
      <c r="K50" s="248">
        <v>0</v>
      </c>
      <c r="L50" s="248">
        <v>0</v>
      </c>
      <c r="M50" s="249" t="s">
        <v>216</v>
      </c>
      <c r="N50" s="248" t="s">
        <v>249</v>
      </c>
      <c r="O50" s="248" t="s">
        <v>249</v>
      </c>
      <c r="P50" s="248">
        <v>0</v>
      </c>
      <c r="Q50" s="249" t="s">
        <v>216</v>
      </c>
      <c r="R50" s="248" t="s">
        <v>249</v>
      </c>
      <c r="S50" s="248" t="s">
        <v>249</v>
      </c>
      <c r="T50" s="248">
        <v>0</v>
      </c>
      <c r="U50" s="246" t="s">
        <v>249</v>
      </c>
    </row>
    <row r="51" spans="1:21" s="257" customFormat="1" ht="35.65" customHeight="1" x14ac:dyDescent="0.25">
      <c r="A51" s="175" t="s">
        <v>7</v>
      </c>
      <c r="B51" s="176" t="s">
        <v>345</v>
      </c>
      <c r="C51" s="244">
        <v>0</v>
      </c>
      <c r="D51" s="244">
        <v>0</v>
      </c>
      <c r="E51" s="244">
        <v>0</v>
      </c>
      <c r="F51" s="244">
        <v>0</v>
      </c>
      <c r="G51" s="244">
        <v>0</v>
      </c>
      <c r="H51" s="244">
        <v>0</v>
      </c>
      <c r="I51" s="245" t="s">
        <v>216</v>
      </c>
      <c r="J51" s="244">
        <v>0</v>
      </c>
      <c r="K51" s="244">
        <v>0</v>
      </c>
      <c r="L51" s="244">
        <v>0</v>
      </c>
      <c r="M51" s="244" t="s">
        <v>216</v>
      </c>
      <c r="N51" s="244">
        <v>0</v>
      </c>
      <c r="O51" s="244">
        <v>0</v>
      </c>
      <c r="P51" s="244">
        <v>0</v>
      </c>
      <c r="Q51" s="244" t="s">
        <v>216</v>
      </c>
      <c r="R51" s="244">
        <v>0</v>
      </c>
      <c r="S51" s="244">
        <v>0</v>
      </c>
      <c r="T51" s="244">
        <v>0</v>
      </c>
      <c r="U51" s="256" t="s">
        <v>249</v>
      </c>
    </row>
    <row r="52" spans="1:21" x14ac:dyDescent="0.25">
      <c r="A52" s="142" t="s">
        <v>346</v>
      </c>
      <c r="B52" s="177" t="s">
        <v>347</v>
      </c>
      <c r="C52" s="248">
        <v>56.66</v>
      </c>
      <c r="D52" s="248" t="s">
        <v>249</v>
      </c>
      <c r="E52" s="248" t="s">
        <v>249</v>
      </c>
      <c r="F52" s="248" t="s">
        <v>249</v>
      </c>
      <c r="G52" s="248" t="s">
        <v>249</v>
      </c>
      <c r="H52" s="248">
        <v>56.66</v>
      </c>
      <c r="I52" s="255" t="s">
        <v>216</v>
      </c>
      <c r="J52" s="255" t="s">
        <v>249</v>
      </c>
      <c r="K52" s="249">
        <f>1.6404704/1.2+7.60346584/1.2</f>
        <v>7.7032802000000009</v>
      </c>
      <c r="L52" s="249">
        <v>0</v>
      </c>
      <c r="M52" s="249" t="s">
        <v>216</v>
      </c>
      <c r="N52" s="249" t="s">
        <v>249</v>
      </c>
      <c r="O52" s="249" t="s">
        <v>249</v>
      </c>
      <c r="P52" s="249">
        <v>0</v>
      </c>
      <c r="Q52" s="249" t="s">
        <v>216</v>
      </c>
      <c r="R52" s="249" t="s">
        <v>249</v>
      </c>
      <c r="S52" s="249" t="s">
        <v>249</v>
      </c>
      <c r="T52" s="248">
        <v>56.66</v>
      </c>
      <c r="U52" s="246" t="s">
        <v>249</v>
      </c>
    </row>
    <row r="53" spans="1:21" x14ac:dyDescent="0.25">
      <c r="A53" s="142" t="s">
        <v>348</v>
      </c>
      <c r="B53" s="177" t="s">
        <v>349</v>
      </c>
      <c r="C53" s="248" t="s">
        <v>249</v>
      </c>
      <c r="D53" s="248" t="s">
        <v>249</v>
      </c>
      <c r="E53" s="248" t="s">
        <v>249</v>
      </c>
      <c r="F53" s="248" t="s">
        <v>249</v>
      </c>
      <c r="G53" s="248" t="s">
        <v>249</v>
      </c>
      <c r="H53" s="248" t="s">
        <v>249</v>
      </c>
      <c r="I53" s="248" t="s">
        <v>216</v>
      </c>
      <c r="J53" s="248" t="s">
        <v>249</v>
      </c>
      <c r="K53" s="248" t="s">
        <v>249</v>
      </c>
      <c r="L53" s="248" t="s">
        <v>249</v>
      </c>
      <c r="M53" s="249" t="s">
        <v>216</v>
      </c>
      <c r="N53" s="248" t="s">
        <v>249</v>
      </c>
      <c r="O53" s="248" t="s">
        <v>249</v>
      </c>
      <c r="P53" s="248" t="s">
        <v>249</v>
      </c>
      <c r="Q53" s="249" t="s">
        <v>216</v>
      </c>
      <c r="R53" s="248" t="s">
        <v>249</v>
      </c>
      <c r="S53" s="248" t="s">
        <v>249</v>
      </c>
      <c r="T53" s="248" t="s">
        <v>249</v>
      </c>
      <c r="U53" s="246" t="s">
        <v>249</v>
      </c>
    </row>
    <row r="54" spans="1:21" x14ac:dyDescent="0.25">
      <c r="A54" s="142" t="s">
        <v>350</v>
      </c>
      <c r="B54" s="179" t="s">
        <v>351</v>
      </c>
      <c r="C54" s="248" t="s">
        <v>249</v>
      </c>
      <c r="D54" s="248" t="s">
        <v>249</v>
      </c>
      <c r="E54" s="248" t="s">
        <v>249</v>
      </c>
      <c r="F54" s="248" t="s">
        <v>249</v>
      </c>
      <c r="G54" s="248" t="s">
        <v>249</v>
      </c>
      <c r="H54" s="248" t="s">
        <v>249</v>
      </c>
      <c r="I54" s="248" t="s">
        <v>216</v>
      </c>
      <c r="J54" s="248" t="s">
        <v>249</v>
      </c>
      <c r="K54" s="248" t="s">
        <v>249</v>
      </c>
      <c r="L54" s="248" t="s">
        <v>249</v>
      </c>
      <c r="M54" s="249" t="s">
        <v>216</v>
      </c>
      <c r="N54" s="248" t="s">
        <v>249</v>
      </c>
      <c r="O54" s="248" t="s">
        <v>249</v>
      </c>
      <c r="P54" s="248" t="s">
        <v>249</v>
      </c>
      <c r="Q54" s="249" t="s">
        <v>216</v>
      </c>
      <c r="R54" s="248" t="s">
        <v>249</v>
      </c>
      <c r="S54" s="248" t="s">
        <v>249</v>
      </c>
      <c r="T54" s="248" t="s">
        <v>249</v>
      </c>
      <c r="U54" s="246" t="s">
        <v>249</v>
      </c>
    </row>
    <row r="55" spans="1:21" x14ac:dyDescent="0.25">
      <c r="A55" s="142" t="s">
        <v>352</v>
      </c>
      <c r="B55" s="179" t="s">
        <v>353</v>
      </c>
      <c r="C55" s="248" t="s">
        <v>249</v>
      </c>
      <c r="D55" s="248" t="s">
        <v>249</v>
      </c>
      <c r="E55" s="248" t="s">
        <v>249</v>
      </c>
      <c r="F55" s="248" t="s">
        <v>249</v>
      </c>
      <c r="G55" s="248" t="s">
        <v>249</v>
      </c>
      <c r="H55" s="248" t="s">
        <v>249</v>
      </c>
      <c r="I55" s="248" t="s">
        <v>216</v>
      </c>
      <c r="J55" s="248" t="s">
        <v>249</v>
      </c>
      <c r="K55" s="248" t="s">
        <v>249</v>
      </c>
      <c r="L55" s="248" t="s">
        <v>249</v>
      </c>
      <c r="M55" s="249" t="s">
        <v>216</v>
      </c>
      <c r="N55" s="248" t="s">
        <v>249</v>
      </c>
      <c r="O55" s="248" t="s">
        <v>249</v>
      </c>
      <c r="P55" s="248" t="s">
        <v>249</v>
      </c>
      <c r="Q55" s="249" t="s">
        <v>216</v>
      </c>
      <c r="R55" s="248" t="s">
        <v>249</v>
      </c>
      <c r="S55" s="248" t="s">
        <v>249</v>
      </c>
      <c r="T55" s="248" t="s">
        <v>249</v>
      </c>
      <c r="U55" s="246" t="s">
        <v>249</v>
      </c>
    </row>
    <row r="56" spans="1:21" x14ac:dyDescent="0.25">
      <c r="A56" s="142" t="s">
        <v>354</v>
      </c>
      <c r="B56" s="179" t="s">
        <v>159</v>
      </c>
      <c r="C56" s="248" t="s">
        <v>249</v>
      </c>
      <c r="D56" s="248" t="s">
        <v>249</v>
      </c>
      <c r="E56" s="248" t="s">
        <v>249</v>
      </c>
      <c r="F56" s="248" t="s">
        <v>249</v>
      </c>
      <c r="G56" s="248" t="s">
        <v>249</v>
      </c>
      <c r="H56" s="248" t="s">
        <v>249</v>
      </c>
      <c r="I56" s="248" t="s">
        <v>216</v>
      </c>
      <c r="J56" s="248" t="s">
        <v>249</v>
      </c>
      <c r="K56" s="248" t="s">
        <v>249</v>
      </c>
      <c r="L56" s="248" t="s">
        <v>249</v>
      </c>
      <c r="M56" s="249" t="s">
        <v>216</v>
      </c>
      <c r="N56" s="248" t="s">
        <v>249</v>
      </c>
      <c r="O56" s="248" t="s">
        <v>249</v>
      </c>
      <c r="P56" s="248" t="s">
        <v>249</v>
      </c>
      <c r="Q56" s="249" t="s">
        <v>216</v>
      </c>
      <c r="R56" s="248" t="s">
        <v>249</v>
      </c>
      <c r="S56" s="248" t="s">
        <v>249</v>
      </c>
      <c r="T56" s="248" t="s">
        <v>249</v>
      </c>
      <c r="U56" s="246" t="s">
        <v>249</v>
      </c>
    </row>
    <row r="57" spans="1:21" x14ac:dyDescent="0.25">
      <c r="A57" s="142" t="s">
        <v>355</v>
      </c>
      <c r="B57" s="179" t="s">
        <v>356</v>
      </c>
      <c r="C57" s="248">
        <v>1</v>
      </c>
      <c r="D57" s="248" t="s">
        <v>249</v>
      </c>
      <c r="E57" s="248" t="s">
        <v>249</v>
      </c>
      <c r="F57" s="248" t="s">
        <v>249</v>
      </c>
      <c r="G57" s="248" t="s">
        <v>249</v>
      </c>
      <c r="H57" s="248">
        <v>1</v>
      </c>
      <c r="I57" s="248" t="s">
        <v>216</v>
      </c>
      <c r="J57" s="248" t="s">
        <v>249</v>
      </c>
      <c r="K57" s="248">
        <f>K50</f>
        <v>0</v>
      </c>
      <c r="L57" s="248">
        <f>L50</f>
        <v>0</v>
      </c>
      <c r="M57" s="249" t="s">
        <v>216</v>
      </c>
      <c r="N57" s="248" t="s">
        <v>249</v>
      </c>
      <c r="O57" s="248" t="s">
        <v>249</v>
      </c>
      <c r="P57" s="248">
        <f>P50</f>
        <v>0</v>
      </c>
      <c r="Q57" s="249" t="s">
        <v>216</v>
      </c>
      <c r="R57" s="248" t="s">
        <v>249</v>
      </c>
      <c r="S57" s="248" t="s">
        <v>249</v>
      </c>
      <c r="T57" s="248">
        <v>1</v>
      </c>
      <c r="U57" s="246" t="s">
        <v>249</v>
      </c>
    </row>
    <row r="58" spans="1:21" s="257" customFormat="1" ht="36.75" customHeight="1" x14ac:dyDescent="0.25">
      <c r="A58" s="175" t="s">
        <v>6</v>
      </c>
      <c r="B58" s="180" t="s">
        <v>357</v>
      </c>
      <c r="C58" s="244">
        <v>0</v>
      </c>
      <c r="D58" s="244">
        <v>0</v>
      </c>
      <c r="E58" s="244">
        <v>0</v>
      </c>
      <c r="F58" s="244">
        <v>0</v>
      </c>
      <c r="G58" s="244">
        <v>0</v>
      </c>
      <c r="H58" s="244">
        <v>0</v>
      </c>
      <c r="I58" s="245" t="s">
        <v>216</v>
      </c>
      <c r="J58" s="244">
        <v>0</v>
      </c>
      <c r="K58" s="244">
        <v>0</v>
      </c>
      <c r="L58" s="244">
        <v>0</v>
      </c>
      <c r="M58" s="244" t="s">
        <v>216</v>
      </c>
      <c r="N58" s="244">
        <v>0</v>
      </c>
      <c r="O58" s="244">
        <v>0</v>
      </c>
      <c r="P58" s="244">
        <v>0</v>
      </c>
      <c r="Q58" s="244" t="s">
        <v>216</v>
      </c>
      <c r="R58" s="244">
        <v>0</v>
      </c>
      <c r="S58" s="244">
        <v>0</v>
      </c>
      <c r="T58" s="244">
        <v>0</v>
      </c>
      <c r="U58" s="256" t="s">
        <v>249</v>
      </c>
    </row>
    <row r="59" spans="1:21" x14ac:dyDescent="0.25">
      <c r="A59" s="142" t="s">
        <v>4</v>
      </c>
      <c r="B59" s="177" t="s">
        <v>358</v>
      </c>
      <c r="C59" s="248" t="s">
        <v>249</v>
      </c>
      <c r="D59" s="248" t="s">
        <v>249</v>
      </c>
      <c r="E59" s="248" t="s">
        <v>249</v>
      </c>
      <c r="F59" s="248" t="s">
        <v>249</v>
      </c>
      <c r="G59" s="248" t="s">
        <v>249</v>
      </c>
      <c r="H59" s="248" t="s">
        <v>249</v>
      </c>
      <c r="I59" s="248" t="s">
        <v>216</v>
      </c>
      <c r="J59" s="248" t="s">
        <v>249</v>
      </c>
      <c r="K59" s="248" t="s">
        <v>249</v>
      </c>
      <c r="L59" s="248" t="s">
        <v>249</v>
      </c>
      <c r="M59" s="249" t="s">
        <v>216</v>
      </c>
      <c r="N59" s="248" t="s">
        <v>249</v>
      </c>
      <c r="O59" s="248" t="s">
        <v>249</v>
      </c>
      <c r="P59" s="248" t="s">
        <v>249</v>
      </c>
      <c r="Q59" s="249" t="s">
        <v>216</v>
      </c>
      <c r="R59" s="248" t="s">
        <v>249</v>
      </c>
      <c r="S59" s="248" t="s">
        <v>249</v>
      </c>
      <c r="T59" s="248" t="s">
        <v>249</v>
      </c>
      <c r="U59" s="246" t="s">
        <v>249</v>
      </c>
    </row>
    <row r="60" spans="1:21" x14ac:dyDescent="0.25">
      <c r="A60" s="142" t="s">
        <v>359</v>
      </c>
      <c r="B60" s="181" t="s">
        <v>337</v>
      </c>
      <c r="C60" s="248" t="s">
        <v>249</v>
      </c>
      <c r="D60" s="248" t="s">
        <v>249</v>
      </c>
      <c r="E60" s="248" t="s">
        <v>249</v>
      </c>
      <c r="F60" s="248" t="s">
        <v>249</v>
      </c>
      <c r="G60" s="248" t="s">
        <v>249</v>
      </c>
      <c r="H60" s="248" t="s">
        <v>249</v>
      </c>
      <c r="I60" s="248" t="s">
        <v>216</v>
      </c>
      <c r="J60" s="248" t="s">
        <v>249</v>
      </c>
      <c r="K60" s="248" t="s">
        <v>249</v>
      </c>
      <c r="L60" s="248" t="s">
        <v>249</v>
      </c>
      <c r="M60" s="249" t="s">
        <v>216</v>
      </c>
      <c r="N60" s="248" t="s">
        <v>249</v>
      </c>
      <c r="O60" s="248" t="s">
        <v>249</v>
      </c>
      <c r="P60" s="248" t="s">
        <v>249</v>
      </c>
      <c r="Q60" s="249" t="s">
        <v>216</v>
      </c>
      <c r="R60" s="248" t="s">
        <v>249</v>
      </c>
      <c r="S60" s="248" t="s">
        <v>249</v>
      </c>
      <c r="T60" s="248" t="s">
        <v>249</v>
      </c>
      <c r="U60" s="246" t="s">
        <v>249</v>
      </c>
    </row>
    <row r="61" spans="1:21" x14ac:dyDescent="0.25">
      <c r="A61" s="142" t="s">
        <v>360</v>
      </c>
      <c r="B61" s="181" t="s">
        <v>324</v>
      </c>
      <c r="C61" s="248" t="s">
        <v>249</v>
      </c>
      <c r="D61" s="248" t="s">
        <v>249</v>
      </c>
      <c r="E61" s="248" t="s">
        <v>249</v>
      </c>
      <c r="F61" s="248" t="s">
        <v>249</v>
      </c>
      <c r="G61" s="248" t="s">
        <v>249</v>
      </c>
      <c r="H61" s="248" t="s">
        <v>249</v>
      </c>
      <c r="I61" s="248" t="s">
        <v>216</v>
      </c>
      <c r="J61" s="248" t="s">
        <v>249</v>
      </c>
      <c r="K61" s="248" t="s">
        <v>249</v>
      </c>
      <c r="L61" s="248" t="s">
        <v>249</v>
      </c>
      <c r="M61" s="249" t="s">
        <v>216</v>
      </c>
      <c r="N61" s="248" t="s">
        <v>249</v>
      </c>
      <c r="O61" s="248" t="s">
        <v>249</v>
      </c>
      <c r="P61" s="248" t="s">
        <v>249</v>
      </c>
      <c r="Q61" s="249" t="s">
        <v>216</v>
      </c>
      <c r="R61" s="248" t="s">
        <v>249</v>
      </c>
      <c r="S61" s="248" t="s">
        <v>249</v>
      </c>
      <c r="T61" s="248" t="s">
        <v>249</v>
      </c>
      <c r="U61" s="246" t="s">
        <v>249</v>
      </c>
    </row>
    <row r="62" spans="1:21" x14ac:dyDescent="0.25">
      <c r="A62" s="142" t="s">
        <v>361</v>
      </c>
      <c r="B62" s="181" t="s">
        <v>326</v>
      </c>
      <c r="C62" s="248" t="s">
        <v>249</v>
      </c>
      <c r="D62" s="248" t="s">
        <v>249</v>
      </c>
      <c r="E62" s="248" t="s">
        <v>249</v>
      </c>
      <c r="F62" s="248" t="s">
        <v>249</v>
      </c>
      <c r="G62" s="248" t="s">
        <v>249</v>
      </c>
      <c r="H62" s="248" t="s">
        <v>249</v>
      </c>
      <c r="I62" s="248" t="s">
        <v>216</v>
      </c>
      <c r="J62" s="248" t="s">
        <v>249</v>
      </c>
      <c r="K62" s="248" t="s">
        <v>249</v>
      </c>
      <c r="L62" s="248" t="s">
        <v>249</v>
      </c>
      <c r="M62" s="249" t="s">
        <v>216</v>
      </c>
      <c r="N62" s="248" t="s">
        <v>249</v>
      </c>
      <c r="O62" s="248" t="s">
        <v>249</v>
      </c>
      <c r="P62" s="248" t="s">
        <v>249</v>
      </c>
      <c r="Q62" s="249" t="s">
        <v>216</v>
      </c>
      <c r="R62" s="248" t="s">
        <v>249</v>
      </c>
      <c r="S62" s="248" t="s">
        <v>249</v>
      </c>
      <c r="T62" s="248" t="s">
        <v>249</v>
      </c>
      <c r="U62" s="246" t="s">
        <v>249</v>
      </c>
    </row>
    <row r="63" spans="1:21" x14ac:dyDescent="0.25">
      <c r="A63" s="142" t="s">
        <v>362</v>
      </c>
      <c r="B63" s="181" t="s">
        <v>363</v>
      </c>
      <c r="C63" s="248" t="s">
        <v>249</v>
      </c>
      <c r="D63" s="248" t="s">
        <v>249</v>
      </c>
      <c r="E63" s="248" t="s">
        <v>249</v>
      </c>
      <c r="F63" s="248" t="s">
        <v>249</v>
      </c>
      <c r="G63" s="248" t="s">
        <v>249</v>
      </c>
      <c r="H63" s="248" t="s">
        <v>249</v>
      </c>
      <c r="I63" s="248" t="s">
        <v>216</v>
      </c>
      <c r="J63" s="248" t="s">
        <v>249</v>
      </c>
      <c r="K63" s="248" t="s">
        <v>249</v>
      </c>
      <c r="L63" s="248" t="s">
        <v>249</v>
      </c>
      <c r="M63" s="249" t="s">
        <v>216</v>
      </c>
      <c r="N63" s="248" t="s">
        <v>249</v>
      </c>
      <c r="O63" s="248" t="s">
        <v>249</v>
      </c>
      <c r="P63" s="248" t="s">
        <v>249</v>
      </c>
      <c r="Q63" s="249" t="s">
        <v>216</v>
      </c>
      <c r="R63" s="248" t="s">
        <v>249</v>
      </c>
      <c r="S63" s="248" t="s">
        <v>249</v>
      </c>
      <c r="T63" s="248" t="s">
        <v>249</v>
      </c>
      <c r="U63" s="246" t="s">
        <v>249</v>
      </c>
    </row>
    <row r="64" spans="1:21" ht="18.75" x14ac:dyDescent="0.25">
      <c r="A64" s="142" t="s">
        <v>364</v>
      </c>
      <c r="B64" s="179" t="s">
        <v>365</v>
      </c>
      <c r="C64" s="248" t="s">
        <v>249</v>
      </c>
      <c r="D64" s="248" t="s">
        <v>249</v>
      </c>
      <c r="E64" s="248" t="s">
        <v>249</v>
      </c>
      <c r="F64" s="248" t="s">
        <v>249</v>
      </c>
      <c r="G64" s="248" t="s">
        <v>249</v>
      </c>
      <c r="H64" s="248" t="s">
        <v>249</v>
      </c>
      <c r="I64" s="248" t="s">
        <v>216</v>
      </c>
      <c r="J64" s="248" t="s">
        <v>249</v>
      </c>
      <c r="K64" s="248" t="s">
        <v>249</v>
      </c>
      <c r="L64" s="248" t="s">
        <v>249</v>
      </c>
      <c r="M64" s="249" t="s">
        <v>216</v>
      </c>
      <c r="N64" s="248" t="s">
        <v>249</v>
      </c>
      <c r="O64" s="248" t="s">
        <v>249</v>
      </c>
      <c r="P64" s="248" t="s">
        <v>249</v>
      </c>
      <c r="Q64" s="249" t="s">
        <v>216</v>
      </c>
      <c r="R64" s="248" t="s">
        <v>249</v>
      </c>
      <c r="S64" s="248" t="s">
        <v>249</v>
      </c>
      <c r="T64" s="248" t="s">
        <v>249</v>
      </c>
      <c r="U64" s="246" t="s">
        <v>249</v>
      </c>
    </row>
    <row r="65" spans="1:20" x14ac:dyDescent="0.25">
      <c r="A65" s="182"/>
      <c r="B65" s="183"/>
      <c r="C65" s="183"/>
      <c r="D65" s="183"/>
      <c r="E65" s="183"/>
      <c r="F65" s="183"/>
      <c r="G65" s="183"/>
      <c r="H65" s="183"/>
      <c r="I65" s="183"/>
      <c r="J65" s="183"/>
      <c r="K65" s="183"/>
      <c r="L65" s="182"/>
      <c r="M65" s="182"/>
      <c r="N65" s="20"/>
      <c r="O65" s="20"/>
      <c r="P65" s="20"/>
      <c r="Q65" s="20"/>
      <c r="R65" s="20"/>
      <c r="S65" s="20"/>
      <c r="T65" s="20"/>
    </row>
    <row r="66" spans="1:20" ht="54" customHeight="1" x14ac:dyDescent="0.25">
      <c r="A66" s="20"/>
      <c r="B66" s="378"/>
      <c r="C66" s="378"/>
      <c r="D66" s="378"/>
      <c r="E66" s="378"/>
      <c r="F66" s="378"/>
      <c r="G66" s="378"/>
      <c r="H66" s="378"/>
      <c r="I66" s="378"/>
      <c r="J66" s="21"/>
      <c r="K66" s="21"/>
      <c r="L66" s="184"/>
      <c r="M66" s="184"/>
      <c r="N66" s="184"/>
      <c r="O66" s="184"/>
      <c r="P66" s="184"/>
      <c r="Q66" s="184"/>
      <c r="R66" s="184"/>
      <c r="S66" s="184"/>
      <c r="T66" s="184"/>
    </row>
    <row r="67" spans="1:20" x14ac:dyDescent="0.25">
      <c r="A67" s="20"/>
      <c r="B67" s="20"/>
      <c r="C67" s="20"/>
      <c r="D67" s="20"/>
      <c r="E67" s="20"/>
      <c r="F67" s="20"/>
      <c r="L67" s="20"/>
      <c r="M67" s="20"/>
      <c r="N67" s="20"/>
      <c r="O67" s="20"/>
      <c r="P67" s="20"/>
      <c r="Q67" s="20"/>
      <c r="R67" s="20"/>
      <c r="S67" s="20"/>
      <c r="T67" s="20"/>
    </row>
    <row r="68" spans="1:20" ht="50.25" customHeight="1" x14ac:dyDescent="0.25">
      <c r="A68" s="20"/>
      <c r="B68" s="379"/>
      <c r="C68" s="379"/>
      <c r="D68" s="379"/>
      <c r="E68" s="379"/>
      <c r="F68" s="379"/>
      <c r="G68" s="379"/>
      <c r="H68" s="379"/>
      <c r="I68" s="379"/>
      <c r="J68" s="185"/>
      <c r="K68" s="185"/>
      <c r="L68" s="20"/>
      <c r="M68" s="20"/>
      <c r="N68" s="20"/>
      <c r="O68" s="20"/>
      <c r="P68" s="20"/>
      <c r="Q68" s="20"/>
      <c r="R68" s="20"/>
      <c r="S68" s="20"/>
      <c r="T68" s="20"/>
    </row>
    <row r="69" spans="1:20" x14ac:dyDescent="0.25">
      <c r="A69" s="20"/>
      <c r="B69" s="20"/>
      <c r="C69" s="20"/>
      <c r="D69" s="20"/>
      <c r="E69" s="20"/>
      <c r="F69" s="20"/>
      <c r="L69" s="20"/>
      <c r="M69" s="20"/>
      <c r="N69" s="20"/>
      <c r="O69" s="20"/>
      <c r="P69" s="20"/>
      <c r="Q69" s="20"/>
      <c r="R69" s="20"/>
      <c r="S69" s="20"/>
      <c r="T69" s="20"/>
    </row>
    <row r="70" spans="1:20" ht="36.75" customHeight="1" x14ac:dyDescent="0.25">
      <c r="A70" s="20"/>
      <c r="B70" s="378"/>
      <c r="C70" s="378"/>
      <c r="D70" s="378"/>
      <c r="E70" s="378"/>
      <c r="F70" s="378"/>
      <c r="G70" s="378"/>
      <c r="H70" s="378"/>
      <c r="I70" s="378"/>
      <c r="J70" s="21"/>
      <c r="K70" s="21"/>
      <c r="L70" s="20"/>
      <c r="M70" s="20"/>
      <c r="N70" s="20"/>
      <c r="O70" s="20"/>
      <c r="P70" s="20"/>
      <c r="Q70" s="20"/>
      <c r="R70" s="20"/>
      <c r="S70" s="20"/>
      <c r="T70" s="20"/>
    </row>
    <row r="71" spans="1:20" x14ac:dyDescent="0.25">
      <c r="A71" s="20"/>
      <c r="B71" s="26"/>
      <c r="C71" s="26"/>
      <c r="D71" s="26"/>
      <c r="E71" s="26"/>
      <c r="F71" s="26"/>
      <c r="L71" s="20"/>
      <c r="M71" s="20"/>
      <c r="N71" s="186"/>
      <c r="O71" s="20"/>
      <c r="P71" s="20"/>
      <c r="Q71" s="20"/>
      <c r="R71" s="20"/>
      <c r="S71" s="20"/>
      <c r="T71" s="20"/>
    </row>
    <row r="72" spans="1:20" ht="51" customHeight="1" x14ac:dyDescent="0.25">
      <c r="A72" s="20"/>
      <c r="B72" s="378"/>
      <c r="C72" s="378"/>
      <c r="D72" s="378"/>
      <c r="E72" s="378"/>
      <c r="F72" s="378"/>
      <c r="G72" s="378"/>
      <c r="H72" s="378"/>
      <c r="I72" s="378"/>
      <c r="J72" s="21"/>
      <c r="K72" s="21"/>
      <c r="L72" s="20"/>
      <c r="M72" s="20"/>
      <c r="N72" s="186"/>
      <c r="O72" s="20"/>
      <c r="P72" s="20"/>
      <c r="Q72" s="20"/>
      <c r="R72" s="20"/>
      <c r="S72" s="20"/>
      <c r="T72" s="20"/>
    </row>
    <row r="73" spans="1:20" ht="32.25" customHeight="1" x14ac:dyDescent="0.25">
      <c r="A73" s="20"/>
      <c r="B73" s="379"/>
      <c r="C73" s="379"/>
      <c r="D73" s="379"/>
      <c r="E73" s="379"/>
      <c r="F73" s="379"/>
      <c r="G73" s="379"/>
      <c r="H73" s="379"/>
      <c r="I73" s="379"/>
      <c r="J73" s="185"/>
      <c r="K73" s="185"/>
      <c r="L73" s="20"/>
      <c r="M73" s="20"/>
      <c r="N73" s="20"/>
      <c r="O73" s="20"/>
      <c r="P73" s="20"/>
      <c r="Q73" s="20"/>
      <c r="R73" s="20"/>
      <c r="S73" s="20"/>
      <c r="T73" s="20"/>
    </row>
    <row r="74" spans="1:20" ht="51.6" customHeight="1" x14ac:dyDescent="0.25">
      <c r="A74" s="20"/>
      <c r="B74" s="378"/>
      <c r="C74" s="378"/>
      <c r="D74" s="378"/>
      <c r="E74" s="378"/>
      <c r="F74" s="378"/>
      <c r="G74" s="378"/>
      <c r="H74" s="378"/>
      <c r="I74" s="378"/>
      <c r="J74" s="21"/>
      <c r="K74" s="21"/>
      <c r="L74" s="20"/>
      <c r="M74" s="20"/>
      <c r="N74" s="20"/>
      <c r="O74" s="20"/>
      <c r="P74" s="20"/>
      <c r="Q74" s="20"/>
      <c r="R74" s="20"/>
      <c r="S74" s="20"/>
      <c r="T74" s="20"/>
    </row>
    <row r="75" spans="1:20" ht="21.75" customHeight="1" x14ac:dyDescent="0.25">
      <c r="A75" s="20"/>
      <c r="B75" s="376"/>
      <c r="C75" s="376"/>
      <c r="D75" s="376"/>
      <c r="E75" s="376"/>
      <c r="F75" s="376"/>
      <c r="G75" s="376"/>
      <c r="H75" s="376"/>
      <c r="I75" s="376"/>
      <c r="J75" s="187"/>
      <c r="K75" s="187"/>
      <c r="L75" s="188"/>
      <c r="M75" s="188"/>
      <c r="N75" s="20"/>
      <c r="O75" s="20"/>
      <c r="P75" s="20"/>
      <c r="Q75" s="20"/>
      <c r="R75" s="20"/>
      <c r="S75" s="20"/>
      <c r="T75" s="20"/>
    </row>
    <row r="76" spans="1:20" ht="23.25" customHeight="1" x14ac:dyDescent="0.25">
      <c r="A76" s="20"/>
      <c r="B76" s="188"/>
      <c r="C76" s="188"/>
      <c r="D76" s="188"/>
      <c r="E76" s="188"/>
      <c r="F76" s="188"/>
      <c r="L76" s="20"/>
      <c r="M76" s="20"/>
      <c r="N76" s="20"/>
      <c r="O76" s="20"/>
      <c r="P76" s="20"/>
      <c r="Q76" s="20"/>
      <c r="R76" s="20"/>
      <c r="S76" s="20"/>
      <c r="T76" s="20"/>
    </row>
    <row r="77" spans="1:20" ht="18.75" customHeight="1" x14ac:dyDescent="0.25">
      <c r="A77" s="20"/>
      <c r="B77" s="377"/>
      <c r="C77" s="377"/>
      <c r="D77" s="377"/>
      <c r="E77" s="377"/>
      <c r="F77" s="377"/>
      <c r="G77" s="377"/>
      <c r="H77" s="377"/>
      <c r="I77" s="377"/>
      <c r="J77" s="189"/>
      <c r="K77" s="189"/>
      <c r="L77" s="20"/>
      <c r="M77" s="20"/>
      <c r="N77" s="20"/>
      <c r="O77" s="20"/>
      <c r="P77" s="20"/>
      <c r="Q77" s="20"/>
      <c r="R77" s="20"/>
      <c r="S77" s="20"/>
      <c r="T77" s="20"/>
    </row>
    <row r="78" spans="1:20" x14ac:dyDescent="0.25">
      <c r="A78" s="20"/>
      <c r="B78" s="20"/>
      <c r="C78" s="20"/>
      <c r="D78" s="20"/>
      <c r="E78" s="20"/>
      <c r="F78" s="20"/>
      <c r="L78" s="20"/>
      <c r="M78" s="20"/>
      <c r="N78" s="20"/>
      <c r="O78" s="20"/>
      <c r="P78" s="20"/>
      <c r="Q78" s="20"/>
      <c r="R78" s="20"/>
      <c r="S78" s="20"/>
      <c r="T78" s="20"/>
    </row>
    <row r="79" spans="1:20" x14ac:dyDescent="0.25">
      <c r="A79" s="20"/>
      <c r="B79" s="20"/>
      <c r="C79" s="20"/>
      <c r="D79" s="20"/>
      <c r="E79" s="20"/>
      <c r="F79" s="20"/>
      <c r="L79" s="20"/>
      <c r="M79" s="20"/>
      <c r="N79" s="20"/>
      <c r="O79" s="20"/>
      <c r="P79" s="20"/>
      <c r="Q79" s="20"/>
      <c r="R79" s="20"/>
      <c r="S79" s="20"/>
      <c r="T79" s="20"/>
    </row>
    <row r="80" spans="1:20" x14ac:dyDescent="0.25">
      <c r="G80" s="168"/>
      <c r="H80" s="168"/>
      <c r="I80" s="168"/>
      <c r="J80" s="168"/>
      <c r="K80" s="168"/>
    </row>
    <row r="81" spans="7:11" x14ac:dyDescent="0.25">
      <c r="G81" s="168"/>
      <c r="H81" s="168"/>
      <c r="I81" s="168"/>
      <c r="J81" s="168"/>
      <c r="K81" s="168"/>
    </row>
    <row r="82" spans="7:11" x14ac:dyDescent="0.25">
      <c r="G82" s="168"/>
      <c r="H82" s="168"/>
      <c r="I82" s="168"/>
      <c r="J82" s="168"/>
      <c r="K82" s="168"/>
    </row>
    <row r="83" spans="7:11" x14ac:dyDescent="0.25">
      <c r="G83" s="168"/>
      <c r="H83" s="168"/>
      <c r="I83" s="168"/>
      <c r="J83" s="168"/>
      <c r="K83" s="168"/>
    </row>
    <row r="84" spans="7:11" x14ac:dyDescent="0.25">
      <c r="G84" s="168"/>
      <c r="H84" s="168"/>
      <c r="I84" s="168"/>
      <c r="J84" s="168"/>
      <c r="K84" s="168"/>
    </row>
    <row r="85" spans="7:11" x14ac:dyDescent="0.25">
      <c r="G85" s="168"/>
      <c r="H85" s="168"/>
      <c r="I85" s="168"/>
      <c r="J85" s="168"/>
      <c r="K85" s="168"/>
    </row>
    <row r="86" spans="7:11" x14ac:dyDescent="0.25">
      <c r="G86" s="168"/>
      <c r="H86" s="168"/>
      <c r="I86" s="168"/>
      <c r="J86" s="168"/>
      <c r="K86" s="168"/>
    </row>
    <row r="87" spans="7:11" x14ac:dyDescent="0.25">
      <c r="G87" s="168"/>
      <c r="H87" s="168"/>
      <c r="I87" s="168"/>
      <c r="J87" s="168"/>
      <c r="K87" s="168"/>
    </row>
    <row r="88" spans="7:11" x14ac:dyDescent="0.25">
      <c r="G88" s="168"/>
      <c r="H88" s="168"/>
      <c r="I88" s="168"/>
      <c r="J88" s="168"/>
      <c r="K88" s="168"/>
    </row>
    <row r="89" spans="7:11" x14ac:dyDescent="0.25">
      <c r="G89" s="168"/>
      <c r="H89" s="168"/>
      <c r="I89" s="168"/>
      <c r="J89" s="168"/>
      <c r="K89" s="168"/>
    </row>
    <row r="90" spans="7:11" x14ac:dyDescent="0.25">
      <c r="G90" s="168"/>
      <c r="H90" s="168"/>
      <c r="I90" s="168"/>
      <c r="J90" s="168"/>
      <c r="K90" s="168"/>
    </row>
    <row r="91" spans="7:11" x14ac:dyDescent="0.25">
      <c r="G91" s="168"/>
      <c r="H91" s="168"/>
      <c r="I91" s="168"/>
      <c r="J91" s="168"/>
      <c r="K91" s="168"/>
    </row>
    <row r="92" spans="7:11" x14ac:dyDescent="0.25">
      <c r="G92" s="168"/>
      <c r="H92" s="168"/>
      <c r="I92" s="168"/>
      <c r="J92" s="168"/>
      <c r="K92" s="168"/>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A21" zoomScaleSheetLayoutView="100" workbookViewId="0">
      <selection activeCell="G26" sqref="G26"/>
    </sheetView>
  </sheetViews>
  <sheetFormatPr defaultColWidth="9.140625" defaultRowHeight="15" x14ac:dyDescent="0.25"/>
  <cols>
    <col min="1" max="1" width="6.140625" style="29" customWidth="1"/>
    <col min="2" max="2" width="23.140625" style="29" customWidth="1"/>
    <col min="3" max="3" width="13.85546875" style="29" customWidth="1"/>
    <col min="4" max="4" width="15.140625" style="29" customWidth="1"/>
    <col min="5" max="12" width="7.85546875" style="29" customWidth="1"/>
    <col min="13" max="15" width="10.85546875" style="29" customWidth="1"/>
    <col min="16" max="17" width="13.28515625" style="29" customWidth="1"/>
    <col min="18" max="18" width="17" style="29" customWidth="1"/>
    <col min="19" max="20" width="9.85546875" style="29" customWidth="1"/>
    <col min="21" max="21" width="11.28515625" style="29" customWidth="1"/>
    <col min="22" max="22" width="12.85546875" style="29" customWidth="1"/>
    <col min="23" max="25" width="10.85546875" style="29" customWidth="1"/>
    <col min="26" max="26" width="7.85546875" style="29" customWidth="1"/>
    <col min="27" max="30" width="10.85546875" style="29" customWidth="1"/>
    <col min="31" max="31" width="15.85546875" style="29" customWidth="1"/>
    <col min="32" max="32" width="11.85546875" style="29" customWidth="1"/>
    <col min="33" max="33" width="11.7109375" style="29" customWidth="1"/>
    <col min="34" max="35" width="9.85546875" style="29" customWidth="1"/>
    <col min="36" max="36" width="11.85546875" style="29" customWidth="1"/>
    <col min="37" max="37" width="12" style="29" customWidth="1"/>
    <col min="38" max="38" width="12.140625" style="29" customWidth="1"/>
    <col min="39" max="41" width="9.85546875" style="29" customWidth="1"/>
    <col min="42" max="42" width="12.28515625" style="29" customWidth="1"/>
    <col min="43" max="43" width="12" style="29" customWidth="1"/>
    <col min="44" max="44" width="14.140625" style="29" customWidth="1"/>
    <col min="45" max="46" width="13.140625" style="29" customWidth="1"/>
    <col min="47" max="47" width="10.85546875" style="29" customWidth="1"/>
    <col min="48" max="48" width="15.85546875" style="29" customWidth="1"/>
    <col min="49" max="16384" width="9.140625" style="29"/>
  </cols>
  <sheetData>
    <row r="1" spans="1:48" ht="18.75" x14ac:dyDescent="0.25">
      <c r="AV1" s="151" t="s">
        <v>221</v>
      </c>
    </row>
    <row r="2" spans="1:48" ht="18.75" x14ac:dyDescent="0.3">
      <c r="AV2" s="152" t="s">
        <v>222</v>
      </c>
    </row>
    <row r="3" spans="1:48" ht="18.75" x14ac:dyDescent="0.3">
      <c r="AV3" s="152" t="s">
        <v>223</v>
      </c>
    </row>
    <row r="4" spans="1:48" ht="18.75" x14ac:dyDescent="0.3">
      <c r="AV4" s="152"/>
    </row>
    <row r="5" spans="1:48" ht="18.75" customHeight="1" x14ac:dyDescent="0.25">
      <c r="A5" s="330" t="str">
        <f>'6.2. Паспорт фин осв ввод'!A4:U4</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2"/>
    </row>
    <row r="7" spans="1:48" ht="18.75" x14ac:dyDescent="0.25">
      <c r="A7" s="278" t="s">
        <v>224</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331" t="str">
        <f>'6.2. Паспорт фин осв ввод'!A8:U8</f>
        <v xml:space="preserve">                                        Акционерное общество "Татэнергосбыт"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226</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31" t="str">
        <f>'6.2. Паспорт фин осв ввод'!A11:U11</f>
        <v xml:space="preserve">                                                       N_ИСУТЭС_12                                </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227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31" t="str">
        <f>'6.2. Паспорт фин осв ввод'!A14:U14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228</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190"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190" customFormat="1" x14ac:dyDescent="0.25">
      <c r="A21" s="380" t="s">
        <v>366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190" customFormat="1" ht="58.7" customHeight="1" x14ac:dyDescent="0.25">
      <c r="A22" s="381" t="s">
        <v>367</v>
      </c>
      <c r="B22" s="384" t="s">
        <v>368</v>
      </c>
      <c r="C22" s="381" t="s">
        <v>369</v>
      </c>
      <c r="D22" s="381" t="s">
        <v>370</v>
      </c>
      <c r="E22" s="387" t="s">
        <v>371</v>
      </c>
      <c r="F22" s="388"/>
      <c r="G22" s="388"/>
      <c r="H22" s="388"/>
      <c r="I22" s="388"/>
      <c r="J22" s="388"/>
      <c r="K22" s="388"/>
      <c r="L22" s="389"/>
      <c r="M22" s="381" t="s">
        <v>372</v>
      </c>
      <c r="N22" s="381" t="s">
        <v>373</v>
      </c>
      <c r="O22" s="381" t="s">
        <v>374</v>
      </c>
      <c r="P22" s="391" t="s">
        <v>375</v>
      </c>
      <c r="Q22" s="391" t="s">
        <v>376</v>
      </c>
      <c r="R22" s="391" t="s">
        <v>377</v>
      </c>
      <c r="S22" s="391" t="s">
        <v>378</v>
      </c>
      <c r="T22" s="391"/>
      <c r="U22" s="394" t="s">
        <v>379</v>
      </c>
      <c r="V22" s="394" t="s">
        <v>380</v>
      </c>
      <c r="W22" s="391" t="s">
        <v>381</v>
      </c>
      <c r="X22" s="391" t="s">
        <v>382</v>
      </c>
      <c r="Y22" s="391" t="s">
        <v>383</v>
      </c>
      <c r="Z22" s="390" t="s">
        <v>384</v>
      </c>
      <c r="AA22" s="391" t="s">
        <v>385</v>
      </c>
      <c r="AB22" s="391" t="s">
        <v>386</v>
      </c>
      <c r="AC22" s="391" t="s">
        <v>387</v>
      </c>
      <c r="AD22" s="391" t="s">
        <v>388</v>
      </c>
      <c r="AE22" s="391" t="s">
        <v>389</v>
      </c>
      <c r="AF22" s="391" t="s">
        <v>390</v>
      </c>
      <c r="AG22" s="391"/>
      <c r="AH22" s="391"/>
      <c r="AI22" s="391"/>
      <c r="AJ22" s="391"/>
      <c r="AK22" s="391"/>
      <c r="AL22" s="391" t="s">
        <v>391</v>
      </c>
      <c r="AM22" s="391"/>
      <c r="AN22" s="391"/>
      <c r="AO22" s="391"/>
      <c r="AP22" s="391" t="s">
        <v>392</v>
      </c>
      <c r="AQ22" s="391"/>
      <c r="AR22" s="391" t="s">
        <v>393</v>
      </c>
      <c r="AS22" s="391" t="s">
        <v>394</v>
      </c>
      <c r="AT22" s="391" t="s">
        <v>395</v>
      </c>
      <c r="AU22" s="391" t="s">
        <v>396</v>
      </c>
      <c r="AV22" s="401" t="s">
        <v>397</v>
      </c>
    </row>
    <row r="23" spans="1:48" s="190" customFormat="1" ht="64.5" customHeight="1" x14ac:dyDescent="0.25">
      <c r="A23" s="382"/>
      <c r="B23" s="385"/>
      <c r="C23" s="382"/>
      <c r="D23" s="382"/>
      <c r="E23" s="399" t="s">
        <v>110</v>
      </c>
      <c r="F23" s="397" t="s">
        <v>349</v>
      </c>
      <c r="G23" s="397" t="s">
        <v>351</v>
      </c>
      <c r="H23" s="397" t="s">
        <v>353</v>
      </c>
      <c r="I23" s="395" t="s">
        <v>398</v>
      </c>
      <c r="J23" s="395" t="s">
        <v>399</v>
      </c>
      <c r="K23" s="395" t="s">
        <v>400</v>
      </c>
      <c r="L23" s="397" t="s">
        <v>288</v>
      </c>
      <c r="M23" s="382"/>
      <c r="N23" s="382"/>
      <c r="O23" s="382"/>
      <c r="P23" s="391"/>
      <c r="Q23" s="391"/>
      <c r="R23" s="391"/>
      <c r="S23" s="392" t="s">
        <v>50</v>
      </c>
      <c r="T23" s="392" t="s">
        <v>401</v>
      </c>
      <c r="U23" s="394"/>
      <c r="V23" s="394"/>
      <c r="W23" s="391"/>
      <c r="X23" s="391"/>
      <c r="Y23" s="391"/>
      <c r="Z23" s="391"/>
      <c r="AA23" s="391"/>
      <c r="AB23" s="391"/>
      <c r="AC23" s="391"/>
      <c r="AD23" s="391"/>
      <c r="AE23" s="391"/>
      <c r="AF23" s="391" t="s">
        <v>402</v>
      </c>
      <c r="AG23" s="391"/>
      <c r="AH23" s="391" t="s">
        <v>403</v>
      </c>
      <c r="AI23" s="391"/>
      <c r="AJ23" s="381" t="s">
        <v>404</v>
      </c>
      <c r="AK23" s="381" t="s">
        <v>405</v>
      </c>
      <c r="AL23" s="381" t="s">
        <v>406</v>
      </c>
      <c r="AM23" s="381" t="s">
        <v>407</v>
      </c>
      <c r="AN23" s="381" t="s">
        <v>408</v>
      </c>
      <c r="AO23" s="381" t="s">
        <v>409</v>
      </c>
      <c r="AP23" s="381" t="s">
        <v>410</v>
      </c>
      <c r="AQ23" s="403" t="s">
        <v>401</v>
      </c>
      <c r="AR23" s="391"/>
      <c r="AS23" s="391"/>
      <c r="AT23" s="391"/>
      <c r="AU23" s="391"/>
      <c r="AV23" s="402"/>
    </row>
    <row r="24" spans="1:48" s="190" customFormat="1" ht="96.75" customHeight="1" x14ac:dyDescent="0.25">
      <c r="A24" s="383"/>
      <c r="B24" s="386"/>
      <c r="C24" s="383"/>
      <c r="D24" s="383"/>
      <c r="E24" s="400"/>
      <c r="F24" s="398"/>
      <c r="G24" s="398"/>
      <c r="H24" s="398"/>
      <c r="I24" s="396"/>
      <c r="J24" s="396"/>
      <c r="K24" s="396"/>
      <c r="L24" s="398"/>
      <c r="M24" s="383"/>
      <c r="N24" s="383"/>
      <c r="O24" s="383"/>
      <c r="P24" s="391"/>
      <c r="Q24" s="391"/>
      <c r="R24" s="391"/>
      <c r="S24" s="393"/>
      <c r="T24" s="393"/>
      <c r="U24" s="394"/>
      <c r="V24" s="394"/>
      <c r="W24" s="391"/>
      <c r="X24" s="391"/>
      <c r="Y24" s="391"/>
      <c r="Z24" s="391"/>
      <c r="AA24" s="391"/>
      <c r="AB24" s="391"/>
      <c r="AC24" s="391"/>
      <c r="AD24" s="391"/>
      <c r="AE24" s="391"/>
      <c r="AF24" s="191" t="s">
        <v>411</v>
      </c>
      <c r="AG24" s="191" t="s">
        <v>412</v>
      </c>
      <c r="AH24" s="192" t="s">
        <v>50</v>
      </c>
      <c r="AI24" s="192" t="s">
        <v>401</v>
      </c>
      <c r="AJ24" s="383"/>
      <c r="AK24" s="383"/>
      <c r="AL24" s="383"/>
      <c r="AM24" s="383"/>
      <c r="AN24" s="383"/>
      <c r="AO24" s="383"/>
      <c r="AP24" s="383"/>
      <c r="AQ24" s="404"/>
      <c r="AR24" s="391"/>
      <c r="AS24" s="391"/>
      <c r="AT24" s="391"/>
      <c r="AU24" s="391"/>
      <c r="AV24" s="402"/>
    </row>
    <row r="25" spans="1:48" s="251" customFormat="1" ht="11.25" x14ac:dyDescent="0.2">
      <c r="A25" s="250">
        <v>1</v>
      </c>
      <c r="B25" s="250">
        <v>2</v>
      </c>
      <c r="C25" s="250">
        <v>4</v>
      </c>
      <c r="D25" s="250">
        <v>5</v>
      </c>
      <c r="E25" s="250">
        <v>6</v>
      </c>
      <c r="F25" s="250">
        <f>E25+1</f>
        <v>7</v>
      </c>
      <c r="G25" s="250">
        <f t="shared" ref="G25:AV25" si="0">F25+1</f>
        <v>8</v>
      </c>
      <c r="H25" s="250">
        <f t="shared" si="0"/>
        <v>9</v>
      </c>
      <c r="I25" s="250">
        <f t="shared" si="0"/>
        <v>10</v>
      </c>
      <c r="J25" s="250">
        <f t="shared" si="0"/>
        <v>11</v>
      </c>
      <c r="K25" s="250">
        <f t="shared" si="0"/>
        <v>12</v>
      </c>
      <c r="L25" s="250">
        <f t="shared" si="0"/>
        <v>13</v>
      </c>
      <c r="M25" s="250">
        <f t="shared" si="0"/>
        <v>14</v>
      </c>
      <c r="N25" s="250">
        <f t="shared" si="0"/>
        <v>15</v>
      </c>
      <c r="O25" s="250">
        <f t="shared" si="0"/>
        <v>16</v>
      </c>
      <c r="P25" s="250">
        <f t="shared" si="0"/>
        <v>17</v>
      </c>
      <c r="Q25" s="250">
        <f t="shared" si="0"/>
        <v>18</v>
      </c>
      <c r="R25" s="250">
        <f t="shared" si="0"/>
        <v>19</v>
      </c>
      <c r="S25" s="250">
        <f t="shared" si="0"/>
        <v>20</v>
      </c>
      <c r="T25" s="250">
        <f t="shared" si="0"/>
        <v>21</v>
      </c>
      <c r="U25" s="250">
        <f t="shared" si="0"/>
        <v>22</v>
      </c>
      <c r="V25" s="250">
        <f t="shared" si="0"/>
        <v>23</v>
      </c>
      <c r="W25" s="250">
        <f t="shared" si="0"/>
        <v>24</v>
      </c>
      <c r="X25" s="250">
        <f t="shared" si="0"/>
        <v>25</v>
      </c>
      <c r="Y25" s="250">
        <f t="shared" si="0"/>
        <v>26</v>
      </c>
      <c r="Z25" s="250">
        <f t="shared" si="0"/>
        <v>27</v>
      </c>
      <c r="AA25" s="250">
        <f t="shared" si="0"/>
        <v>28</v>
      </c>
      <c r="AB25" s="250">
        <f t="shared" si="0"/>
        <v>29</v>
      </c>
      <c r="AC25" s="250">
        <f t="shared" si="0"/>
        <v>30</v>
      </c>
      <c r="AD25" s="250">
        <f t="shared" si="0"/>
        <v>31</v>
      </c>
      <c r="AE25" s="250">
        <f t="shared" si="0"/>
        <v>32</v>
      </c>
      <c r="AF25" s="250">
        <f t="shared" si="0"/>
        <v>33</v>
      </c>
      <c r="AG25" s="250">
        <f t="shared" si="0"/>
        <v>34</v>
      </c>
      <c r="AH25" s="250">
        <f t="shared" si="0"/>
        <v>35</v>
      </c>
      <c r="AI25" s="250">
        <f t="shared" si="0"/>
        <v>36</v>
      </c>
      <c r="AJ25" s="250">
        <f t="shared" si="0"/>
        <v>37</v>
      </c>
      <c r="AK25" s="250">
        <f t="shared" si="0"/>
        <v>38</v>
      </c>
      <c r="AL25" s="250">
        <f t="shared" si="0"/>
        <v>39</v>
      </c>
      <c r="AM25" s="250">
        <f t="shared" si="0"/>
        <v>40</v>
      </c>
      <c r="AN25" s="250">
        <f t="shared" si="0"/>
        <v>41</v>
      </c>
      <c r="AO25" s="250">
        <f t="shared" si="0"/>
        <v>42</v>
      </c>
      <c r="AP25" s="250">
        <f t="shared" si="0"/>
        <v>43</v>
      </c>
      <c r="AQ25" s="250">
        <f t="shared" si="0"/>
        <v>44</v>
      </c>
      <c r="AR25" s="250">
        <f t="shared" si="0"/>
        <v>45</v>
      </c>
      <c r="AS25" s="250">
        <f t="shared" si="0"/>
        <v>46</v>
      </c>
      <c r="AT25" s="250">
        <f t="shared" si="0"/>
        <v>47</v>
      </c>
      <c r="AU25" s="250">
        <f t="shared" si="0"/>
        <v>48</v>
      </c>
      <c r="AV25" s="250">
        <f t="shared" si="0"/>
        <v>49</v>
      </c>
    </row>
    <row r="26" spans="1:48" s="251" customFormat="1" ht="179.25" customHeight="1" x14ac:dyDescent="0.2">
      <c r="A26" s="252">
        <v>1</v>
      </c>
      <c r="B26" s="252" t="s">
        <v>454</v>
      </c>
      <c r="C26" s="252" t="s">
        <v>249</v>
      </c>
      <c r="D26" s="252" t="s">
        <v>455</v>
      </c>
      <c r="E26" s="252" t="s">
        <v>249</v>
      </c>
      <c r="F26" s="252" t="s">
        <v>249</v>
      </c>
      <c r="G26" s="252" t="s">
        <v>249</v>
      </c>
      <c r="H26" s="252" t="s">
        <v>249</v>
      </c>
      <c r="I26" s="252" t="s">
        <v>249</v>
      </c>
      <c r="J26" s="252" t="s">
        <v>249</v>
      </c>
      <c r="K26" s="252" t="s">
        <v>249</v>
      </c>
      <c r="L26" s="252" t="s">
        <v>249</v>
      </c>
      <c r="M26" s="261" t="s">
        <v>456</v>
      </c>
      <c r="N26" s="252" t="s">
        <v>249</v>
      </c>
      <c r="O26" s="262" t="s">
        <v>457</v>
      </c>
      <c r="P26" s="263">
        <f>30859.81/1.2</f>
        <v>25716.508333333335</v>
      </c>
      <c r="Q26" s="252" t="s">
        <v>249</v>
      </c>
      <c r="R26" s="263">
        <f>30859.81/1.2</f>
        <v>25716.508333333335</v>
      </c>
      <c r="S26" s="262" t="s">
        <v>458</v>
      </c>
      <c r="T26" s="262" t="s">
        <v>458</v>
      </c>
      <c r="U26" s="252" t="s">
        <v>249</v>
      </c>
      <c r="V26" s="252" t="s">
        <v>249</v>
      </c>
      <c r="W26" s="261" t="s">
        <v>459</v>
      </c>
      <c r="X26" s="263">
        <f>29615.45807/1.2</f>
        <v>24679.548391666667</v>
      </c>
      <c r="Y26" s="252" t="s">
        <v>249</v>
      </c>
      <c r="Z26" s="252" t="s">
        <v>249</v>
      </c>
      <c r="AA26" s="252" t="s">
        <v>249</v>
      </c>
      <c r="AB26" s="263">
        <f>29615.45807/1.2</f>
        <v>24679.548391666667</v>
      </c>
      <c r="AC26" s="261" t="s">
        <v>459</v>
      </c>
      <c r="AD26" s="263">
        <f>29614.75757</f>
        <v>29614.757570000002</v>
      </c>
      <c r="AE26" s="252" t="s">
        <v>249</v>
      </c>
      <c r="AF26" s="252">
        <v>32413207921</v>
      </c>
      <c r="AG26" s="252" t="s">
        <v>460</v>
      </c>
      <c r="AH26" s="252" t="s">
        <v>461</v>
      </c>
      <c r="AI26" s="252" t="s">
        <v>461</v>
      </c>
      <c r="AJ26" s="252" t="s">
        <v>462</v>
      </c>
      <c r="AK26" s="252" t="s">
        <v>462</v>
      </c>
      <c r="AL26" s="252" t="s">
        <v>249</v>
      </c>
      <c r="AM26" s="252" t="s">
        <v>249</v>
      </c>
      <c r="AN26" s="252" t="s">
        <v>249</v>
      </c>
      <c r="AO26" s="252" t="s">
        <v>249</v>
      </c>
      <c r="AP26" s="252" t="s">
        <v>249</v>
      </c>
      <c r="AQ26" s="252" t="s">
        <v>463</v>
      </c>
      <c r="AR26" s="252" t="s">
        <v>464</v>
      </c>
      <c r="AS26" s="252" t="s">
        <v>249</v>
      </c>
      <c r="AT26" s="252" t="s">
        <v>249</v>
      </c>
      <c r="AU26" s="252" t="s">
        <v>249</v>
      </c>
      <c r="AV26" s="252" t="s">
        <v>249</v>
      </c>
    </row>
    <row r="27" spans="1:48" s="190" customFormat="1" ht="52.5" x14ac:dyDescent="0.25">
      <c r="A27" s="415">
        <v>2</v>
      </c>
      <c r="B27" s="252" t="s">
        <v>454</v>
      </c>
      <c r="C27" s="252" t="s">
        <v>249</v>
      </c>
      <c r="D27" s="252" t="s">
        <v>455</v>
      </c>
      <c r="E27" s="252" t="s">
        <v>249</v>
      </c>
      <c r="F27" s="252" t="s">
        <v>249</v>
      </c>
      <c r="G27" s="252" t="s">
        <v>249</v>
      </c>
      <c r="H27" s="252" t="s">
        <v>249</v>
      </c>
      <c r="I27" s="252" t="s">
        <v>249</v>
      </c>
      <c r="J27" s="252" t="s">
        <v>249</v>
      </c>
      <c r="K27" s="252" t="s">
        <v>249</v>
      </c>
      <c r="L27" s="252" t="s">
        <v>249</v>
      </c>
      <c r="M27" s="261" t="s">
        <v>466</v>
      </c>
      <c r="N27" s="252" t="s">
        <v>249</v>
      </c>
      <c r="O27" s="262" t="s">
        <v>457</v>
      </c>
      <c r="P27" s="263">
        <v>13913</v>
      </c>
      <c r="Q27" s="252" t="s">
        <v>249</v>
      </c>
      <c r="R27" s="263">
        <v>13913</v>
      </c>
      <c r="S27" s="262" t="s">
        <v>467</v>
      </c>
      <c r="T27" s="262" t="s">
        <v>467</v>
      </c>
      <c r="U27" s="252" t="s">
        <v>249</v>
      </c>
      <c r="V27" s="252" t="s">
        <v>249</v>
      </c>
      <c r="W27" s="261" t="s">
        <v>468</v>
      </c>
      <c r="X27" s="263">
        <v>13913</v>
      </c>
      <c r="Y27" s="252" t="s">
        <v>249</v>
      </c>
      <c r="Z27" s="252" t="s">
        <v>249</v>
      </c>
      <c r="AA27" s="252" t="s">
        <v>249</v>
      </c>
      <c r="AB27" s="263">
        <v>13913</v>
      </c>
      <c r="AC27" s="261" t="s">
        <v>468</v>
      </c>
      <c r="AD27" s="263">
        <v>13913</v>
      </c>
      <c r="AE27" s="252" t="s">
        <v>249</v>
      </c>
      <c r="AF27" s="252" t="s">
        <v>249</v>
      </c>
      <c r="AG27" s="252" t="s">
        <v>249</v>
      </c>
      <c r="AH27" s="252" t="s">
        <v>249</v>
      </c>
      <c r="AI27" s="252" t="s">
        <v>249</v>
      </c>
      <c r="AJ27" s="252" t="s">
        <v>249</v>
      </c>
      <c r="AK27" s="252" t="s">
        <v>249</v>
      </c>
      <c r="AL27" s="261" t="s">
        <v>471</v>
      </c>
      <c r="AM27" s="261" t="s">
        <v>472</v>
      </c>
      <c r="AN27" s="252" t="s">
        <v>473</v>
      </c>
      <c r="AO27" s="252" t="s">
        <v>474</v>
      </c>
      <c r="AP27" s="252" t="s">
        <v>249</v>
      </c>
      <c r="AQ27" s="252" t="s">
        <v>470</v>
      </c>
      <c r="AR27" s="252" t="s">
        <v>469</v>
      </c>
      <c r="AS27" s="252" t="s">
        <v>249</v>
      </c>
      <c r="AT27" s="252" t="s">
        <v>249</v>
      </c>
      <c r="AU27" s="252" t="s">
        <v>249</v>
      </c>
      <c r="AV27" s="252" t="s">
        <v>249</v>
      </c>
    </row>
    <row r="52" spans="3:20" x14ac:dyDescent="0.25">
      <c r="C52" s="193"/>
      <c r="H52" s="193">
        <f>[1]Перечень!D6</f>
        <v>21.047940000000001</v>
      </c>
      <c r="L52" s="193">
        <f>[1]Перечень!E6</f>
        <v>25.820509999999999</v>
      </c>
      <c r="P52" s="193">
        <f>[1]Перечень!F6</f>
        <v>48.586209999999994</v>
      </c>
      <c r="T52" s="193">
        <f>H52+L52+P52</f>
        <v>95.45465999999999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topLeftCell="A7" zoomScale="85" zoomScaleNormal="85" workbookViewId="0">
      <selection activeCell="C15" sqref="C15"/>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74.5703125" customWidth="1"/>
  </cols>
  <sheetData>
    <row r="1" spans="1:8" ht="123" customHeight="1" x14ac:dyDescent="0.25">
      <c r="A1" s="405" t="s">
        <v>442</v>
      </c>
      <c r="B1" s="406"/>
      <c r="C1" s="406"/>
      <c r="D1" s="406"/>
      <c r="E1" s="406"/>
      <c r="F1" s="406"/>
      <c r="G1" s="406"/>
      <c r="H1" s="406"/>
    </row>
    <row r="2" spans="1:8" ht="15.75" x14ac:dyDescent="0.25">
      <c r="A2" s="407" t="s">
        <v>187</v>
      </c>
      <c r="B2" s="407" t="s">
        <v>188</v>
      </c>
      <c r="C2" s="407" t="s">
        <v>189</v>
      </c>
      <c r="D2" s="410"/>
      <c r="E2" s="410"/>
      <c r="F2" s="410"/>
      <c r="G2" s="131"/>
      <c r="H2" s="410" t="s">
        <v>190</v>
      </c>
    </row>
    <row r="3" spans="1:8" ht="15" customHeight="1" x14ac:dyDescent="0.25">
      <c r="A3" s="409"/>
      <c r="B3" s="409"/>
      <c r="C3" s="409"/>
      <c r="D3" s="407">
        <v>2024</v>
      </c>
      <c r="E3" s="407">
        <v>2025</v>
      </c>
      <c r="F3" s="407">
        <v>2026</v>
      </c>
      <c r="G3" s="407" t="s">
        <v>439</v>
      </c>
      <c r="H3" s="410"/>
    </row>
    <row r="4" spans="1:8" ht="15" customHeight="1" x14ac:dyDescent="0.25">
      <c r="A4" s="408"/>
      <c r="B4" s="408"/>
      <c r="C4" s="408"/>
      <c r="D4" s="408"/>
      <c r="E4" s="408"/>
      <c r="F4" s="408"/>
      <c r="G4" s="408"/>
      <c r="H4" s="410"/>
    </row>
    <row r="5" spans="1:8" ht="20.25" x14ac:dyDescent="0.25">
      <c r="A5" s="132"/>
      <c r="B5" s="132"/>
      <c r="C5" s="132" t="s">
        <v>191</v>
      </c>
      <c r="D5" s="149">
        <f>D15</f>
        <v>56.663283329999999</v>
      </c>
      <c r="E5" s="149">
        <f t="shared" ref="E5:F5" si="0">E15</f>
        <v>0</v>
      </c>
      <c r="F5" s="149">
        <f t="shared" si="0"/>
        <v>0</v>
      </c>
      <c r="G5" s="149">
        <f>D5+E5+F5</f>
        <v>56.663283329999999</v>
      </c>
      <c r="H5" s="133"/>
    </row>
    <row r="6" spans="1:8" ht="31.5" x14ac:dyDescent="0.25">
      <c r="A6" s="134" t="s">
        <v>192</v>
      </c>
      <c r="B6" s="134"/>
      <c r="C6" s="135" t="s">
        <v>193</v>
      </c>
      <c r="D6" s="150"/>
      <c r="E6" s="150"/>
      <c r="F6" s="150"/>
      <c r="G6" s="150"/>
      <c r="H6" s="135"/>
    </row>
    <row r="7" spans="1:8" ht="15.75" x14ac:dyDescent="0.25">
      <c r="A7" s="136"/>
      <c r="B7" s="136"/>
      <c r="C7" s="137" t="s">
        <v>194</v>
      </c>
      <c r="D7" s="145"/>
      <c r="E7" s="145"/>
      <c r="F7" s="145"/>
      <c r="G7" s="145"/>
      <c r="H7" s="138"/>
    </row>
    <row r="8" spans="1:8" ht="31.5" x14ac:dyDescent="0.25">
      <c r="A8" s="134" t="s">
        <v>195</v>
      </c>
      <c r="B8" s="134"/>
      <c r="C8" s="135" t="s">
        <v>196</v>
      </c>
      <c r="D8" s="146"/>
      <c r="E8" s="146"/>
      <c r="F8" s="146"/>
      <c r="G8" s="146"/>
      <c r="H8" s="139"/>
    </row>
    <row r="9" spans="1:8" ht="15.75" x14ac:dyDescent="0.25">
      <c r="A9" s="140"/>
      <c r="B9" s="140"/>
      <c r="C9" s="137" t="s">
        <v>194</v>
      </c>
      <c r="D9" s="144"/>
      <c r="E9" s="144"/>
      <c r="F9" s="144"/>
      <c r="G9" s="144"/>
      <c r="H9" s="141"/>
    </row>
    <row r="10" spans="1:8" ht="31.5" x14ac:dyDescent="0.25">
      <c r="A10" s="134" t="s">
        <v>197</v>
      </c>
      <c r="B10" s="134"/>
      <c r="C10" s="135" t="s">
        <v>198</v>
      </c>
      <c r="D10" s="146"/>
      <c r="E10" s="146"/>
      <c r="F10" s="146"/>
      <c r="G10" s="146"/>
      <c r="H10" s="139"/>
    </row>
    <row r="11" spans="1:8" ht="15.75" x14ac:dyDescent="0.25">
      <c r="A11" s="140"/>
      <c r="B11" s="140"/>
      <c r="C11" s="137" t="s">
        <v>194</v>
      </c>
      <c r="D11" s="144"/>
      <c r="E11" s="144"/>
      <c r="F11" s="144"/>
      <c r="G11" s="144"/>
      <c r="H11" s="141"/>
    </row>
    <row r="12" spans="1:8" ht="31.5" x14ac:dyDescent="0.25">
      <c r="A12" s="134" t="s">
        <v>199</v>
      </c>
      <c r="B12" s="134"/>
      <c r="C12" s="135" t="s">
        <v>200</v>
      </c>
      <c r="D12" s="146"/>
      <c r="E12" s="146"/>
      <c r="F12" s="146"/>
      <c r="G12" s="146"/>
      <c r="H12" s="139"/>
    </row>
    <row r="13" spans="1:8" ht="15.75" x14ac:dyDescent="0.25">
      <c r="A13" s="140"/>
      <c r="B13" s="140"/>
      <c r="C13" s="137" t="s">
        <v>194</v>
      </c>
      <c r="D13" s="144"/>
      <c r="E13" s="144"/>
      <c r="F13" s="144"/>
      <c r="G13" s="144"/>
      <c r="H13" s="141"/>
    </row>
    <row r="14" spans="1:8" ht="47.25" x14ac:dyDescent="0.25">
      <c r="A14" s="134" t="s">
        <v>201</v>
      </c>
      <c r="B14" s="134"/>
      <c r="C14" s="135" t="s">
        <v>202</v>
      </c>
      <c r="D14" s="146">
        <f>D15</f>
        <v>56.663283329999999</v>
      </c>
      <c r="E14" s="146"/>
      <c r="F14" s="146"/>
      <c r="G14" s="146"/>
      <c r="H14" s="139"/>
    </row>
    <row r="15" spans="1:8" ht="320.25" customHeight="1" x14ac:dyDescent="0.25">
      <c r="A15" s="147" t="s">
        <v>212</v>
      </c>
      <c r="B15" s="148"/>
      <c r="C15" s="254" t="s">
        <v>424</v>
      </c>
      <c r="D15" s="194">
        <v>56.663283329999999</v>
      </c>
      <c r="E15" s="195"/>
      <c r="F15" s="195"/>
      <c r="G15" s="195"/>
      <c r="H15" s="253" t="s">
        <v>429</v>
      </c>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0"/>
    <col min="2" max="2" width="46.85546875" style="20" customWidth="1"/>
    <col min="3" max="3" width="13.140625" style="20" customWidth="1"/>
    <col min="4" max="4" width="15.140625" style="20" customWidth="1"/>
    <col min="5" max="5" width="15.85546875" style="20" customWidth="1"/>
    <col min="6" max="6" width="15.140625" style="20" customWidth="1"/>
    <col min="7" max="7" width="18.85546875" style="20" customWidth="1"/>
    <col min="8" max="8" width="18.140625" style="20" customWidth="1"/>
    <col min="9" max="9" width="64.85546875" style="20" customWidth="1"/>
    <col min="10" max="10" width="32.140625" style="20" customWidth="1"/>
    <col min="11" max="250" width="9.140625" style="20"/>
    <col min="251" max="251" width="37.85546875" style="20" customWidth="1"/>
    <col min="252" max="252" width="9.140625" style="20"/>
    <col min="253" max="253" width="12.85546875" style="20" customWidth="1"/>
    <col min="254" max="255" width="9.140625" style="20" hidden="1" customWidth="1"/>
    <col min="256" max="256" width="18.140625" style="20" customWidth="1"/>
    <col min="257" max="257" width="64.85546875" style="20" customWidth="1"/>
    <col min="258" max="261" width="9.140625" style="20"/>
    <col min="262" max="262" width="14.85546875" style="20" customWidth="1"/>
    <col min="263" max="506" width="9.140625" style="20"/>
    <col min="507" max="507" width="37.85546875" style="20" customWidth="1"/>
    <col min="508" max="508" width="9.140625" style="20"/>
    <col min="509" max="509" width="12.85546875" style="20" customWidth="1"/>
    <col min="510" max="511" width="9.140625" style="20" hidden="1" customWidth="1"/>
    <col min="512" max="512" width="18.140625" style="20" customWidth="1"/>
    <col min="513" max="513" width="64.85546875" style="20" customWidth="1"/>
    <col min="514" max="517" width="9.140625" style="20"/>
    <col min="518" max="518" width="14.85546875" style="20" customWidth="1"/>
    <col min="519" max="762" width="9.140625" style="20"/>
    <col min="763" max="763" width="37.85546875" style="20" customWidth="1"/>
    <col min="764" max="764" width="9.140625" style="20"/>
    <col min="765" max="765" width="12.85546875" style="20" customWidth="1"/>
    <col min="766" max="767" width="9.140625" style="20" hidden="1" customWidth="1"/>
    <col min="768" max="768" width="18.140625" style="20" customWidth="1"/>
    <col min="769" max="769" width="64.85546875" style="20" customWidth="1"/>
    <col min="770" max="773" width="9.140625" style="20"/>
    <col min="774" max="774" width="14.85546875" style="20" customWidth="1"/>
    <col min="775" max="1018" width="9.140625" style="20"/>
    <col min="1019" max="1019" width="37.85546875" style="20" customWidth="1"/>
    <col min="1020" max="1020" width="9.140625" style="20"/>
    <col min="1021" max="1021" width="12.85546875" style="20" customWidth="1"/>
    <col min="1022" max="1023" width="9.140625" style="20" hidden="1" customWidth="1"/>
    <col min="1024" max="1024" width="18.140625" style="20" customWidth="1"/>
    <col min="1025" max="1025" width="64.85546875" style="20" customWidth="1"/>
    <col min="1026" max="1029" width="9.140625" style="20"/>
    <col min="1030" max="1030" width="14.85546875" style="20" customWidth="1"/>
    <col min="1031" max="1274" width="9.140625" style="20"/>
    <col min="1275" max="1275" width="37.85546875" style="20" customWidth="1"/>
    <col min="1276" max="1276" width="9.140625" style="20"/>
    <col min="1277" max="1277" width="12.85546875" style="20" customWidth="1"/>
    <col min="1278" max="1279" width="9.140625" style="20" hidden="1" customWidth="1"/>
    <col min="1280" max="1280" width="18.140625" style="20" customWidth="1"/>
    <col min="1281" max="1281" width="64.85546875" style="20" customWidth="1"/>
    <col min="1282" max="1285" width="9.140625" style="20"/>
    <col min="1286" max="1286" width="14.85546875" style="20" customWidth="1"/>
    <col min="1287" max="1530" width="9.140625" style="20"/>
    <col min="1531" max="1531" width="37.85546875" style="20" customWidth="1"/>
    <col min="1532" max="1532" width="9.140625" style="20"/>
    <col min="1533" max="1533" width="12.85546875" style="20" customWidth="1"/>
    <col min="1534" max="1535" width="9.140625" style="20" hidden="1" customWidth="1"/>
    <col min="1536" max="1536" width="18.140625" style="20" customWidth="1"/>
    <col min="1537" max="1537" width="64.85546875" style="20" customWidth="1"/>
    <col min="1538" max="1541" width="9.140625" style="20"/>
    <col min="1542" max="1542" width="14.85546875" style="20" customWidth="1"/>
    <col min="1543" max="1786" width="9.140625" style="20"/>
    <col min="1787" max="1787" width="37.85546875" style="20" customWidth="1"/>
    <col min="1788" max="1788" width="9.140625" style="20"/>
    <col min="1789" max="1789" width="12.85546875" style="20" customWidth="1"/>
    <col min="1790" max="1791" width="9.140625" style="20" hidden="1" customWidth="1"/>
    <col min="1792" max="1792" width="18.140625" style="20" customWidth="1"/>
    <col min="1793" max="1793" width="64.85546875" style="20" customWidth="1"/>
    <col min="1794" max="1797" width="9.140625" style="20"/>
    <col min="1798" max="1798" width="14.85546875" style="20" customWidth="1"/>
    <col min="1799" max="2042" width="9.140625" style="20"/>
    <col min="2043" max="2043" width="37.85546875" style="20" customWidth="1"/>
    <col min="2044" max="2044" width="9.140625" style="20"/>
    <col min="2045" max="2045" width="12.85546875" style="20" customWidth="1"/>
    <col min="2046" max="2047" width="9.140625" style="20" hidden="1" customWidth="1"/>
    <col min="2048" max="2048" width="18.140625" style="20" customWidth="1"/>
    <col min="2049" max="2049" width="64.85546875" style="20" customWidth="1"/>
    <col min="2050" max="2053" width="9.140625" style="20"/>
    <col min="2054" max="2054" width="14.85546875" style="20" customWidth="1"/>
    <col min="2055" max="2298" width="9.140625" style="20"/>
    <col min="2299" max="2299" width="37.85546875" style="20" customWidth="1"/>
    <col min="2300" max="2300" width="9.140625" style="20"/>
    <col min="2301" max="2301" width="12.85546875" style="20" customWidth="1"/>
    <col min="2302" max="2303" width="9.140625" style="20" hidden="1" customWidth="1"/>
    <col min="2304" max="2304" width="18.140625" style="20" customWidth="1"/>
    <col min="2305" max="2305" width="64.85546875" style="20" customWidth="1"/>
    <col min="2306" max="2309" width="9.140625" style="20"/>
    <col min="2310" max="2310" width="14.85546875" style="20" customWidth="1"/>
    <col min="2311" max="2554" width="9.140625" style="20"/>
    <col min="2555" max="2555" width="37.85546875" style="20" customWidth="1"/>
    <col min="2556" max="2556" width="9.140625" style="20"/>
    <col min="2557" max="2557" width="12.85546875" style="20" customWidth="1"/>
    <col min="2558" max="2559" width="9.140625" style="20" hidden="1" customWidth="1"/>
    <col min="2560" max="2560" width="18.140625" style="20" customWidth="1"/>
    <col min="2561" max="2561" width="64.85546875" style="20" customWidth="1"/>
    <col min="2562" max="2565" width="9.140625" style="20"/>
    <col min="2566" max="2566" width="14.85546875" style="20" customWidth="1"/>
    <col min="2567" max="2810" width="9.140625" style="20"/>
    <col min="2811" max="2811" width="37.85546875" style="20" customWidth="1"/>
    <col min="2812" max="2812" width="9.140625" style="20"/>
    <col min="2813" max="2813" width="12.85546875" style="20" customWidth="1"/>
    <col min="2814" max="2815" width="9.140625" style="20" hidden="1" customWidth="1"/>
    <col min="2816" max="2816" width="18.140625" style="20" customWidth="1"/>
    <col min="2817" max="2817" width="64.85546875" style="20" customWidth="1"/>
    <col min="2818" max="2821" width="9.140625" style="20"/>
    <col min="2822" max="2822" width="14.85546875" style="20" customWidth="1"/>
    <col min="2823" max="3066" width="9.140625" style="20"/>
    <col min="3067" max="3067" width="37.85546875" style="20" customWidth="1"/>
    <col min="3068" max="3068" width="9.140625" style="20"/>
    <col min="3069" max="3069" width="12.85546875" style="20" customWidth="1"/>
    <col min="3070" max="3071" width="9.140625" style="20" hidden="1" customWidth="1"/>
    <col min="3072" max="3072" width="18.140625" style="20" customWidth="1"/>
    <col min="3073" max="3073" width="64.85546875" style="20" customWidth="1"/>
    <col min="3074" max="3077" width="9.140625" style="20"/>
    <col min="3078" max="3078" width="14.85546875" style="20" customWidth="1"/>
    <col min="3079" max="3322" width="9.140625" style="20"/>
    <col min="3323" max="3323" width="37.85546875" style="20" customWidth="1"/>
    <col min="3324" max="3324" width="9.140625" style="20"/>
    <col min="3325" max="3325" width="12.85546875" style="20" customWidth="1"/>
    <col min="3326" max="3327" width="9.140625" style="20" hidden="1" customWidth="1"/>
    <col min="3328" max="3328" width="18.140625" style="20" customWidth="1"/>
    <col min="3329" max="3329" width="64.85546875" style="20" customWidth="1"/>
    <col min="3330" max="3333" width="9.140625" style="20"/>
    <col min="3334" max="3334" width="14.85546875" style="20" customWidth="1"/>
    <col min="3335" max="3578" width="9.140625" style="20"/>
    <col min="3579" max="3579" width="37.85546875" style="20" customWidth="1"/>
    <col min="3580" max="3580" width="9.140625" style="20"/>
    <col min="3581" max="3581" width="12.85546875" style="20" customWidth="1"/>
    <col min="3582" max="3583" width="9.140625" style="20" hidden="1" customWidth="1"/>
    <col min="3584" max="3584" width="18.140625" style="20" customWidth="1"/>
    <col min="3585" max="3585" width="64.85546875" style="20" customWidth="1"/>
    <col min="3586" max="3589" width="9.140625" style="20"/>
    <col min="3590" max="3590" width="14.85546875" style="20" customWidth="1"/>
    <col min="3591" max="3834" width="9.140625" style="20"/>
    <col min="3835" max="3835" width="37.85546875" style="20" customWidth="1"/>
    <col min="3836" max="3836" width="9.140625" style="20"/>
    <col min="3837" max="3837" width="12.85546875" style="20" customWidth="1"/>
    <col min="3838" max="3839" width="9.140625" style="20" hidden="1" customWidth="1"/>
    <col min="3840" max="3840" width="18.140625" style="20" customWidth="1"/>
    <col min="3841" max="3841" width="64.85546875" style="20" customWidth="1"/>
    <col min="3842" max="3845" width="9.140625" style="20"/>
    <col min="3846" max="3846" width="14.85546875" style="20" customWidth="1"/>
    <col min="3847" max="4090" width="9.140625" style="20"/>
    <col min="4091" max="4091" width="37.85546875" style="20" customWidth="1"/>
    <col min="4092" max="4092" width="9.140625" style="20"/>
    <col min="4093" max="4093" width="12.85546875" style="20" customWidth="1"/>
    <col min="4094" max="4095" width="9.140625" style="20" hidden="1" customWidth="1"/>
    <col min="4096" max="4096" width="18.140625" style="20" customWidth="1"/>
    <col min="4097" max="4097" width="64.85546875" style="20" customWidth="1"/>
    <col min="4098" max="4101" width="9.140625" style="20"/>
    <col min="4102" max="4102" width="14.85546875" style="20" customWidth="1"/>
    <col min="4103" max="4346" width="9.140625" style="20"/>
    <col min="4347" max="4347" width="37.85546875" style="20" customWidth="1"/>
    <col min="4348" max="4348" width="9.140625" style="20"/>
    <col min="4349" max="4349" width="12.85546875" style="20" customWidth="1"/>
    <col min="4350" max="4351" width="9.140625" style="20" hidden="1" customWidth="1"/>
    <col min="4352" max="4352" width="18.140625" style="20" customWidth="1"/>
    <col min="4353" max="4353" width="64.85546875" style="20" customWidth="1"/>
    <col min="4354" max="4357" width="9.140625" style="20"/>
    <col min="4358" max="4358" width="14.85546875" style="20" customWidth="1"/>
    <col min="4359" max="4602" width="9.140625" style="20"/>
    <col min="4603" max="4603" width="37.85546875" style="20" customWidth="1"/>
    <col min="4604" max="4604" width="9.140625" style="20"/>
    <col min="4605" max="4605" width="12.85546875" style="20" customWidth="1"/>
    <col min="4606" max="4607" width="9.140625" style="20" hidden="1" customWidth="1"/>
    <col min="4608" max="4608" width="18.140625" style="20" customWidth="1"/>
    <col min="4609" max="4609" width="64.85546875" style="20" customWidth="1"/>
    <col min="4610" max="4613" width="9.140625" style="20"/>
    <col min="4614" max="4614" width="14.85546875" style="20" customWidth="1"/>
    <col min="4615" max="4858" width="9.140625" style="20"/>
    <col min="4859" max="4859" width="37.85546875" style="20" customWidth="1"/>
    <col min="4860" max="4860" width="9.140625" style="20"/>
    <col min="4861" max="4861" width="12.85546875" style="20" customWidth="1"/>
    <col min="4862" max="4863" width="9.140625" style="20" hidden="1" customWidth="1"/>
    <col min="4864" max="4864" width="18.140625" style="20" customWidth="1"/>
    <col min="4865" max="4865" width="64.85546875" style="20" customWidth="1"/>
    <col min="4866" max="4869" width="9.140625" style="20"/>
    <col min="4870" max="4870" width="14.85546875" style="20" customWidth="1"/>
    <col min="4871" max="5114" width="9.140625" style="20"/>
    <col min="5115" max="5115" width="37.85546875" style="20" customWidth="1"/>
    <col min="5116" max="5116" width="9.140625" style="20"/>
    <col min="5117" max="5117" width="12.85546875" style="20" customWidth="1"/>
    <col min="5118" max="5119" width="9.140625" style="20" hidden="1" customWidth="1"/>
    <col min="5120" max="5120" width="18.140625" style="20" customWidth="1"/>
    <col min="5121" max="5121" width="64.85546875" style="20" customWidth="1"/>
    <col min="5122" max="5125" width="9.140625" style="20"/>
    <col min="5126" max="5126" width="14.85546875" style="20" customWidth="1"/>
    <col min="5127" max="5370" width="9.140625" style="20"/>
    <col min="5371" max="5371" width="37.85546875" style="20" customWidth="1"/>
    <col min="5372" max="5372" width="9.140625" style="20"/>
    <col min="5373" max="5373" width="12.85546875" style="20" customWidth="1"/>
    <col min="5374" max="5375" width="9.140625" style="20" hidden="1" customWidth="1"/>
    <col min="5376" max="5376" width="18.140625" style="20" customWidth="1"/>
    <col min="5377" max="5377" width="64.85546875" style="20" customWidth="1"/>
    <col min="5378" max="5381" width="9.140625" style="20"/>
    <col min="5382" max="5382" width="14.85546875" style="20" customWidth="1"/>
    <col min="5383" max="5626" width="9.140625" style="20"/>
    <col min="5627" max="5627" width="37.85546875" style="20" customWidth="1"/>
    <col min="5628" max="5628" width="9.140625" style="20"/>
    <col min="5629" max="5629" width="12.85546875" style="20" customWidth="1"/>
    <col min="5630" max="5631" width="9.140625" style="20" hidden="1" customWidth="1"/>
    <col min="5632" max="5632" width="18.140625" style="20" customWidth="1"/>
    <col min="5633" max="5633" width="64.85546875" style="20" customWidth="1"/>
    <col min="5634" max="5637" width="9.140625" style="20"/>
    <col min="5638" max="5638" width="14.85546875" style="20" customWidth="1"/>
    <col min="5639" max="5882" width="9.140625" style="20"/>
    <col min="5883" max="5883" width="37.85546875" style="20" customWidth="1"/>
    <col min="5884" max="5884" width="9.140625" style="20"/>
    <col min="5885" max="5885" width="12.85546875" style="20" customWidth="1"/>
    <col min="5886" max="5887" width="9.140625" style="20" hidden="1" customWidth="1"/>
    <col min="5888" max="5888" width="18.140625" style="20" customWidth="1"/>
    <col min="5889" max="5889" width="64.85546875" style="20" customWidth="1"/>
    <col min="5890" max="5893" width="9.140625" style="20"/>
    <col min="5894" max="5894" width="14.85546875" style="20" customWidth="1"/>
    <col min="5895" max="6138" width="9.140625" style="20"/>
    <col min="6139" max="6139" width="37.85546875" style="20" customWidth="1"/>
    <col min="6140" max="6140" width="9.140625" style="20"/>
    <col min="6141" max="6141" width="12.85546875" style="20" customWidth="1"/>
    <col min="6142" max="6143" width="9.140625" style="20" hidden="1" customWidth="1"/>
    <col min="6144" max="6144" width="18.140625" style="20" customWidth="1"/>
    <col min="6145" max="6145" width="64.85546875" style="20" customWidth="1"/>
    <col min="6146" max="6149" width="9.140625" style="20"/>
    <col min="6150" max="6150" width="14.85546875" style="20" customWidth="1"/>
    <col min="6151" max="6394" width="9.140625" style="20"/>
    <col min="6395" max="6395" width="37.85546875" style="20" customWidth="1"/>
    <col min="6396" max="6396" width="9.140625" style="20"/>
    <col min="6397" max="6397" width="12.85546875" style="20" customWidth="1"/>
    <col min="6398" max="6399" width="9.140625" style="20" hidden="1" customWidth="1"/>
    <col min="6400" max="6400" width="18.140625" style="20" customWidth="1"/>
    <col min="6401" max="6401" width="64.85546875" style="20" customWidth="1"/>
    <col min="6402" max="6405" width="9.140625" style="20"/>
    <col min="6406" max="6406" width="14.85546875" style="20" customWidth="1"/>
    <col min="6407" max="6650" width="9.140625" style="20"/>
    <col min="6651" max="6651" width="37.85546875" style="20" customWidth="1"/>
    <col min="6652" max="6652" width="9.140625" style="20"/>
    <col min="6653" max="6653" width="12.85546875" style="20" customWidth="1"/>
    <col min="6654" max="6655" width="9.140625" style="20" hidden="1" customWidth="1"/>
    <col min="6656" max="6656" width="18.140625" style="20" customWidth="1"/>
    <col min="6657" max="6657" width="64.85546875" style="20" customWidth="1"/>
    <col min="6658" max="6661" width="9.140625" style="20"/>
    <col min="6662" max="6662" width="14.85546875" style="20" customWidth="1"/>
    <col min="6663" max="6906" width="9.140625" style="20"/>
    <col min="6907" max="6907" width="37.85546875" style="20" customWidth="1"/>
    <col min="6908" max="6908" width="9.140625" style="20"/>
    <col min="6909" max="6909" width="12.85546875" style="20" customWidth="1"/>
    <col min="6910" max="6911" width="9.140625" style="20" hidden="1" customWidth="1"/>
    <col min="6912" max="6912" width="18.140625" style="20" customWidth="1"/>
    <col min="6913" max="6913" width="64.85546875" style="20" customWidth="1"/>
    <col min="6914" max="6917" width="9.140625" style="20"/>
    <col min="6918" max="6918" width="14.85546875" style="20" customWidth="1"/>
    <col min="6919" max="7162" width="9.140625" style="20"/>
    <col min="7163" max="7163" width="37.85546875" style="20" customWidth="1"/>
    <col min="7164" max="7164" width="9.140625" style="20"/>
    <col min="7165" max="7165" width="12.85546875" style="20" customWidth="1"/>
    <col min="7166" max="7167" width="9.140625" style="20" hidden="1" customWidth="1"/>
    <col min="7168" max="7168" width="18.140625" style="20" customWidth="1"/>
    <col min="7169" max="7169" width="64.85546875" style="20" customWidth="1"/>
    <col min="7170" max="7173" width="9.140625" style="20"/>
    <col min="7174" max="7174" width="14.85546875" style="20" customWidth="1"/>
    <col min="7175" max="7418" width="9.140625" style="20"/>
    <col min="7419" max="7419" width="37.85546875" style="20" customWidth="1"/>
    <col min="7420" max="7420" width="9.140625" style="20"/>
    <col min="7421" max="7421" width="12.85546875" style="20" customWidth="1"/>
    <col min="7422" max="7423" width="9.140625" style="20" hidden="1" customWidth="1"/>
    <col min="7424" max="7424" width="18.140625" style="20" customWidth="1"/>
    <col min="7425" max="7425" width="64.85546875" style="20" customWidth="1"/>
    <col min="7426" max="7429" width="9.140625" style="20"/>
    <col min="7430" max="7430" width="14.85546875" style="20" customWidth="1"/>
    <col min="7431" max="7674" width="9.140625" style="20"/>
    <col min="7675" max="7675" width="37.85546875" style="20" customWidth="1"/>
    <col min="7676" max="7676" width="9.140625" style="20"/>
    <col min="7677" max="7677" width="12.85546875" style="20" customWidth="1"/>
    <col min="7678" max="7679" width="9.140625" style="20" hidden="1" customWidth="1"/>
    <col min="7680" max="7680" width="18.140625" style="20" customWidth="1"/>
    <col min="7681" max="7681" width="64.85546875" style="20" customWidth="1"/>
    <col min="7682" max="7685" width="9.140625" style="20"/>
    <col min="7686" max="7686" width="14.85546875" style="20" customWidth="1"/>
    <col min="7687" max="7930" width="9.140625" style="20"/>
    <col min="7931" max="7931" width="37.85546875" style="20" customWidth="1"/>
    <col min="7932" max="7932" width="9.140625" style="20"/>
    <col min="7933" max="7933" width="12.85546875" style="20" customWidth="1"/>
    <col min="7934" max="7935" width="9.140625" style="20" hidden="1" customWidth="1"/>
    <col min="7936" max="7936" width="18.140625" style="20" customWidth="1"/>
    <col min="7937" max="7937" width="64.85546875" style="20" customWidth="1"/>
    <col min="7938" max="7941" width="9.140625" style="20"/>
    <col min="7942" max="7942" width="14.85546875" style="20" customWidth="1"/>
    <col min="7943" max="8186" width="9.140625" style="20"/>
    <col min="8187" max="8187" width="37.85546875" style="20" customWidth="1"/>
    <col min="8188" max="8188" width="9.140625" style="20"/>
    <col min="8189" max="8189" width="12.85546875" style="20" customWidth="1"/>
    <col min="8190" max="8191" width="9.140625" style="20" hidden="1" customWidth="1"/>
    <col min="8192" max="8192" width="18.140625" style="20" customWidth="1"/>
    <col min="8193" max="8193" width="64.85546875" style="20" customWidth="1"/>
    <col min="8194" max="8197" width="9.140625" style="20"/>
    <col min="8198" max="8198" width="14.85546875" style="20" customWidth="1"/>
    <col min="8199" max="8442" width="9.140625" style="20"/>
    <col min="8443" max="8443" width="37.85546875" style="20" customWidth="1"/>
    <col min="8444" max="8444" width="9.140625" style="20"/>
    <col min="8445" max="8445" width="12.85546875" style="20" customWidth="1"/>
    <col min="8446" max="8447" width="9.140625" style="20" hidden="1" customWidth="1"/>
    <col min="8448" max="8448" width="18.140625" style="20" customWidth="1"/>
    <col min="8449" max="8449" width="64.85546875" style="20" customWidth="1"/>
    <col min="8450" max="8453" width="9.140625" style="20"/>
    <col min="8454" max="8454" width="14.85546875" style="20" customWidth="1"/>
    <col min="8455" max="8698" width="9.140625" style="20"/>
    <col min="8699" max="8699" width="37.85546875" style="20" customWidth="1"/>
    <col min="8700" max="8700" width="9.140625" style="20"/>
    <col min="8701" max="8701" width="12.85546875" style="20" customWidth="1"/>
    <col min="8702" max="8703" width="9.140625" style="20" hidden="1" customWidth="1"/>
    <col min="8704" max="8704" width="18.140625" style="20" customWidth="1"/>
    <col min="8705" max="8705" width="64.85546875" style="20" customWidth="1"/>
    <col min="8706" max="8709" width="9.140625" style="20"/>
    <col min="8710" max="8710" width="14.85546875" style="20" customWidth="1"/>
    <col min="8711" max="8954" width="9.140625" style="20"/>
    <col min="8955" max="8955" width="37.85546875" style="20" customWidth="1"/>
    <col min="8956" max="8956" width="9.140625" style="20"/>
    <col min="8957" max="8957" width="12.85546875" style="20" customWidth="1"/>
    <col min="8958" max="8959" width="9.140625" style="20" hidden="1" customWidth="1"/>
    <col min="8960" max="8960" width="18.140625" style="20" customWidth="1"/>
    <col min="8961" max="8961" width="64.85546875" style="20" customWidth="1"/>
    <col min="8962" max="8965" width="9.140625" style="20"/>
    <col min="8966" max="8966" width="14.85546875" style="20" customWidth="1"/>
    <col min="8967" max="9210" width="9.140625" style="20"/>
    <col min="9211" max="9211" width="37.85546875" style="20" customWidth="1"/>
    <col min="9212" max="9212" width="9.140625" style="20"/>
    <col min="9213" max="9213" width="12.85546875" style="20" customWidth="1"/>
    <col min="9214" max="9215" width="9.140625" style="20" hidden="1" customWidth="1"/>
    <col min="9216" max="9216" width="18.140625" style="20" customWidth="1"/>
    <col min="9217" max="9217" width="64.85546875" style="20" customWidth="1"/>
    <col min="9218" max="9221" width="9.140625" style="20"/>
    <col min="9222" max="9222" width="14.85546875" style="20" customWidth="1"/>
    <col min="9223" max="9466" width="9.140625" style="20"/>
    <col min="9467" max="9467" width="37.85546875" style="20" customWidth="1"/>
    <col min="9468" max="9468" width="9.140625" style="20"/>
    <col min="9469" max="9469" width="12.85546875" style="20" customWidth="1"/>
    <col min="9470" max="9471" width="9.140625" style="20" hidden="1" customWidth="1"/>
    <col min="9472" max="9472" width="18.140625" style="20" customWidth="1"/>
    <col min="9473" max="9473" width="64.85546875" style="20" customWidth="1"/>
    <col min="9474" max="9477" width="9.140625" style="20"/>
    <col min="9478" max="9478" width="14.85546875" style="20" customWidth="1"/>
    <col min="9479" max="9722" width="9.140625" style="20"/>
    <col min="9723" max="9723" width="37.85546875" style="20" customWidth="1"/>
    <col min="9724" max="9724" width="9.140625" style="20"/>
    <col min="9725" max="9725" width="12.85546875" style="20" customWidth="1"/>
    <col min="9726" max="9727" width="9.140625" style="20" hidden="1" customWidth="1"/>
    <col min="9728" max="9728" width="18.140625" style="20" customWidth="1"/>
    <col min="9729" max="9729" width="64.85546875" style="20" customWidth="1"/>
    <col min="9730" max="9733" width="9.140625" style="20"/>
    <col min="9734" max="9734" width="14.85546875" style="20" customWidth="1"/>
    <col min="9735" max="9978" width="9.140625" style="20"/>
    <col min="9979" max="9979" width="37.85546875" style="20" customWidth="1"/>
    <col min="9980" max="9980" width="9.140625" style="20"/>
    <col min="9981" max="9981" width="12.85546875" style="20" customWidth="1"/>
    <col min="9982" max="9983" width="9.140625" style="20" hidden="1" customWidth="1"/>
    <col min="9984" max="9984" width="18.140625" style="20" customWidth="1"/>
    <col min="9985" max="9985" width="64.85546875" style="20" customWidth="1"/>
    <col min="9986" max="9989" width="9.140625" style="20"/>
    <col min="9990" max="9990" width="14.85546875" style="20" customWidth="1"/>
    <col min="9991" max="10234" width="9.140625" style="20"/>
    <col min="10235" max="10235" width="37.85546875" style="20" customWidth="1"/>
    <col min="10236" max="10236" width="9.140625" style="20"/>
    <col min="10237" max="10237" width="12.85546875" style="20" customWidth="1"/>
    <col min="10238" max="10239" width="9.140625" style="20" hidden="1" customWidth="1"/>
    <col min="10240" max="10240" width="18.140625" style="20" customWidth="1"/>
    <col min="10241" max="10241" width="64.85546875" style="20" customWidth="1"/>
    <col min="10242" max="10245" width="9.140625" style="20"/>
    <col min="10246" max="10246" width="14.85546875" style="20" customWidth="1"/>
    <col min="10247" max="10490" width="9.140625" style="20"/>
    <col min="10491" max="10491" width="37.85546875" style="20" customWidth="1"/>
    <col min="10492" max="10492" width="9.140625" style="20"/>
    <col min="10493" max="10493" width="12.85546875" style="20" customWidth="1"/>
    <col min="10494" max="10495" width="9.140625" style="20" hidden="1" customWidth="1"/>
    <col min="10496" max="10496" width="18.140625" style="20" customWidth="1"/>
    <col min="10497" max="10497" width="64.85546875" style="20" customWidth="1"/>
    <col min="10498" max="10501" width="9.140625" style="20"/>
    <col min="10502" max="10502" width="14.85546875" style="20" customWidth="1"/>
    <col min="10503" max="10746" width="9.140625" style="20"/>
    <col min="10747" max="10747" width="37.85546875" style="20" customWidth="1"/>
    <col min="10748" max="10748" width="9.140625" style="20"/>
    <col min="10749" max="10749" width="12.85546875" style="20" customWidth="1"/>
    <col min="10750" max="10751" width="9.140625" style="20" hidden="1" customWidth="1"/>
    <col min="10752" max="10752" width="18.140625" style="20" customWidth="1"/>
    <col min="10753" max="10753" width="64.85546875" style="20" customWidth="1"/>
    <col min="10754" max="10757" width="9.140625" style="20"/>
    <col min="10758" max="10758" width="14.85546875" style="20" customWidth="1"/>
    <col min="10759" max="11002" width="9.140625" style="20"/>
    <col min="11003" max="11003" width="37.85546875" style="20" customWidth="1"/>
    <col min="11004" max="11004" width="9.140625" style="20"/>
    <col min="11005" max="11005" width="12.85546875" style="20" customWidth="1"/>
    <col min="11006" max="11007" width="9.140625" style="20" hidden="1" customWidth="1"/>
    <col min="11008" max="11008" width="18.140625" style="20" customWidth="1"/>
    <col min="11009" max="11009" width="64.85546875" style="20" customWidth="1"/>
    <col min="11010" max="11013" width="9.140625" style="20"/>
    <col min="11014" max="11014" width="14.85546875" style="20" customWidth="1"/>
    <col min="11015" max="11258" width="9.140625" style="20"/>
    <col min="11259" max="11259" width="37.85546875" style="20" customWidth="1"/>
    <col min="11260" max="11260" width="9.140625" style="20"/>
    <col min="11261" max="11261" width="12.85546875" style="20" customWidth="1"/>
    <col min="11262" max="11263" width="9.140625" style="20" hidden="1" customWidth="1"/>
    <col min="11264" max="11264" width="18.140625" style="20" customWidth="1"/>
    <col min="11265" max="11265" width="64.85546875" style="20" customWidth="1"/>
    <col min="11266" max="11269" width="9.140625" style="20"/>
    <col min="11270" max="11270" width="14.85546875" style="20" customWidth="1"/>
    <col min="11271" max="11514" width="9.140625" style="20"/>
    <col min="11515" max="11515" width="37.85546875" style="20" customWidth="1"/>
    <col min="11516" max="11516" width="9.140625" style="20"/>
    <col min="11517" max="11517" width="12.85546875" style="20" customWidth="1"/>
    <col min="11518" max="11519" width="9.140625" style="20" hidden="1" customWidth="1"/>
    <col min="11520" max="11520" width="18.140625" style="20" customWidth="1"/>
    <col min="11521" max="11521" width="64.85546875" style="20" customWidth="1"/>
    <col min="11522" max="11525" width="9.140625" style="20"/>
    <col min="11526" max="11526" width="14.85546875" style="20" customWidth="1"/>
    <col min="11527" max="11770" width="9.140625" style="20"/>
    <col min="11771" max="11771" width="37.85546875" style="20" customWidth="1"/>
    <col min="11772" max="11772" width="9.140625" style="20"/>
    <col min="11773" max="11773" width="12.85546875" style="20" customWidth="1"/>
    <col min="11774" max="11775" width="9.140625" style="20" hidden="1" customWidth="1"/>
    <col min="11776" max="11776" width="18.140625" style="20" customWidth="1"/>
    <col min="11777" max="11777" width="64.85546875" style="20" customWidth="1"/>
    <col min="11778" max="11781" width="9.140625" style="20"/>
    <col min="11782" max="11782" width="14.85546875" style="20" customWidth="1"/>
    <col min="11783" max="12026" width="9.140625" style="20"/>
    <col min="12027" max="12027" width="37.85546875" style="20" customWidth="1"/>
    <col min="12028" max="12028" width="9.140625" style="20"/>
    <col min="12029" max="12029" width="12.85546875" style="20" customWidth="1"/>
    <col min="12030" max="12031" width="9.140625" style="20" hidden="1" customWidth="1"/>
    <col min="12032" max="12032" width="18.140625" style="20" customWidth="1"/>
    <col min="12033" max="12033" width="64.85546875" style="20" customWidth="1"/>
    <col min="12034" max="12037" width="9.140625" style="20"/>
    <col min="12038" max="12038" width="14.85546875" style="20" customWidth="1"/>
    <col min="12039" max="12282" width="9.140625" style="20"/>
    <col min="12283" max="12283" width="37.85546875" style="20" customWidth="1"/>
    <col min="12284" max="12284" width="9.140625" style="20"/>
    <col min="12285" max="12285" width="12.85546875" style="20" customWidth="1"/>
    <col min="12286" max="12287" width="9.140625" style="20" hidden="1" customWidth="1"/>
    <col min="12288" max="12288" width="18.140625" style="20" customWidth="1"/>
    <col min="12289" max="12289" width="64.85546875" style="20" customWidth="1"/>
    <col min="12290" max="12293" width="9.140625" style="20"/>
    <col min="12294" max="12294" width="14.85546875" style="20" customWidth="1"/>
    <col min="12295" max="12538" width="9.140625" style="20"/>
    <col min="12539" max="12539" width="37.85546875" style="20" customWidth="1"/>
    <col min="12540" max="12540" width="9.140625" style="20"/>
    <col min="12541" max="12541" width="12.85546875" style="20" customWidth="1"/>
    <col min="12542" max="12543" width="9.140625" style="20" hidden="1" customWidth="1"/>
    <col min="12544" max="12544" width="18.140625" style="20" customWidth="1"/>
    <col min="12545" max="12545" width="64.85546875" style="20" customWidth="1"/>
    <col min="12546" max="12549" width="9.140625" style="20"/>
    <col min="12550" max="12550" width="14.85546875" style="20" customWidth="1"/>
    <col min="12551" max="12794" width="9.140625" style="20"/>
    <col min="12795" max="12795" width="37.85546875" style="20" customWidth="1"/>
    <col min="12796" max="12796" width="9.140625" style="20"/>
    <col min="12797" max="12797" width="12.85546875" style="20" customWidth="1"/>
    <col min="12798" max="12799" width="9.140625" style="20" hidden="1" customWidth="1"/>
    <col min="12800" max="12800" width="18.140625" style="20" customWidth="1"/>
    <col min="12801" max="12801" width="64.85546875" style="20" customWidth="1"/>
    <col min="12802" max="12805" width="9.140625" style="20"/>
    <col min="12806" max="12806" width="14.85546875" style="20" customWidth="1"/>
    <col min="12807" max="13050" width="9.140625" style="20"/>
    <col min="13051" max="13051" width="37.85546875" style="20" customWidth="1"/>
    <col min="13052" max="13052" width="9.140625" style="20"/>
    <col min="13053" max="13053" width="12.85546875" style="20" customWidth="1"/>
    <col min="13054" max="13055" width="9.140625" style="20" hidden="1" customWidth="1"/>
    <col min="13056" max="13056" width="18.140625" style="20" customWidth="1"/>
    <col min="13057" max="13057" width="64.85546875" style="20" customWidth="1"/>
    <col min="13058" max="13061" width="9.140625" style="20"/>
    <col min="13062" max="13062" width="14.85546875" style="20" customWidth="1"/>
    <col min="13063" max="13306" width="9.140625" style="20"/>
    <col min="13307" max="13307" width="37.85546875" style="20" customWidth="1"/>
    <col min="13308" max="13308" width="9.140625" style="20"/>
    <col min="13309" max="13309" width="12.85546875" style="20" customWidth="1"/>
    <col min="13310" max="13311" width="9.140625" style="20" hidden="1" customWidth="1"/>
    <col min="13312" max="13312" width="18.140625" style="20" customWidth="1"/>
    <col min="13313" max="13313" width="64.85546875" style="20" customWidth="1"/>
    <col min="13314" max="13317" width="9.140625" style="20"/>
    <col min="13318" max="13318" width="14.85546875" style="20" customWidth="1"/>
    <col min="13319" max="13562" width="9.140625" style="20"/>
    <col min="13563" max="13563" width="37.85546875" style="20" customWidth="1"/>
    <col min="13564" max="13564" width="9.140625" style="20"/>
    <col min="13565" max="13565" width="12.85546875" style="20" customWidth="1"/>
    <col min="13566" max="13567" width="9.140625" style="20" hidden="1" customWidth="1"/>
    <col min="13568" max="13568" width="18.140625" style="20" customWidth="1"/>
    <col min="13569" max="13569" width="64.85546875" style="20" customWidth="1"/>
    <col min="13570" max="13573" width="9.140625" style="20"/>
    <col min="13574" max="13574" width="14.85546875" style="20" customWidth="1"/>
    <col min="13575" max="13818" width="9.140625" style="20"/>
    <col min="13819" max="13819" width="37.85546875" style="20" customWidth="1"/>
    <col min="13820" max="13820" width="9.140625" style="20"/>
    <col min="13821" max="13821" width="12.85546875" style="20" customWidth="1"/>
    <col min="13822" max="13823" width="9.140625" style="20" hidden="1" customWidth="1"/>
    <col min="13824" max="13824" width="18.140625" style="20" customWidth="1"/>
    <col min="13825" max="13825" width="64.85546875" style="20" customWidth="1"/>
    <col min="13826" max="13829" width="9.140625" style="20"/>
    <col min="13830" max="13830" width="14.85546875" style="20" customWidth="1"/>
    <col min="13831" max="14074" width="9.140625" style="20"/>
    <col min="14075" max="14075" width="37.85546875" style="20" customWidth="1"/>
    <col min="14076" max="14076" width="9.140625" style="20"/>
    <col min="14077" max="14077" width="12.85546875" style="20" customWidth="1"/>
    <col min="14078" max="14079" width="9.140625" style="20" hidden="1" customWidth="1"/>
    <col min="14080" max="14080" width="18.140625" style="20" customWidth="1"/>
    <col min="14081" max="14081" width="64.85546875" style="20" customWidth="1"/>
    <col min="14082" max="14085" width="9.140625" style="20"/>
    <col min="14086" max="14086" width="14.85546875" style="20" customWidth="1"/>
    <col min="14087" max="14330" width="9.140625" style="20"/>
    <col min="14331" max="14331" width="37.85546875" style="20" customWidth="1"/>
    <col min="14332" max="14332" width="9.140625" style="20"/>
    <col min="14333" max="14333" width="12.85546875" style="20" customWidth="1"/>
    <col min="14334" max="14335" width="9.140625" style="20" hidden="1" customWidth="1"/>
    <col min="14336" max="14336" width="18.140625" style="20" customWidth="1"/>
    <col min="14337" max="14337" width="64.85546875" style="20" customWidth="1"/>
    <col min="14338" max="14341" width="9.140625" style="20"/>
    <col min="14342" max="14342" width="14.85546875" style="20" customWidth="1"/>
    <col min="14343" max="14586" width="9.140625" style="20"/>
    <col min="14587" max="14587" width="37.85546875" style="20" customWidth="1"/>
    <col min="14588" max="14588" width="9.140625" style="20"/>
    <col min="14589" max="14589" width="12.85546875" style="20" customWidth="1"/>
    <col min="14590" max="14591" width="9.140625" style="20" hidden="1" customWidth="1"/>
    <col min="14592" max="14592" width="18.140625" style="20" customWidth="1"/>
    <col min="14593" max="14593" width="64.85546875" style="20" customWidth="1"/>
    <col min="14594" max="14597" width="9.140625" style="20"/>
    <col min="14598" max="14598" width="14.85546875" style="20" customWidth="1"/>
    <col min="14599" max="14842" width="9.140625" style="20"/>
    <col min="14843" max="14843" width="37.85546875" style="20" customWidth="1"/>
    <col min="14844" max="14844" width="9.140625" style="20"/>
    <col min="14845" max="14845" width="12.85546875" style="20" customWidth="1"/>
    <col min="14846" max="14847" width="9.140625" style="20" hidden="1" customWidth="1"/>
    <col min="14848" max="14848" width="18.140625" style="20" customWidth="1"/>
    <col min="14849" max="14849" width="64.85546875" style="20" customWidth="1"/>
    <col min="14850" max="14853" width="9.140625" style="20"/>
    <col min="14854" max="14854" width="14.85546875" style="20" customWidth="1"/>
    <col min="14855" max="15098" width="9.140625" style="20"/>
    <col min="15099" max="15099" width="37.85546875" style="20" customWidth="1"/>
    <col min="15100" max="15100" width="9.140625" style="20"/>
    <col min="15101" max="15101" width="12.85546875" style="20" customWidth="1"/>
    <col min="15102" max="15103" width="9.140625" style="20" hidden="1" customWidth="1"/>
    <col min="15104" max="15104" width="18.140625" style="20" customWidth="1"/>
    <col min="15105" max="15105" width="64.85546875" style="20" customWidth="1"/>
    <col min="15106" max="15109" width="9.140625" style="20"/>
    <col min="15110" max="15110" width="14.85546875" style="20" customWidth="1"/>
    <col min="15111" max="15354" width="9.140625" style="20"/>
    <col min="15355" max="15355" width="37.85546875" style="20" customWidth="1"/>
    <col min="15356" max="15356" width="9.140625" style="20"/>
    <col min="15357" max="15357" width="12.85546875" style="20" customWidth="1"/>
    <col min="15358" max="15359" width="9.140625" style="20" hidden="1" customWidth="1"/>
    <col min="15360" max="15360" width="18.140625" style="20" customWidth="1"/>
    <col min="15361" max="15361" width="64.85546875" style="20" customWidth="1"/>
    <col min="15362" max="15365" width="9.140625" style="20"/>
    <col min="15366" max="15366" width="14.85546875" style="20" customWidth="1"/>
    <col min="15367" max="15610" width="9.140625" style="20"/>
    <col min="15611" max="15611" width="37.85546875" style="20" customWidth="1"/>
    <col min="15612" max="15612" width="9.140625" style="20"/>
    <col min="15613" max="15613" width="12.85546875" style="20" customWidth="1"/>
    <col min="15614" max="15615" width="9.140625" style="20" hidden="1" customWidth="1"/>
    <col min="15616" max="15616" width="18.140625" style="20" customWidth="1"/>
    <col min="15617" max="15617" width="64.85546875" style="20" customWidth="1"/>
    <col min="15618" max="15621" width="9.140625" style="20"/>
    <col min="15622" max="15622" width="14.85546875" style="20" customWidth="1"/>
    <col min="15623" max="15866" width="9.140625" style="20"/>
    <col min="15867" max="15867" width="37.85546875" style="20" customWidth="1"/>
    <col min="15868" max="15868" width="9.140625" style="20"/>
    <col min="15869" max="15869" width="12.85546875" style="20" customWidth="1"/>
    <col min="15870" max="15871" width="9.140625" style="20" hidden="1" customWidth="1"/>
    <col min="15872" max="15872" width="18.140625" style="20" customWidth="1"/>
    <col min="15873" max="15873" width="64.85546875" style="20" customWidth="1"/>
    <col min="15874" max="15877" width="9.140625" style="20"/>
    <col min="15878" max="15878" width="14.85546875" style="20" customWidth="1"/>
    <col min="15879" max="16122" width="9.140625" style="20"/>
    <col min="16123" max="16123" width="37.85546875" style="20" customWidth="1"/>
    <col min="16124" max="16124" width="9.140625" style="20"/>
    <col min="16125" max="16125" width="12.85546875" style="20" customWidth="1"/>
    <col min="16126" max="16127" width="9.140625" style="20" hidden="1" customWidth="1"/>
    <col min="16128" max="16128" width="18.140625" style="20" customWidth="1"/>
    <col min="16129" max="16129" width="64.85546875" style="20" customWidth="1"/>
    <col min="16130" max="16133" width="9.140625" style="20"/>
    <col min="16134" max="16134" width="14.85546875" style="20" customWidth="1"/>
    <col min="16135" max="16384" width="9.140625" style="20"/>
  </cols>
  <sheetData>
    <row r="1" spans="1:19" ht="18.75" x14ac:dyDescent="0.3">
      <c r="J1" s="61" t="s">
        <v>180</v>
      </c>
    </row>
    <row r="2" spans="1:19" s="6" customFormat="1" ht="211.15" customHeight="1" x14ac:dyDescent="0.2">
      <c r="A2" s="277" t="s">
        <v>175</v>
      </c>
      <c r="B2" s="277"/>
      <c r="C2" s="277"/>
      <c r="D2" s="277"/>
      <c r="E2" s="277"/>
      <c r="F2" s="277"/>
      <c r="G2" s="277"/>
      <c r="H2" s="277"/>
      <c r="I2" s="277"/>
      <c r="J2" s="277"/>
      <c r="K2" s="16"/>
      <c r="L2" s="16"/>
    </row>
    <row r="3" spans="1:19" ht="18.75" customHeight="1" x14ac:dyDescent="0.25">
      <c r="A3" s="345" t="s">
        <v>137</v>
      </c>
      <c r="B3" s="345"/>
      <c r="C3" s="345"/>
      <c r="D3" s="345"/>
      <c r="E3" s="345"/>
      <c r="F3" s="345"/>
      <c r="G3" s="345"/>
      <c r="H3" s="345"/>
      <c r="I3" s="345"/>
      <c r="J3" s="345"/>
    </row>
    <row r="4" spans="1:19" ht="16.5" thickBot="1" x14ac:dyDescent="0.3">
      <c r="A4" s="21"/>
      <c r="B4" s="21"/>
      <c r="C4" s="22"/>
      <c r="D4" s="22"/>
      <c r="E4" s="22"/>
      <c r="F4" s="22"/>
      <c r="G4" s="22"/>
      <c r="H4" s="22"/>
      <c r="I4" s="22"/>
      <c r="J4" s="22"/>
    </row>
    <row r="5" spans="1:19" ht="18.75" customHeight="1" x14ac:dyDescent="0.25">
      <c r="A5" s="346" t="s">
        <v>43</v>
      </c>
      <c r="B5" s="349" t="s">
        <v>44</v>
      </c>
      <c r="C5" s="352" t="s">
        <v>45</v>
      </c>
      <c r="D5" s="352"/>
      <c r="E5" s="352"/>
      <c r="F5" s="352"/>
      <c r="G5" s="353" t="s">
        <v>46</v>
      </c>
      <c r="H5" s="356" t="s">
        <v>47</v>
      </c>
      <c r="I5" s="349" t="s">
        <v>48</v>
      </c>
      <c r="J5" s="359" t="s">
        <v>49</v>
      </c>
    </row>
    <row r="6" spans="1:19" ht="73.349999999999994" customHeight="1" x14ac:dyDescent="0.25">
      <c r="A6" s="347"/>
      <c r="B6" s="350"/>
      <c r="C6" s="411" t="s">
        <v>50</v>
      </c>
      <c r="D6" s="411"/>
      <c r="E6" s="343" t="s">
        <v>173</v>
      </c>
      <c r="F6" s="344"/>
      <c r="G6" s="354"/>
      <c r="H6" s="357"/>
      <c r="I6" s="350"/>
      <c r="J6" s="360"/>
    </row>
    <row r="7" spans="1:19" ht="41.25" customHeight="1" thickBot="1" x14ac:dyDescent="0.3">
      <c r="A7" s="348"/>
      <c r="B7" s="351"/>
      <c r="C7" s="87" t="s">
        <v>51</v>
      </c>
      <c r="D7" s="87" t="s">
        <v>52</v>
      </c>
      <c r="E7" s="87" t="s">
        <v>51</v>
      </c>
      <c r="F7" s="87" t="s">
        <v>52</v>
      </c>
      <c r="G7" s="355"/>
      <c r="H7" s="358"/>
      <c r="I7" s="351"/>
      <c r="J7" s="361"/>
    </row>
    <row r="8" spans="1:19" ht="16.5" thickBot="1" x14ac:dyDescent="0.3">
      <c r="A8" s="36">
        <v>1</v>
      </c>
      <c r="B8" s="37">
        <v>2</v>
      </c>
      <c r="C8" s="38">
        <v>3</v>
      </c>
      <c r="D8" s="38">
        <v>4</v>
      </c>
      <c r="E8" s="38">
        <v>5</v>
      </c>
      <c r="F8" s="38">
        <v>6</v>
      </c>
      <c r="G8" s="38">
        <v>7</v>
      </c>
      <c r="H8" s="38">
        <v>8</v>
      </c>
      <c r="I8" s="38">
        <v>9</v>
      </c>
      <c r="J8" s="39">
        <v>10</v>
      </c>
    </row>
    <row r="9" spans="1:19" ht="18.75" x14ac:dyDescent="0.25">
      <c r="A9" s="88">
        <v>1</v>
      </c>
      <c r="B9" s="86" t="s">
        <v>53</v>
      </c>
      <c r="C9" s="48"/>
      <c r="D9" s="49"/>
      <c r="E9" s="49"/>
      <c r="F9" s="49"/>
      <c r="G9" s="49"/>
      <c r="H9" s="49"/>
      <c r="I9" s="49"/>
      <c r="J9" s="81"/>
      <c r="K9" s="23"/>
      <c r="L9" s="23"/>
      <c r="M9" s="23"/>
      <c r="N9" s="23"/>
      <c r="O9" s="23"/>
      <c r="P9" s="23"/>
      <c r="Q9" s="23"/>
      <c r="R9" s="23"/>
      <c r="S9" s="23"/>
    </row>
    <row r="10" spans="1:19" s="26" customFormat="1" ht="56.25" x14ac:dyDescent="0.25">
      <c r="A10" s="89" t="s">
        <v>54</v>
      </c>
      <c r="B10" s="92" t="s">
        <v>56</v>
      </c>
      <c r="C10" s="24"/>
      <c r="D10" s="24"/>
      <c r="E10" s="58"/>
      <c r="F10" s="58"/>
      <c r="G10" s="25"/>
      <c r="H10" s="58"/>
      <c r="I10" s="58"/>
      <c r="J10" s="82"/>
      <c r="K10" s="23"/>
      <c r="L10" s="23"/>
      <c r="M10" s="23"/>
      <c r="N10" s="23"/>
      <c r="O10" s="23"/>
      <c r="P10" s="23"/>
      <c r="Q10" s="23"/>
      <c r="R10" s="23"/>
      <c r="S10" s="23"/>
    </row>
    <row r="11" spans="1:19" s="26" customFormat="1" ht="37.5" x14ac:dyDescent="0.25">
      <c r="A11" s="89" t="s">
        <v>55</v>
      </c>
      <c r="B11" s="92" t="s">
        <v>58</v>
      </c>
      <c r="C11" s="24"/>
      <c r="D11" s="24"/>
      <c r="E11" s="58"/>
      <c r="F11" s="58"/>
      <c r="G11" s="25"/>
      <c r="H11" s="58"/>
      <c r="I11" s="58"/>
      <c r="J11" s="82"/>
      <c r="K11" s="27"/>
      <c r="L11" s="27"/>
      <c r="M11" s="27"/>
      <c r="N11" s="27"/>
      <c r="O11" s="27"/>
      <c r="P11" s="27"/>
      <c r="Q11" s="27"/>
      <c r="R11" s="27"/>
      <c r="S11" s="27"/>
    </row>
    <row r="12" spans="1:19" s="26" customFormat="1" ht="37.5" x14ac:dyDescent="0.25">
      <c r="A12" s="89" t="s">
        <v>57</v>
      </c>
      <c r="B12" s="92" t="s">
        <v>60</v>
      </c>
      <c r="C12" s="24"/>
      <c r="D12" s="24"/>
      <c r="E12" s="58"/>
      <c r="F12" s="58"/>
      <c r="G12" s="25"/>
      <c r="H12" s="58"/>
      <c r="I12" s="58"/>
      <c r="J12" s="82"/>
      <c r="K12" s="27"/>
      <c r="L12" s="27"/>
      <c r="M12" s="27"/>
      <c r="N12" s="27"/>
      <c r="O12" s="27"/>
      <c r="P12" s="27"/>
      <c r="Q12" s="27"/>
      <c r="R12" s="27"/>
      <c r="S12" s="27"/>
    </row>
    <row r="13" spans="1:19" s="26" customFormat="1" ht="37.5" x14ac:dyDescent="0.25">
      <c r="A13" s="89" t="s">
        <v>59</v>
      </c>
      <c r="B13" s="92" t="s">
        <v>62</v>
      </c>
      <c r="C13" s="24"/>
      <c r="D13" s="24"/>
      <c r="E13" s="58"/>
      <c r="F13" s="58"/>
      <c r="G13" s="25"/>
      <c r="H13" s="58"/>
      <c r="I13" s="58"/>
      <c r="J13" s="82"/>
      <c r="K13" s="27"/>
      <c r="L13" s="27"/>
      <c r="M13" s="27"/>
      <c r="N13" s="27"/>
      <c r="O13" s="27"/>
      <c r="P13" s="27"/>
      <c r="Q13" s="27"/>
      <c r="R13" s="27"/>
      <c r="S13" s="27"/>
    </row>
    <row r="14" spans="1:19" s="26" customFormat="1" ht="37.5" x14ac:dyDescent="0.25">
      <c r="A14" s="89" t="s">
        <v>61</v>
      </c>
      <c r="B14" s="92" t="s">
        <v>64</v>
      </c>
      <c r="C14" s="24"/>
      <c r="D14" s="24"/>
      <c r="E14" s="58"/>
      <c r="F14" s="58"/>
      <c r="G14" s="25"/>
      <c r="H14" s="58"/>
      <c r="I14" s="58"/>
      <c r="J14" s="82"/>
      <c r="K14" s="27"/>
      <c r="L14" s="27"/>
      <c r="M14" s="27"/>
      <c r="N14" s="27"/>
      <c r="O14" s="27"/>
      <c r="P14" s="27"/>
      <c r="Q14" s="27"/>
      <c r="R14" s="27"/>
      <c r="S14" s="27"/>
    </row>
    <row r="15" spans="1:19" s="26" customFormat="1" ht="56.25" x14ac:dyDescent="0.25">
      <c r="A15" s="89" t="s">
        <v>63</v>
      </c>
      <c r="B15" s="92" t="s">
        <v>66</v>
      </c>
      <c r="C15" s="24"/>
      <c r="D15" s="24"/>
      <c r="E15" s="58"/>
      <c r="F15" s="58"/>
      <c r="G15" s="25"/>
      <c r="H15" s="58"/>
      <c r="I15" s="58"/>
      <c r="J15" s="82"/>
      <c r="K15" s="27"/>
      <c r="L15" s="27"/>
      <c r="M15" s="27"/>
      <c r="N15" s="27"/>
      <c r="O15" s="27"/>
      <c r="P15" s="27"/>
      <c r="Q15" s="27"/>
      <c r="R15" s="27"/>
      <c r="S15" s="27"/>
    </row>
    <row r="16" spans="1:19" s="26" customFormat="1" ht="75" x14ac:dyDescent="0.25">
      <c r="A16" s="89" t="s">
        <v>65</v>
      </c>
      <c r="B16" s="92" t="s">
        <v>68</v>
      </c>
      <c r="C16" s="24"/>
      <c r="D16" s="24"/>
      <c r="E16" s="58"/>
      <c r="F16" s="58"/>
      <c r="G16" s="25"/>
      <c r="H16" s="58"/>
      <c r="I16" s="58"/>
      <c r="J16" s="82"/>
      <c r="K16" s="27"/>
      <c r="L16" s="27"/>
      <c r="M16" s="27"/>
      <c r="N16" s="27"/>
      <c r="O16" s="27"/>
      <c r="P16" s="27"/>
      <c r="Q16" s="27"/>
      <c r="R16" s="27"/>
      <c r="S16" s="27"/>
    </row>
    <row r="17" spans="1:19" s="26" customFormat="1" ht="37.5" x14ac:dyDescent="0.25">
      <c r="A17" s="89" t="s">
        <v>67</v>
      </c>
      <c r="B17" s="92" t="s">
        <v>70</v>
      </c>
      <c r="C17" s="24"/>
      <c r="D17" s="24"/>
      <c r="E17" s="58"/>
      <c r="F17" s="58"/>
      <c r="G17" s="25"/>
      <c r="H17" s="58"/>
      <c r="I17" s="58"/>
      <c r="J17" s="82"/>
      <c r="K17" s="27"/>
      <c r="L17" s="27"/>
      <c r="M17" s="27"/>
      <c r="N17" s="27"/>
      <c r="O17" s="27"/>
      <c r="P17" s="27"/>
      <c r="Q17" s="27"/>
      <c r="R17" s="27"/>
      <c r="S17" s="27"/>
    </row>
    <row r="18" spans="1:19" ht="37.5" x14ac:dyDescent="0.25">
      <c r="A18" s="89" t="s">
        <v>69</v>
      </c>
      <c r="B18" s="92" t="s">
        <v>72</v>
      </c>
      <c r="C18" s="24"/>
      <c r="D18" s="24"/>
      <c r="E18" s="58"/>
      <c r="F18" s="58"/>
      <c r="G18" s="25"/>
      <c r="H18" s="58"/>
      <c r="I18" s="58"/>
      <c r="J18" s="82"/>
      <c r="K18" s="27"/>
      <c r="L18" s="27"/>
      <c r="M18" s="27"/>
      <c r="N18" s="27"/>
      <c r="O18" s="27"/>
      <c r="P18" s="27"/>
      <c r="Q18" s="27"/>
      <c r="R18" s="27"/>
      <c r="S18" s="27"/>
    </row>
    <row r="19" spans="1:19" ht="18.75" x14ac:dyDescent="0.25">
      <c r="A19" s="89" t="s">
        <v>71</v>
      </c>
      <c r="B19" s="92" t="s">
        <v>73</v>
      </c>
      <c r="C19" s="24"/>
      <c r="D19" s="24"/>
      <c r="E19" s="58"/>
      <c r="F19" s="58"/>
      <c r="G19" s="25"/>
      <c r="H19" s="58"/>
      <c r="I19" s="58"/>
      <c r="J19" s="82"/>
      <c r="K19" s="27"/>
      <c r="L19" s="27"/>
      <c r="M19" s="27"/>
      <c r="N19" s="27"/>
      <c r="O19" s="27"/>
      <c r="P19" s="27"/>
      <c r="Q19" s="27"/>
      <c r="R19" s="27"/>
      <c r="S19" s="27"/>
    </row>
    <row r="20" spans="1:19" ht="18.75" x14ac:dyDescent="0.25">
      <c r="A20" s="90">
        <v>2</v>
      </c>
      <c r="B20" s="93" t="s">
        <v>74</v>
      </c>
      <c r="C20" s="50"/>
      <c r="D20" s="50"/>
      <c r="E20" s="50"/>
      <c r="F20" s="50"/>
      <c r="G20" s="50"/>
      <c r="H20" s="50"/>
      <c r="I20" s="50"/>
      <c r="J20" s="83"/>
      <c r="K20" s="27"/>
      <c r="L20" s="27"/>
      <c r="M20" s="27"/>
      <c r="N20" s="27"/>
      <c r="O20" s="27"/>
      <c r="P20" s="27"/>
      <c r="Q20" s="27"/>
      <c r="R20" s="27"/>
      <c r="S20" s="27"/>
    </row>
    <row r="21" spans="1:19" ht="75" x14ac:dyDescent="0.25">
      <c r="A21" s="89" t="s">
        <v>76</v>
      </c>
      <c r="B21" s="92" t="s">
        <v>75</v>
      </c>
      <c r="C21" s="24"/>
      <c r="D21" s="24"/>
      <c r="E21" s="58"/>
      <c r="F21" s="58"/>
      <c r="G21" s="28"/>
      <c r="H21" s="58"/>
      <c r="I21" s="58"/>
      <c r="J21" s="82"/>
      <c r="K21" s="27"/>
      <c r="L21" s="27"/>
      <c r="M21" s="27"/>
      <c r="N21" s="27"/>
      <c r="O21" s="27"/>
      <c r="P21" s="27"/>
      <c r="Q21" s="27"/>
      <c r="R21" s="27"/>
      <c r="S21" s="27"/>
    </row>
    <row r="22" spans="1:19" ht="18.75" x14ac:dyDescent="0.25">
      <c r="A22" s="89" t="s">
        <v>78</v>
      </c>
      <c r="B22" s="92" t="s">
        <v>77</v>
      </c>
      <c r="C22" s="24"/>
      <c r="D22" s="24"/>
      <c r="E22" s="58"/>
      <c r="F22" s="58"/>
      <c r="G22" s="25"/>
      <c r="H22" s="58"/>
      <c r="I22" s="58"/>
      <c r="J22" s="82"/>
      <c r="K22" s="27"/>
      <c r="L22" s="27"/>
      <c r="M22" s="27"/>
      <c r="N22" s="27"/>
      <c r="O22" s="27"/>
      <c r="P22" s="27"/>
      <c r="Q22" s="27"/>
      <c r="R22" s="27"/>
      <c r="S22" s="27"/>
    </row>
    <row r="23" spans="1:19" ht="56.25" x14ac:dyDescent="0.25">
      <c r="A23" s="90">
        <v>3</v>
      </c>
      <c r="B23" s="93" t="s">
        <v>79</v>
      </c>
      <c r="C23" s="50"/>
      <c r="D23" s="51"/>
      <c r="E23" s="51"/>
      <c r="F23" s="51"/>
      <c r="G23" s="51"/>
      <c r="H23" s="51"/>
      <c r="I23" s="51"/>
      <c r="J23" s="83"/>
      <c r="K23" s="27"/>
      <c r="L23" s="27"/>
      <c r="M23" s="27"/>
      <c r="N23" s="27"/>
      <c r="O23" s="27"/>
      <c r="P23" s="27"/>
      <c r="Q23" s="27"/>
      <c r="R23" s="27"/>
      <c r="S23" s="27"/>
    </row>
    <row r="24" spans="1:19" ht="37.5" x14ac:dyDescent="0.25">
      <c r="A24" s="89" t="s">
        <v>81</v>
      </c>
      <c r="B24" s="92" t="s">
        <v>80</v>
      </c>
      <c r="C24" s="24"/>
      <c r="D24" s="24"/>
      <c r="E24" s="58"/>
      <c r="F24" s="58"/>
      <c r="G24" s="28"/>
      <c r="H24" s="58"/>
      <c r="I24" s="58"/>
      <c r="J24" s="82"/>
      <c r="K24" s="23"/>
      <c r="L24" s="23"/>
      <c r="M24" s="23"/>
      <c r="N24" s="23"/>
      <c r="O24" s="23"/>
      <c r="P24" s="23"/>
      <c r="Q24" s="23"/>
      <c r="R24" s="23"/>
      <c r="S24" s="23"/>
    </row>
    <row r="25" spans="1:19" ht="18.75" x14ac:dyDescent="0.25">
      <c r="A25" s="89" t="s">
        <v>83</v>
      </c>
      <c r="B25" s="92" t="s">
        <v>82</v>
      </c>
      <c r="C25" s="24"/>
      <c r="D25" s="24"/>
      <c r="E25" s="58"/>
      <c r="F25" s="58"/>
      <c r="G25" s="25"/>
      <c r="H25" s="58"/>
      <c r="I25" s="58"/>
      <c r="J25" s="82"/>
      <c r="K25" s="27"/>
      <c r="L25" s="27"/>
      <c r="M25" s="27"/>
      <c r="N25" s="27"/>
      <c r="O25" s="27"/>
      <c r="P25" s="27"/>
      <c r="Q25" s="27"/>
      <c r="R25" s="27"/>
      <c r="S25" s="27"/>
    </row>
    <row r="26" spans="1:19" ht="18.75" x14ac:dyDescent="0.25">
      <c r="A26" s="89" t="s">
        <v>85</v>
      </c>
      <c r="B26" s="92" t="s">
        <v>84</v>
      </c>
      <c r="C26" s="24"/>
      <c r="D26" s="24"/>
      <c r="E26" s="58"/>
      <c r="F26" s="58"/>
      <c r="G26" s="25"/>
      <c r="H26" s="58"/>
      <c r="I26" s="58"/>
      <c r="J26" s="82"/>
      <c r="K26" s="27"/>
      <c r="L26" s="27"/>
      <c r="M26" s="27"/>
      <c r="N26" s="27"/>
      <c r="O26" s="27"/>
      <c r="P26" s="27"/>
      <c r="Q26" s="27"/>
      <c r="R26" s="27"/>
      <c r="S26" s="27"/>
    </row>
    <row r="27" spans="1:19" ht="93.75" x14ac:dyDescent="0.25">
      <c r="A27" s="89" t="s">
        <v>87</v>
      </c>
      <c r="B27" s="92" t="s">
        <v>86</v>
      </c>
      <c r="C27" s="24"/>
      <c r="D27" s="24"/>
      <c r="E27" s="58"/>
      <c r="F27" s="58"/>
      <c r="G27" s="25"/>
      <c r="H27" s="58"/>
      <c r="I27" s="58"/>
      <c r="J27" s="82"/>
      <c r="K27" s="27"/>
      <c r="L27" s="27"/>
      <c r="M27" s="27"/>
      <c r="N27" s="27"/>
      <c r="O27" s="27"/>
      <c r="P27" s="27"/>
      <c r="Q27" s="27"/>
      <c r="R27" s="27"/>
      <c r="S27" s="27"/>
    </row>
    <row r="28" spans="1:19" ht="168.75" x14ac:dyDescent="0.25">
      <c r="A28" s="89" t="s">
        <v>89</v>
      </c>
      <c r="B28" s="92" t="s">
        <v>88</v>
      </c>
      <c r="C28" s="24"/>
      <c r="D28" s="24"/>
      <c r="E28" s="58"/>
      <c r="F28" s="58"/>
      <c r="G28" s="25"/>
      <c r="H28" s="58"/>
      <c r="I28" s="58"/>
      <c r="J28" s="82"/>
      <c r="K28" s="27"/>
      <c r="L28" s="27"/>
      <c r="M28" s="27"/>
      <c r="N28" s="27"/>
      <c r="O28" s="27"/>
      <c r="P28" s="27"/>
      <c r="Q28" s="27"/>
      <c r="R28" s="27"/>
      <c r="S28" s="27"/>
    </row>
    <row r="29" spans="1:19" ht="18.75" x14ac:dyDescent="0.25">
      <c r="A29" s="89" t="s">
        <v>102</v>
      </c>
      <c r="B29" s="92" t="s">
        <v>90</v>
      </c>
      <c r="C29" s="24"/>
      <c r="D29" s="24"/>
      <c r="E29" s="58"/>
      <c r="F29" s="58"/>
      <c r="G29" s="25"/>
      <c r="H29" s="58"/>
      <c r="I29" s="58"/>
      <c r="J29" s="82"/>
      <c r="K29" s="27"/>
      <c r="L29" s="27"/>
      <c r="M29" s="27"/>
      <c r="N29" s="27"/>
      <c r="O29" s="27"/>
      <c r="P29" s="27"/>
      <c r="Q29" s="27"/>
      <c r="R29" s="27"/>
      <c r="S29" s="27"/>
    </row>
    <row r="30" spans="1:19" ht="18.75" x14ac:dyDescent="0.25">
      <c r="A30" s="90">
        <v>4</v>
      </c>
      <c r="B30" s="93" t="s">
        <v>91</v>
      </c>
      <c r="C30" s="50"/>
      <c r="D30" s="50"/>
      <c r="E30" s="50"/>
      <c r="F30" s="50"/>
      <c r="G30" s="50"/>
      <c r="H30" s="50"/>
      <c r="I30" s="50"/>
      <c r="J30" s="83"/>
      <c r="K30" s="27"/>
      <c r="L30" s="27"/>
      <c r="M30" s="27"/>
      <c r="N30" s="27"/>
      <c r="O30" s="27"/>
      <c r="P30" s="27"/>
      <c r="Q30" s="27"/>
      <c r="R30" s="27"/>
      <c r="S30" s="27"/>
    </row>
    <row r="31" spans="1:19" ht="37.5" x14ac:dyDescent="0.25">
      <c r="A31" s="89" t="s">
        <v>93</v>
      </c>
      <c r="B31" s="92" t="s">
        <v>92</v>
      </c>
      <c r="C31" s="24"/>
      <c r="D31" s="24"/>
      <c r="E31" s="58"/>
      <c r="F31" s="58"/>
      <c r="G31" s="28"/>
      <c r="H31" s="58"/>
      <c r="I31" s="58"/>
      <c r="J31" s="82"/>
      <c r="K31" s="23"/>
      <c r="L31" s="23"/>
      <c r="M31" s="23"/>
      <c r="N31" s="23"/>
      <c r="O31" s="23"/>
      <c r="P31" s="23"/>
      <c r="Q31" s="23"/>
      <c r="R31" s="23"/>
      <c r="S31" s="23"/>
    </row>
    <row r="32" spans="1:19" ht="93.75" x14ac:dyDescent="0.25">
      <c r="A32" s="89" t="s">
        <v>94</v>
      </c>
      <c r="B32" s="92" t="s">
        <v>135</v>
      </c>
      <c r="C32" s="24"/>
      <c r="D32" s="24"/>
      <c r="E32" s="58"/>
      <c r="F32" s="58"/>
      <c r="G32" s="25"/>
      <c r="H32" s="58"/>
      <c r="I32" s="58"/>
      <c r="J32" s="82"/>
      <c r="K32" s="27"/>
      <c r="L32" s="27"/>
      <c r="M32" s="27"/>
      <c r="N32" s="27"/>
      <c r="O32" s="27"/>
      <c r="P32" s="27"/>
      <c r="Q32" s="27"/>
      <c r="R32" s="27"/>
      <c r="S32" s="27"/>
    </row>
    <row r="33" spans="1:19" ht="75" x14ac:dyDescent="0.25">
      <c r="A33" s="89" t="s">
        <v>96</v>
      </c>
      <c r="B33" s="92" t="s">
        <v>95</v>
      </c>
      <c r="C33" s="24"/>
      <c r="D33" s="24"/>
      <c r="E33" s="58"/>
      <c r="F33" s="58"/>
      <c r="G33" s="25"/>
      <c r="H33" s="58"/>
      <c r="I33" s="58"/>
      <c r="J33" s="82"/>
      <c r="K33" s="27"/>
      <c r="L33" s="27"/>
      <c r="M33" s="27"/>
      <c r="N33" s="27"/>
      <c r="O33" s="27"/>
      <c r="P33" s="27"/>
      <c r="Q33" s="27"/>
      <c r="R33" s="27"/>
      <c r="S33" s="27"/>
    </row>
    <row r="34" spans="1:19" ht="75" x14ac:dyDescent="0.25">
      <c r="A34" s="89" t="s">
        <v>98</v>
      </c>
      <c r="B34" s="92" t="s">
        <v>97</v>
      </c>
      <c r="C34" s="24"/>
      <c r="D34" s="24"/>
      <c r="E34" s="58"/>
      <c r="F34" s="58"/>
      <c r="G34" s="25"/>
      <c r="H34" s="58"/>
      <c r="I34" s="58"/>
      <c r="J34" s="82"/>
      <c r="K34" s="27"/>
      <c r="L34" s="27"/>
      <c r="M34" s="27"/>
      <c r="N34" s="27"/>
      <c r="O34" s="27"/>
      <c r="P34" s="27"/>
      <c r="Q34" s="27"/>
      <c r="R34" s="27"/>
      <c r="S34" s="27"/>
    </row>
    <row r="35" spans="1:19" ht="37.5" x14ac:dyDescent="0.25">
      <c r="A35" s="89" t="s">
        <v>100</v>
      </c>
      <c r="B35" s="94" t="s">
        <v>99</v>
      </c>
      <c r="C35" s="24"/>
      <c r="D35" s="24"/>
      <c r="E35" s="58"/>
      <c r="F35" s="58"/>
      <c r="G35" s="25"/>
      <c r="H35" s="58"/>
      <c r="I35" s="58"/>
      <c r="J35" s="82"/>
      <c r="K35" s="27"/>
      <c r="L35" s="27"/>
      <c r="M35" s="27"/>
      <c r="N35" s="27"/>
      <c r="O35" s="27"/>
      <c r="P35" s="27"/>
      <c r="Q35" s="27"/>
      <c r="R35" s="27"/>
      <c r="S35" s="27"/>
    </row>
    <row r="36" spans="1:19" ht="38.25" thickBot="1" x14ac:dyDescent="0.3">
      <c r="A36" s="91" t="s">
        <v>103</v>
      </c>
      <c r="B36" s="95" t="s">
        <v>101</v>
      </c>
      <c r="C36" s="35"/>
      <c r="D36" s="35"/>
      <c r="E36" s="59"/>
      <c r="F36" s="59"/>
      <c r="G36" s="35"/>
      <c r="H36" s="59"/>
      <c r="I36" s="59"/>
      <c r="J36" s="84"/>
      <c r="K36" s="27"/>
      <c r="L36" s="27"/>
      <c r="M36" s="27"/>
      <c r="N36" s="27"/>
      <c r="O36" s="27"/>
      <c r="P36" s="27"/>
      <c r="Q36" s="27"/>
      <c r="R36" s="27"/>
      <c r="S36" s="27"/>
    </row>
    <row r="37" spans="1:19" ht="18.75" x14ac:dyDescent="0.3">
      <c r="B37" s="85"/>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29" customWidth="1"/>
    <col min="2" max="5" width="42.85546875" style="29" customWidth="1"/>
    <col min="6" max="9" width="7.85546875" style="29" customWidth="1"/>
    <col min="10" max="10" width="13.140625" style="29" customWidth="1"/>
    <col min="11" max="11" width="10.85546875" style="29" customWidth="1"/>
    <col min="12" max="12" width="15.85546875" style="29" customWidth="1"/>
    <col min="13" max="16384" width="9.140625" style="29"/>
  </cols>
  <sheetData>
    <row r="1" spans="1:14" ht="18.75" x14ac:dyDescent="0.3">
      <c r="E1" s="61" t="s">
        <v>181</v>
      </c>
    </row>
    <row r="2" spans="1:14" s="6" customFormat="1" ht="211.15" customHeight="1" x14ac:dyDescent="0.2">
      <c r="A2" s="277" t="s">
        <v>176</v>
      </c>
      <c r="B2" s="277"/>
      <c r="C2" s="277"/>
      <c r="D2" s="277"/>
      <c r="E2" s="277"/>
      <c r="F2" s="33"/>
      <c r="G2" s="33"/>
      <c r="H2" s="33"/>
      <c r="I2" s="33"/>
      <c r="J2" s="33"/>
      <c r="K2" s="33"/>
      <c r="L2" s="33"/>
      <c r="M2" s="16"/>
      <c r="N2" s="16"/>
    </row>
    <row r="3" spans="1:14" x14ac:dyDescent="0.25">
      <c r="A3" s="17"/>
      <c r="B3" s="17"/>
      <c r="C3" s="17"/>
      <c r="D3" s="17"/>
      <c r="E3" s="17"/>
      <c r="F3" s="17"/>
      <c r="G3" s="17"/>
      <c r="H3" s="17"/>
      <c r="I3" s="17"/>
      <c r="J3" s="17"/>
      <c r="K3" s="17"/>
      <c r="L3" s="17"/>
    </row>
    <row r="4" spans="1:14" s="45" customFormat="1" ht="18.75" x14ac:dyDescent="0.3">
      <c r="A4" s="412" t="s">
        <v>136</v>
      </c>
      <c r="B4" s="412"/>
      <c r="C4" s="412"/>
      <c r="D4" s="412"/>
      <c r="E4" s="412"/>
      <c r="F4" s="44"/>
      <c r="G4" s="44"/>
      <c r="H4" s="44"/>
      <c r="I4" s="44"/>
      <c r="J4" s="44"/>
      <c r="K4" s="44"/>
      <c r="L4" s="44"/>
    </row>
    <row r="5" spans="1:14" s="47" customFormat="1" ht="16.5" thickBot="1" x14ac:dyDescent="0.3">
      <c r="A5" s="46"/>
      <c r="B5" s="46"/>
      <c r="C5" s="46"/>
      <c r="D5" s="46"/>
      <c r="E5" s="46"/>
      <c r="F5" s="46"/>
      <c r="G5" s="46"/>
      <c r="H5" s="46"/>
      <c r="I5" s="46"/>
      <c r="J5" s="46"/>
      <c r="K5" s="46"/>
      <c r="L5" s="46"/>
    </row>
    <row r="6" spans="1:14" s="45" customFormat="1" ht="75.75" thickBot="1" x14ac:dyDescent="0.3">
      <c r="A6" s="96" t="s">
        <v>43</v>
      </c>
      <c r="B6" s="97" t="s">
        <v>104</v>
      </c>
      <c r="C6" s="97" t="s">
        <v>105</v>
      </c>
      <c r="D6" s="97" t="s">
        <v>106</v>
      </c>
      <c r="E6" s="97" t="s">
        <v>169</v>
      </c>
    </row>
    <row r="7" spans="1:14" s="45" customFormat="1" ht="12.2" customHeight="1" thickBot="1" x14ac:dyDescent="0.3">
      <c r="A7" s="75">
        <v>1</v>
      </c>
      <c r="B7" s="75">
        <v>2</v>
      </c>
      <c r="C7" s="75">
        <v>3</v>
      </c>
      <c r="D7" s="75">
        <v>4</v>
      </c>
      <c r="E7" s="75">
        <v>5</v>
      </c>
    </row>
    <row r="8" spans="1:14" s="45" customFormat="1" ht="15.75" x14ac:dyDescent="0.25">
      <c r="A8" s="78"/>
      <c r="B8" s="78"/>
      <c r="C8" s="78"/>
      <c r="D8" s="78"/>
      <c r="E8" s="78"/>
    </row>
    <row r="9" spans="1:14" s="45" customFormat="1" ht="15.75" x14ac:dyDescent="0.25">
      <c r="A9" s="76"/>
      <c r="B9" s="76"/>
      <c r="C9" s="76"/>
      <c r="D9" s="76"/>
      <c r="E9" s="76"/>
    </row>
    <row r="10" spans="1:14" s="45" customFormat="1" ht="15.75" x14ac:dyDescent="0.25">
      <c r="A10" s="76"/>
      <c r="B10" s="76"/>
      <c r="C10" s="76"/>
      <c r="D10" s="76"/>
      <c r="E10" s="76"/>
    </row>
    <row r="11" spans="1:14" s="45" customFormat="1" ht="16.5" thickBot="1" x14ac:dyDescent="0.3">
      <c r="A11" s="77"/>
      <c r="B11" s="77"/>
      <c r="C11" s="77"/>
      <c r="D11" s="77"/>
      <c r="E11" s="77"/>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1" t="s">
        <v>182</v>
      </c>
    </row>
    <row r="2" spans="1:14" s="6" customFormat="1" ht="211.15" customHeight="1" x14ac:dyDescent="0.2">
      <c r="A2" s="277" t="s">
        <v>175</v>
      </c>
      <c r="B2" s="277"/>
      <c r="C2" s="277"/>
      <c r="D2" s="277"/>
      <c r="E2" s="277"/>
      <c r="F2" s="33"/>
      <c r="G2" s="33"/>
      <c r="H2" s="33"/>
      <c r="I2" s="33"/>
      <c r="J2" s="33"/>
      <c r="K2" s="33"/>
      <c r="L2" s="33"/>
      <c r="M2" s="16"/>
      <c r="N2" s="16"/>
    </row>
    <row r="3" spans="1:14" s="29" customFormat="1" x14ac:dyDescent="0.25">
      <c r="A3" s="17"/>
      <c r="B3" s="17"/>
      <c r="C3" s="17"/>
      <c r="D3" s="17"/>
      <c r="E3" s="17"/>
      <c r="F3" s="17"/>
      <c r="G3" s="17"/>
      <c r="H3" s="17"/>
      <c r="I3" s="17"/>
      <c r="J3" s="17"/>
      <c r="K3" s="17"/>
      <c r="L3" s="17"/>
    </row>
    <row r="4" spans="1:14" s="45" customFormat="1" ht="18.75" x14ac:dyDescent="0.3">
      <c r="A4" s="412" t="s">
        <v>165</v>
      </c>
      <c r="B4" s="412"/>
      <c r="C4" s="412"/>
      <c r="D4" s="412"/>
      <c r="E4" s="412"/>
      <c r="F4" s="44"/>
      <c r="G4" s="44"/>
      <c r="H4" s="44"/>
      <c r="I4" s="44"/>
      <c r="J4" s="44"/>
      <c r="K4" s="44"/>
      <c r="L4" s="44"/>
    </row>
    <row r="97" spans="1:1" ht="15.75" x14ac:dyDescent="0.25">
      <c r="A97" s="73"/>
    </row>
    <row r="98" spans="1:1" ht="15.75" x14ac:dyDescent="0.25">
      <c r="A98" s="73"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H34" sqref="H34"/>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3" customHeight="1" x14ac:dyDescent="0.25">
      <c r="A1" s="413" t="s">
        <v>443</v>
      </c>
      <c r="B1" s="414"/>
      <c r="C1" s="414"/>
      <c r="D1" s="414"/>
      <c r="E1" s="414"/>
      <c r="F1" s="414"/>
      <c r="G1" s="414"/>
      <c r="H1" s="414"/>
    </row>
    <row r="3" spans="1:8" x14ac:dyDescent="0.25">
      <c r="C3" s="414" t="s">
        <v>213</v>
      </c>
      <c r="D3" s="414"/>
      <c r="E3" s="414"/>
      <c r="F3" s="414"/>
      <c r="G3" s="414"/>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2024-08-13T06:11:16Z</dcterms:modified>
</cp:coreProperties>
</file>