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1 квартал\Паспорта\"/>
    </mc:Choice>
  </mc:AlternateContent>
  <bookViews>
    <workbookView xWindow="0" yWindow="0" windowWidth="21270" windowHeight="8445"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'!$A$1:$D$42</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ввод'!$A$1:$Q$64</definedName>
    <definedName name="_xlnm.Print_Area" localSheetId="17">'Карта-схема'!$A$1:$H$46</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C30" i="35" l="1"/>
  <c r="C27" i="35"/>
  <c r="C24" i="35"/>
  <c r="P30" i="35"/>
  <c r="P27" i="35" s="1"/>
  <c r="P24" i="35" s="1"/>
  <c r="E14" i="28" l="1"/>
  <c r="L27" i="35" l="1"/>
  <c r="L24" i="35" s="1"/>
  <c r="L30" i="35"/>
  <c r="A14" i="32"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5" i="33"/>
  <c r="A15" i="36" s="1"/>
  <c r="A12" i="33"/>
  <c r="A11" i="35" s="1"/>
  <c r="A12" i="36" s="1"/>
  <c r="A8" i="32"/>
  <c r="A9" i="33" s="1"/>
  <c r="A5" i="33"/>
  <c r="T52" i="36" l="1"/>
  <c r="E5" i="28"/>
  <c r="D5" i="28"/>
  <c r="F5" i="28" l="1"/>
</calcChain>
</file>

<file path=xl/sharedStrings.xml><?xml version="1.0" encoding="utf-8"?>
<sst xmlns="http://schemas.openxmlformats.org/spreadsheetml/2006/main" count="1502" uniqueCount="450">
  <si>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</si>
  <si>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</si>
  <si>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</si>
  <si>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</si>
  <si>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</si>
  <si>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</si>
  <si>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</si>
  <si>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</si>
  <si>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</si>
  <si>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</si>
  <si>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</si>
  <si>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</si>
  <si>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</si>
  <si>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</si>
  <si>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</si>
  <si>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</si>
  <si>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</si>
  <si>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</si>
  <si>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</si>
  <si>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</si>
  <si>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</si>
  <si>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</si>
  <si>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</si>
  <si>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</si>
  <si>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</si>
  <si>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</si>
  <si>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</si>
  <si>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</si>
  <si>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</si>
  <si>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</si>
  <si>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</si>
  <si>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</si>
  <si>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</si>
  <si>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</si>
  <si>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</si>
  <si>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</si>
  <si>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</si>
  <si>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</si>
  <si>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</si>
  <si>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</si>
  <si>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</si>
  <si>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</si>
  <si>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</si>
  <si>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</si>
  <si>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</si>
  <si>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</si>
  <si>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</si>
  <si>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</si>
  <si>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</si>
  <si>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</si>
  <si>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</si>
  <si>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</si>
  <si>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</si>
  <si>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</si>
  <si>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</si>
  <si>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</si>
  <si>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</si>
  <si>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</si>
  <si>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</si>
  <si>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</si>
  <si>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</si>
  <si>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</si>
  <si>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</si>
  <si>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</si>
  <si>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</si>
  <si>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</si>
  <si>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</si>
  <si>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</si>
  <si>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</si>
  <si>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</si>
  <si>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</si>
  <si>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</si>
  <si>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</si>
  <si>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</si>
  <si>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</si>
  <si>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</si>
  <si>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</si>
  <si>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</si>
  <si>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</si>
  <si>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</si>
  <si>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</si>
  <si>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</si>
  <si>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</si>
  <si>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</si>
  <si>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</si>
  <si>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</si>
  <si>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</si>
  <si>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</si>
  <si>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</si>
  <si>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</si>
  <si>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</si>
  <si>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</si>
  <si>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</si>
  <si>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</si>
  <si>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</si>
  <si>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</si>
  <si>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</si>
  <si>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</si>
  <si>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</si>
  <si>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</si>
  <si>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</si>
  <si>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</si>
  <si>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</si>
  <si>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</si>
  <si>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</si>
  <si>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</si>
  <si>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</si>
  <si>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</si>
  <si>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</si>
  <si>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</si>
  <si>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</si>
  <si>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</si>
  <si>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</si>
  <si>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</si>
  <si>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</si>
  <si>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</si>
  <si>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</si>
  <si>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</si>
  <si>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</si>
  <si>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</si>
  <si>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</si>
  <si>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</si>
  <si>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</si>
  <si>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</si>
  <si>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</si>
  <si>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</si>
  <si>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</si>
  <si>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</si>
  <si>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</si>
  <si>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</si>
  <si>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</si>
  <si>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</si>
  <si>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</si>
  <si>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</si>
  <si>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</si>
  <si>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</si>
  <si>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</si>
  <si>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</si>
  <si>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</si>
  <si>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</si>
  <si>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</si>
  <si>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</si>
  <si>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</si>
  <si>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</si>
  <si>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</si>
  <si>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</si>
  <si>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</si>
  <si>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</si>
  <si>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</si>
  <si>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</si>
  <si>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</si>
  <si>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</si>
  <si>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</si>
  <si>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</si>
  <si>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</si>
  <si>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</si>
  <si>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</si>
  <si>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</si>
  <si>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</si>
  <si>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</si>
  <si>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</si>
  <si>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</si>
  <si>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</si>
  <si>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</si>
  <si>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</si>
  <si>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</si>
  <si>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</si>
  <si>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</si>
  <si>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</si>
  <si>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</si>
  <si>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</si>
  <si>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</si>
  <si>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</si>
  <si>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</si>
  <si>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</si>
  <si>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</si>
  <si>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</si>
  <si>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</si>
  <si>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</si>
  <si>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</si>
  <si>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</si>
  <si>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</si>
  <si>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</si>
  <si>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</si>
  <si>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</si>
  <si>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</si>
  <si>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</si>
  <si>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</si>
  <si>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</si>
  <si>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</si>
  <si>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</si>
  <si>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</si>
  <si>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</si>
  <si>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</si>
  <si>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</si>
  <si>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</si>
  <si>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</si>
  <si>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</si>
  <si>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</si>
  <si>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</si>
  <si>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</si>
  <si>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</si>
  <si>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</si>
  <si>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</si>
  <si>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</si>
  <si>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</si>
  <si>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</si>
  <si>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</si>
  <si>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</si>
  <si>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</si>
  <si>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</si>
  <si>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</si>
  <si>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Упрощенная архитектура центра сбора, обработки и хранения информации ИСУ</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</si>
  <si>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</si>
  <si>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</si>
  <si>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</si>
  <si>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</si>
  <si>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</si>
  <si>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</si>
  <si>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</si>
  <si>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</si>
  <si>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</si>
  <si>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</si>
  <si>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</si>
  <si>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</si>
  <si>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</si>
  <si>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</si>
  <si>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</si>
  <si>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</si>
  <si>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</si>
  <si>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</si>
  <si>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</si>
  <si>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</si>
  <si>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</si>
  <si>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</si>
  <si>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</si>
  <si>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</si>
  <si>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</si>
  <si>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</si>
  <si>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</si>
  <si>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</si>
  <si>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</si>
  <si>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</si>
  <si>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</si>
  <si>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</si>
  <si>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</si>
  <si>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</si>
  <si>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</si>
  <si>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</si>
  <si>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</si>
  <si>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</si>
  <si>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</si>
  <si>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</si>
  <si>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</si>
  <si>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</si>
  <si>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</si>
  <si>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</si>
  <si>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</si>
  <si>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</si>
  <si>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</si>
  <si>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</si>
  <si>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</si>
  <si>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</si>
  <si>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</si>
  <si>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</si>
  <si>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</si>
  <si>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</si>
  <si>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</si>
  <si>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</si>
  <si>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</si>
  <si>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</si>
  <si>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</si>
  <si>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</si>
  <si>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</si>
  <si>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</si>
  <si>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</si>
  <si>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</si>
  <si>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</si>
  <si>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</si>
  <si>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</si>
  <si>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</si>
  <si>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</si>
  <si>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</si>
  <si>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</si>
  <si>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</si>
  <si>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</si>
  <si>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</si>
  <si>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</si>
  <si>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</si>
  <si>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</si>
  <si>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</si>
  <si>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</si>
  <si>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</si>
  <si>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</si>
  <si>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</si>
  <si>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</si>
  <si>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</si>
  <si>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</si>
  <si>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</si>
  <si>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</si>
  <si>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</si>
  <si>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</si>
  <si>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</si>
  <si>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</si>
  <si>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</si>
  <si>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</si>
  <si>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</si>
  <si>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</si>
  <si>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</si>
  <si>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</si>
  <si>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</si>
  <si>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</si>
  <si>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</si>
  <si>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</si>
  <si>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</si>
  <si>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</si>
  <si>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</si>
  <si>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</si>
  <si>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</si>
  <si>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</si>
  <si>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</si>
  <si>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</si>
  <si>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</si>
  <si>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</si>
  <si>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</si>
  <si>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</si>
  <si>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</si>
  <si>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</si>
  <si>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</si>
  <si>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</si>
  <si>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</si>
  <si>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</si>
  <si>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</si>
  <si>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</si>
  <si>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</si>
  <si>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</si>
  <si>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</si>
  <si>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</si>
  <si>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</si>
  <si>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</si>
  <si>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</si>
  <si>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</si>
  <si>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</si>
  <si>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</si>
  <si>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</si>
  <si>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</si>
  <si>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</si>
  <si>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</si>
  <si>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</si>
  <si>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</si>
  <si>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</si>
  <si>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</si>
  <si>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</si>
  <si>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</si>
  <si>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</si>
  <si>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</si>
  <si>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</si>
  <si>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</si>
  <si>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</si>
  <si>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</si>
  <si>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</si>
  <si>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</si>
  <si>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</si>
  <si>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</si>
  <si>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</si>
  <si>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</si>
  <si>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</si>
  <si>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</si>
  <si>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</si>
  <si>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</si>
  <si>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</si>
  <si>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</si>
  <si>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</si>
  <si>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</si>
  <si>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</si>
  <si>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</si>
  <si>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</si>
  <si>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</si>
  <si>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</si>
  <si>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</si>
  <si>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</si>
  <si>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</si>
  <si>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</si>
  <si>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</si>
  <si>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</si>
  <si>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</si>
  <si>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</si>
  <si>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</si>
  <si>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</si>
  <si>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</si>
  <si>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</si>
  <si>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</si>
  <si>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</si>
  <si>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</si>
  <si>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</si>
  <si>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</si>
  <si>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</si>
  <si>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</si>
  <si>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</si>
  <si>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</si>
  <si>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</si>
  <si>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</si>
  <si>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</si>
  <si>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</si>
  <si>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</si>
  <si>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</si>
  <si>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</si>
  <si>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</si>
  <si>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</si>
  <si>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</si>
  <si>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</si>
  <si>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</si>
  <si>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</si>
  <si>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</si>
  <si>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</si>
  <si>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</si>
  <si>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</si>
  <si>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</si>
  <si>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</si>
  <si>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</si>
  <si>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</si>
  <si>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</si>
  <si>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</si>
  <si>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Расширение центра сбора, обработки и хранения информации интеллектуальной системы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</si>
  <si>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3. Реализация интеграционных решений с биллинговыми системами АО "Татэнергосбыт".
4. Организация информационного обмена с АО "Сетевая компания" согласно требований Приказа Министерства Энергетика РФ от 30 декабря 2020 г. N1234.</t>
  </si>
  <si>
    <r>
      <rPr>
        <b/>
        <i/>
        <sz val="14"/>
        <rFont val="Times New Roman"/>
        <family val="1"/>
        <charset val="204"/>
      </rPr>
      <t>Результатами реализации проекта будет:</t>
    </r>
    <r>
      <rPr>
        <i/>
        <sz val="14"/>
        <rFont val="Times New Roman"/>
        <family val="1"/>
        <charset val="204"/>
      </rPr>
      <t xml:space="preserve">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r>
  </si>
  <si>
    <t>В рамках реализации проекта предусматривается решение следующих задач: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</si>
  <si>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Окончание:          2025 год</t>
  </si>
  <si>
    <t>Год раскрытия информации: 2023 год</t>
  </si>
  <si>
    <t>2024-2025</t>
  </si>
  <si>
    <t>октябрь 2024г</t>
  </si>
  <si>
    <t>ноябрь 2024г</t>
  </si>
  <si>
    <t>март 2025г</t>
  </si>
  <si>
    <t>Год раскрытия информации: 2023 год
Акционерное общество "Татэнергосбыт" 
(наименование инвестиционного проекта)</t>
  </si>
  <si>
    <t>Год раскрытия информации: 2023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</si>
  <si>
    <r>
      <t xml:space="preserve">Год раскрытия информации: 2023 год
Акционерное общество "Татэнергосбыт" 
</t>
    </r>
    <r>
      <rPr>
        <b/>
        <sz val="16"/>
        <color theme="1"/>
        <rFont val="Times New Roman"/>
        <family val="1"/>
        <charset val="204"/>
      </rPr>
      <t xml:space="preserve">Расширение центра сбора, обработки и хранения информации интеллектуальной системы учета </t>
    </r>
  </si>
  <si>
    <r>
      <t xml:space="preserve">Год раскрытия информации: 2023 год
Акционерное общество "Татэнергосбыт" 
</t>
    </r>
    <r>
      <rPr>
        <b/>
        <u/>
        <sz val="12"/>
        <color theme="1"/>
        <rFont val="Times New Roman"/>
        <family val="1"/>
        <charset val="204"/>
      </rPr>
      <t>Расширение центра сбора, обработки и хранения информации интеллектуальной системы учета</t>
    </r>
    <r>
      <rPr>
        <b/>
        <sz val="12"/>
        <color theme="1"/>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</si>
  <si>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</si>
  <si>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</si>
  <si>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r>
      <t xml:space="preserve">Год раскрытия информации: 2023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Расширение центра сбора, обработки и хранения информации интеллектуальной системы учета</t>
    </r>
  </si>
  <si>
    <t xml:space="preserve">                                                       N_ИСУТЭС_11                               </t>
  </si>
  <si>
    <t>Год раскрытия информации: 2023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</si>
  <si>
    <t xml:space="preserve"> по состоянию на 01.01.2023</t>
  </si>
  <si>
    <t>по состоянию на 01.01.2023</t>
  </si>
  <si>
    <t xml:space="preserve">План (факт) 2023 года </t>
  </si>
  <si>
    <t>6,33 млн.руб</t>
  </si>
  <si>
    <t>Начало:                 2025 год</t>
  </si>
  <si>
    <t>Итого   2024-2025</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</si>
  <si>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t>
    </r>
  </si>
  <si>
    <t>Казань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</si>
</sst>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i/>
      <sz val="14"/>
      <name val="Times New Roman"/>
      <family val="1"/>
      <charset val="204"/>
    </font>
    <font>
      <i/>
      <sz val="8"/>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b/>
      <sz val="10"/>
      <color theme="1"/>
      <name val="Times New Roman"/>
      <family val="1"/>
      <charset val="204"/>
    </font>
    <font>
      <b/>
      <u/>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0">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cellStyleXfs>
  <cellXfs count="4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 fillId="0" borderId="0" xfId="1" applyFont="1" applyAlignment="1">
      <alignment vertical="center"/>
    </xf>
    <xf numFmtId="0" fontId="61" fillId="0" borderId="0" xfId="1" applyFont="1" applyAlignment="1">
      <alignment vertical="center"/>
    </xf>
    <xf numFmtId="0" fontId="63"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7" fillId="0" borderId="0" xfId="2" applyFont="1" applyFill="1" applyAlignment="1">
      <alignment vertical="center"/>
    </xf>
    <xf numFmtId="0" fontId="31" fillId="0" borderId="0" xfId="49" applyFont="1" applyFill="1"/>
    <xf numFmtId="0" fontId="62" fillId="0" borderId="1" xfId="49" applyFont="1" applyFill="1" applyBorder="1" applyAlignment="1">
      <alignment horizontal="center" vertical="center"/>
    </xf>
    <xf numFmtId="2" fontId="31" fillId="0" borderId="0" xfId="49" applyNumberFormat="1" applyFont="1"/>
    <xf numFmtId="0" fontId="0" fillId="27" borderId="0" xfId="0" applyFill="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69"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1" xfId="0" applyFont="1" applyBorder="1" applyAlignment="1">
      <alignment horizontal="center" vertical="center"/>
    </xf>
    <xf numFmtId="0" fontId="62" fillId="0" borderId="1" xfId="49" applyFont="1" applyFill="1" applyBorder="1" applyAlignment="1">
      <alignment horizontal="center" vertical="center" wrapText="1"/>
    </xf>
    <xf numFmtId="0" fontId="54" fillId="27" borderId="0" xfId="0" applyFont="1" applyFill="1" applyAlignment="1">
      <alignment horizontal="center" wrapText="1"/>
    </xf>
    <xf numFmtId="0" fontId="6" fillId="27" borderId="51" xfId="1" applyFont="1" applyFill="1" applyBorder="1" applyAlignment="1">
      <alignment horizontal="center" vertical="center" wrapText="1"/>
    </xf>
    <xf numFmtId="0" fontId="6" fillId="27" borderId="42" xfId="1" applyFont="1" applyFill="1" applyBorder="1" applyAlignment="1">
      <alignmen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2" fillId="0" borderId="0" xfId="1" applyFont="1" applyBorder="1"/>
    <xf numFmtId="0" fontId="2" fillId="0" borderId="0" xfId="1" applyFont="1"/>
    <xf numFmtId="0" fontId="3" fillId="0" borderId="0" xfId="2" applyFont="1" applyAlignment="1">
      <alignment horizontal="right" vertical="center"/>
    </xf>
    <xf numFmtId="0" fontId="3" fillId="0" borderId="0" xfId="2" applyFont="1" applyAlignment="1">
      <alignment horizontal="right"/>
    </xf>
    <xf numFmtId="0" fontId="8" fillId="0" borderId="0" xfId="1" applyFont="1" applyFill="1"/>
    <xf numFmtId="0" fontId="3" fillId="0" borderId="0" xfId="2" applyFont="1" applyFill="1" applyAlignment="1">
      <alignment horizontal="right" vertical="center"/>
    </xf>
    <xf numFmtId="0" fontId="3" fillId="0" borderId="0" xfId="2" applyFont="1" applyFill="1" applyAlignment="1">
      <alignment horizontal="right"/>
    </xf>
    <xf numFmtId="0" fontId="60"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1"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2" fillId="0" borderId="1" xfId="1" applyFont="1" applyFill="1" applyBorder="1" applyAlignment="1">
      <alignment horizontal="center" vertical="center" wrapText="1"/>
    </xf>
    <xf numFmtId="0" fontId="62" fillId="0" borderId="3" xfId="1" applyFont="1" applyFill="1" applyBorder="1" applyAlignment="1">
      <alignment horizontal="center" vertical="center" wrapText="1"/>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43" fillId="0" borderId="1" xfId="1" applyFont="1" applyFill="1" applyBorder="1" applyAlignment="1">
      <alignment horizontal="center" vertical="center"/>
    </xf>
    <xf numFmtId="0" fontId="43" fillId="0" borderId="3" xfId="1" applyFont="1" applyFill="1" applyBorder="1" applyAlignment="1">
      <alignment horizontal="center" vertical="center"/>
    </xf>
    <xf numFmtId="0" fontId="2" fillId="0" borderId="1" xfId="1" applyFont="1" applyFill="1" applyBorder="1"/>
    <xf numFmtId="0" fontId="2" fillId="0" borderId="0" xfId="1" applyFont="1" applyFill="1" applyBorder="1"/>
    <xf numFmtId="0" fontId="2" fillId="0" borderId="0" xfId="1" applyFont="1" applyFill="1"/>
    <xf numFmtId="0" fontId="3" fillId="0" borderId="0" xfId="61" applyFont="1" applyAlignment="1">
      <alignment horizontal="right"/>
    </xf>
    <xf numFmtId="0" fontId="62" fillId="0" borderId="0" xfId="0" applyFont="1" applyFill="1" applyAlignment="1">
      <alignment vertical="top"/>
    </xf>
    <xf numFmtId="0" fontId="62"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1" fillId="0" borderId="0" xfId="49" applyFont="1"/>
    <xf numFmtId="0" fontId="0" fillId="0" borderId="0" xfId="0" applyFont="1"/>
    <xf numFmtId="0" fontId="0" fillId="0" borderId="1" xfId="0" applyFont="1" applyFill="1" applyBorder="1" applyAlignment="1">
      <alignment horizontal="center" vertical="center" wrapText="1"/>
    </xf>
    <xf numFmtId="0" fontId="0" fillId="0" borderId="0" xfId="0" applyFont="1" applyFill="1"/>
    <xf numFmtId="0" fontId="62"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Fill="1" applyBorder="1" applyAlignment="1">
      <alignment horizontal="left" wrapText="1"/>
    </xf>
    <xf numFmtId="0" fontId="6" fillId="0" borderId="0" xfId="2" applyFont="1" applyBorder="1" applyAlignment="1"/>
    <xf numFmtId="0" fontId="4" fillId="25" borderId="35" xfId="2" applyNumberFormat="1" applyFont="1" applyFill="1" applyBorder="1" applyAlignment="1">
      <alignment horizontal="center" vertical="top" wrapText="1"/>
    </xf>
    <xf numFmtId="0" fontId="42" fillId="0" borderId="48" xfId="2" applyFont="1" applyFill="1" applyBorder="1" applyAlignment="1">
      <alignment horizontal="center" wrapText="1"/>
    </xf>
    <xf numFmtId="0" fontId="42" fillId="0" borderId="49" xfId="2" applyFont="1" applyFill="1" applyBorder="1" applyAlignment="1">
      <alignment horizontal="center" wrapText="1"/>
    </xf>
    <xf numFmtId="0" fontId="42" fillId="0" borderId="49" xfId="2" applyNumberFormat="1" applyFont="1" applyFill="1" applyBorder="1" applyAlignment="1">
      <alignment horizontal="center" wrapText="1"/>
    </xf>
    <xf numFmtId="0" fontId="42" fillId="0" borderId="50" xfId="2" applyNumberFormat="1" applyFont="1" applyFill="1" applyBorder="1" applyAlignment="1">
      <alignment horizontal="center" wrapText="1"/>
    </xf>
    <xf numFmtId="0" fontId="4" fillId="26" borderId="32" xfId="2" applyNumberFormat="1" applyFont="1" applyFill="1" applyBorder="1" applyAlignment="1">
      <alignment horizontal="center" vertical="top" wrapText="1"/>
    </xf>
    <xf numFmtId="0" fontId="4" fillId="26" borderId="2" xfId="2" applyFont="1" applyFill="1" applyBorder="1" applyAlignment="1">
      <alignment vertical="top" wrapText="1"/>
    </xf>
    <xf numFmtId="0" fontId="63"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0" fontId="31" fillId="26" borderId="63" xfId="2" applyFont="1" applyFill="1" applyBorder="1" applyAlignment="1">
      <alignment horizontal="center" vertical="center"/>
    </xf>
    <xf numFmtId="0" fontId="31" fillId="0" borderId="0" xfId="2" applyFont="1" applyFill="1"/>
    <xf numFmtId="0" fontId="4" fillId="0" borderId="40" xfId="2" applyNumberFormat="1" applyFont="1" applyBorder="1" applyAlignment="1">
      <alignment horizontal="center" vertical="top" wrapText="1"/>
    </xf>
    <xf numFmtId="0" fontId="3" fillId="0" borderId="1" xfId="2" applyFont="1" applyBorder="1" applyAlignment="1">
      <alignment horizontal="left" vertical="top" wrapText="1"/>
    </xf>
    <xf numFmtId="49" fontId="6" fillId="0" borderId="1" xfId="2" applyNumberFormat="1" applyFont="1" applyBorder="1" applyAlignment="1">
      <alignment horizontal="center" vertical="center" wrapText="1"/>
    </xf>
    <xf numFmtId="14" fontId="31" fillId="0" borderId="1" xfId="2" applyNumberFormat="1" applyFont="1" applyBorder="1" applyAlignment="1">
      <alignment horizontal="center" vertical="center" wrapText="1"/>
    </xf>
    <xf numFmtId="0" fontId="31" fillId="0" borderId="1" xfId="2" applyNumberFormat="1" applyFont="1" applyBorder="1" applyAlignment="1">
      <alignment horizontal="center" vertical="center" wrapText="1"/>
    </xf>
    <xf numFmtId="0" fontId="31" fillId="0" borderId="39" xfId="2" applyFont="1" applyFill="1" applyBorder="1" applyAlignment="1">
      <alignment horizontal="center" vertical="center"/>
    </xf>
    <xf numFmtId="0" fontId="6" fillId="0" borderId="0" xfId="2" applyFont="1" applyFill="1" applyBorder="1"/>
    <xf numFmtId="0" fontId="31" fillId="0" borderId="0" xfId="2" applyFont="1" applyFill="1" applyBorder="1"/>
    <xf numFmtId="0" fontId="4" fillId="26" borderId="40" xfId="2" applyNumberFormat="1" applyFont="1" applyFill="1" applyBorder="1" applyAlignment="1">
      <alignment horizontal="center" vertical="top" wrapText="1"/>
    </xf>
    <xf numFmtId="0" fontId="4" fillId="26" borderId="1" xfId="2" applyFont="1" applyFill="1" applyBorder="1" applyAlignment="1">
      <alignment horizontal="left" vertical="top" wrapText="1"/>
    </xf>
    <xf numFmtId="14" fontId="6"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1" fillId="26" borderId="39" xfId="2" applyFont="1" applyFill="1" applyBorder="1" applyAlignment="1">
      <alignment horizontal="center" vertical="center"/>
    </xf>
    <xf numFmtId="0" fontId="31" fillId="0" borderId="1" xfId="2" applyFont="1" applyBorder="1" applyAlignment="1">
      <alignment horizontal="center" vertical="center" wrapText="1"/>
    </xf>
    <xf numFmtId="49" fontId="6" fillId="0" borderId="1" xfId="2" applyNumberFormat="1" applyFont="1" applyFill="1" applyBorder="1" applyAlignment="1">
      <alignment horizontal="center" vertical="center" wrapText="1"/>
    </xf>
    <xf numFmtId="0"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4" fillId="0" borderId="34" xfId="2" applyNumberFormat="1" applyFont="1" applyBorder="1" applyAlignment="1">
      <alignment horizontal="center" vertical="top" wrapText="1"/>
    </xf>
    <xf numFmtId="0" fontId="3" fillId="0" borderId="35" xfId="2" applyFont="1" applyBorder="1" applyAlignment="1">
      <alignment horizontal="left" vertical="top" wrapText="1"/>
    </xf>
    <xf numFmtId="0" fontId="3" fillId="0" borderId="0" xfId="2" applyFont="1" applyFill="1"/>
    <xf numFmtId="0" fontId="6" fillId="0" borderId="0" xfId="2" applyFont="1"/>
    <xf numFmtId="0" fontId="3" fillId="0" borderId="0" xfId="2" applyFont="1" applyFill="1" applyAlignment="1"/>
    <xf numFmtId="0" fontId="62" fillId="0" borderId="0" xfId="69" applyFont="1" applyAlignment="1"/>
    <xf numFmtId="0" fontId="62"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2" fillId="0" borderId="1" xfId="2" applyFont="1" applyFill="1" applyBorder="1" applyAlignment="1">
      <alignment horizontal="center" vertical="center" textRotation="90" wrapText="1"/>
    </xf>
    <xf numFmtId="0" fontId="62" fillId="0" borderId="1" xfId="2" applyFont="1" applyFill="1" applyBorder="1" applyAlignment="1">
      <alignment horizontal="center" vertical="center" wrapText="1"/>
    </xf>
    <xf numFmtId="49" fontId="62" fillId="0" borderId="1" xfId="2" applyNumberFormat="1" applyFont="1" applyFill="1" applyBorder="1" applyAlignment="1">
      <alignment horizontal="center" vertical="center" wrapText="1"/>
    </xf>
    <xf numFmtId="0" fontId="62" fillId="0" borderId="1" xfId="2" applyFont="1" applyFill="1" applyBorder="1" applyAlignment="1">
      <alignment horizontal="left" vertical="center" wrapText="1"/>
    </xf>
    <xf numFmtId="2" fontId="62" fillId="0" borderId="1" xfId="2" applyNumberFormat="1" applyFont="1" applyFill="1" applyBorder="1" applyAlignment="1">
      <alignment horizontal="center" vertical="center" wrapText="1"/>
    </xf>
    <xf numFmtId="0" fontId="6" fillId="0" borderId="1" xfId="2" applyFont="1" applyBorder="1" applyAlignment="1">
      <alignment horizontal="center" vertical="center"/>
    </xf>
    <xf numFmtId="167" fontId="62"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2" applyFont="1" applyFill="1" applyBorder="1" applyAlignment="1">
      <alignment horizontal="center" vertical="center"/>
    </xf>
    <xf numFmtId="0" fontId="6" fillId="0" borderId="1" xfId="45" applyFont="1" applyFill="1" applyBorder="1" applyAlignment="1">
      <alignment horizontal="left" vertical="center" wrapText="1"/>
    </xf>
    <xf numFmtId="0" fontId="6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0" fontId="62" fillId="0" borderId="1" xfId="2" applyFont="1" applyBorder="1" applyAlignment="1">
      <alignment horizontal="center" vertical="center"/>
    </xf>
    <xf numFmtId="167" fontId="6" fillId="0" borderId="1" xfId="2" applyNumberFormat="1" applyFont="1" applyFill="1" applyBorder="1" applyAlignment="1">
      <alignment horizontal="center" vertical="center" wrapText="1"/>
    </xf>
    <xf numFmtId="0" fontId="62" fillId="0" borderId="0" xfId="2" applyFont="1"/>
    <xf numFmtId="0" fontId="62" fillId="0" borderId="0" xfId="2" applyFont="1" applyFill="1"/>
    <xf numFmtId="0" fontId="6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 fillId="0" borderId="0" xfId="1" applyFont="1" applyFill="1" applyBorder="1" applyAlignment="1">
      <alignment horizontal="center" vertical="center"/>
    </xf>
    <xf numFmtId="0" fontId="62" fillId="0" borderId="0" xfId="0" applyFont="1" applyFill="1" applyAlignment="1">
      <alignment horizontal="center" vertical="center"/>
    </xf>
    <xf numFmtId="0" fontId="6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2" fillId="0" borderId="64" xfId="1" applyFont="1" applyFill="1" applyBorder="1" applyAlignment="1">
      <alignment horizontal="center" vertical="center" wrapText="1"/>
    </xf>
    <xf numFmtId="0" fontId="62" fillId="0" borderId="2" xfId="1" applyFont="1" applyFill="1" applyBorder="1" applyAlignment="1">
      <alignment horizontal="center" vertical="center" wrapText="1"/>
    </xf>
    <xf numFmtId="0" fontId="6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32" fillId="0" borderId="0" xfId="0" applyFont="1" applyFill="1" applyAlignment="1">
      <alignment horizontal="center" vertical="top"/>
    </xf>
    <xf numFmtId="0" fontId="31" fillId="0" borderId="0" xfId="49" applyFont="1" applyAlignment="1">
      <alignment horizontal="center"/>
    </xf>
    <xf numFmtId="0" fontId="61" fillId="0" borderId="0" xfId="1" applyFont="1" applyAlignment="1">
      <alignment horizontal="center" vertical="center"/>
    </xf>
    <xf numFmtId="0" fontId="6" fillId="0" borderId="0" xfId="1" applyFont="1" applyAlignment="1">
      <alignment horizontal="center"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3" fillId="0" borderId="0" xfId="49" applyFont="1" applyFill="1" applyAlignment="1">
      <alignment horizontal="center"/>
    </xf>
    <xf numFmtId="0" fontId="4" fillId="0" borderId="0" xfId="1" applyFont="1" applyFill="1" applyAlignment="1">
      <alignment horizontal="center" vertical="center" wrapText="1"/>
    </xf>
    <xf numFmtId="0" fontId="62" fillId="0" borderId="3" xfId="1" applyFont="1" applyFill="1" applyBorder="1" applyAlignment="1">
      <alignment horizontal="center" vertical="center" wrapText="1"/>
    </xf>
    <xf numFmtId="0" fontId="62" fillId="0" borderId="5" xfId="1" applyFont="1" applyFill="1" applyBorder="1" applyAlignment="1">
      <alignment horizontal="center" vertical="center" wrapText="1"/>
    </xf>
    <xf numFmtId="0" fontId="62" fillId="0" borderId="65" xfId="1" applyFont="1" applyFill="1" applyBorder="1" applyAlignment="1">
      <alignment horizontal="center" vertical="center" wrapText="1"/>
    </xf>
    <xf numFmtId="0" fontId="4" fillId="25" borderId="16" xfId="2" applyFont="1" applyFill="1" applyBorder="1" applyAlignment="1">
      <alignment horizontal="center" vertical="center" wrapText="1"/>
    </xf>
    <xf numFmtId="0" fontId="4" fillId="25" borderId="15" xfId="2" applyFont="1" applyFill="1" applyBorder="1" applyAlignment="1">
      <alignment horizontal="center" vertical="center" wrapText="1"/>
    </xf>
    <xf numFmtId="0" fontId="4" fillId="0" borderId="0" xfId="2" applyFont="1" applyFill="1" applyAlignment="1">
      <alignment horizontal="center" vertical="top" wrapText="1"/>
    </xf>
    <xf numFmtId="0" fontId="4" fillId="25" borderId="24" xfId="2" applyFont="1" applyFill="1" applyBorder="1" applyAlignment="1">
      <alignment horizontal="center" vertical="center" wrapText="1"/>
    </xf>
    <xf numFmtId="0" fontId="4" fillId="25" borderId="40" xfId="2" applyFont="1" applyFill="1" applyBorder="1" applyAlignment="1">
      <alignment horizontal="center" vertical="center" wrapText="1"/>
    </xf>
    <xf numFmtId="0" fontId="4" fillId="25" borderId="34" xfId="2" applyFont="1" applyFill="1" applyBorder="1" applyAlignment="1">
      <alignment horizontal="center" vertical="center" wrapText="1"/>
    </xf>
    <xf numFmtId="0" fontId="4" fillId="25" borderId="25" xfId="2" applyFont="1" applyFill="1" applyBorder="1" applyAlignment="1">
      <alignment horizontal="center" vertical="center" wrapText="1"/>
    </xf>
    <xf numFmtId="0" fontId="4" fillId="25" borderId="1" xfId="2" applyFont="1" applyFill="1" applyBorder="1" applyAlignment="1">
      <alignment horizontal="center" vertical="center" wrapText="1"/>
    </xf>
    <xf numFmtId="0" fontId="4" fillId="25" borderId="35" xfId="2" applyFont="1" applyFill="1" applyBorder="1" applyAlignment="1">
      <alignment horizontal="center" vertical="center" wrapText="1"/>
    </xf>
    <xf numFmtId="0" fontId="4" fillId="25" borderId="25" xfId="2" applyFont="1" applyFill="1" applyBorder="1" applyAlignment="1">
      <alignment horizontal="center" vertical="center"/>
    </xf>
    <xf numFmtId="0" fontId="4" fillId="25" borderId="25" xfId="2" applyNumberFormat="1" applyFont="1" applyFill="1" applyBorder="1" applyAlignment="1">
      <alignment horizontal="center" vertical="center" wrapText="1"/>
    </xf>
    <xf numFmtId="0" fontId="4" fillId="25" borderId="1" xfId="2" applyNumberFormat="1" applyFont="1" applyFill="1" applyBorder="1" applyAlignment="1">
      <alignment horizontal="center" vertical="center" wrapText="1"/>
    </xf>
    <xf numFmtId="0" fontId="4" fillId="25" borderId="35" xfId="2" applyNumberFormat="1" applyFont="1" applyFill="1" applyBorder="1" applyAlignment="1">
      <alignment horizontal="center" vertical="center" wrapText="1"/>
    </xf>
    <xf numFmtId="0" fontId="4" fillId="25" borderId="30" xfId="2" applyNumberFormat="1" applyFont="1" applyFill="1" applyBorder="1" applyAlignment="1">
      <alignment horizontal="center" vertical="center" wrapText="1"/>
    </xf>
    <xf numFmtId="0" fontId="4" fillId="25" borderId="4" xfId="2" applyNumberFormat="1" applyFont="1" applyFill="1" applyBorder="1" applyAlignment="1">
      <alignment horizontal="center" vertical="center" wrapText="1"/>
    </xf>
    <xf numFmtId="0" fontId="4" fillId="25" borderId="33" xfId="2" applyNumberFormat="1" applyFont="1" applyFill="1" applyBorder="1" applyAlignment="1">
      <alignment horizontal="center" vertical="center" wrapText="1"/>
    </xf>
    <xf numFmtId="0" fontId="4" fillId="25" borderId="26" xfId="0" applyFont="1" applyFill="1" applyBorder="1" applyAlignment="1">
      <alignment horizontal="center" vertical="center" wrapText="1"/>
    </xf>
    <xf numFmtId="0" fontId="4" fillId="25" borderId="39" xfId="0" applyFont="1" applyFill="1" applyBorder="1" applyAlignment="1">
      <alignment horizontal="center" vertical="center" wrapText="1"/>
    </xf>
    <xf numFmtId="0" fontId="4"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6" fillId="0" borderId="0" xfId="2" applyFont="1" applyFill="1" applyAlignment="1">
      <alignment horizontal="center"/>
    </xf>
    <xf numFmtId="0" fontId="62" fillId="0" borderId="0" xfId="2" applyFont="1" applyFill="1" applyAlignment="1">
      <alignment horizontal="center"/>
    </xf>
    <xf numFmtId="0" fontId="62" fillId="0" borderId="64" xfId="2" applyFont="1" applyFill="1" applyBorder="1" applyAlignment="1">
      <alignment horizontal="center" vertical="center" wrapText="1"/>
    </xf>
    <xf numFmtId="0" fontId="62" fillId="0" borderId="4" xfId="2"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1" xfId="2" applyFont="1" applyFill="1" applyBorder="1" applyAlignment="1">
      <alignment horizontal="center" vertical="center" wrapText="1"/>
    </xf>
    <xf numFmtId="0" fontId="62" fillId="0" borderId="1" xfId="2" applyFont="1" applyBorder="1" applyAlignment="1">
      <alignment horizontal="center" vertical="center"/>
    </xf>
    <xf numFmtId="0" fontId="62" fillId="0" borderId="3" xfId="69" applyFont="1" applyFill="1" applyBorder="1" applyAlignment="1">
      <alignment horizontal="center" vertical="center"/>
    </xf>
    <xf numFmtId="0" fontId="62" fillId="0" borderId="5" xfId="69" applyFont="1" applyFill="1" applyBorder="1" applyAlignment="1">
      <alignment horizontal="center" vertical="center"/>
    </xf>
    <xf numFmtId="0" fontId="62" fillId="0" borderId="66" xfId="69" applyFont="1" applyFill="1" applyBorder="1" applyAlignment="1">
      <alignment horizontal="center" vertical="center" wrapText="1"/>
    </xf>
    <xf numFmtId="0" fontId="62" fillId="0" borderId="59" xfId="69" applyFont="1" applyFill="1" applyBorder="1" applyAlignment="1">
      <alignment horizontal="center" vertical="center" wrapText="1"/>
    </xf>
    <xf numFmtId="0" fontId="62" fillId="0" borderId="16" xfId="69" applyFont="1" applyFill="1" applyBorder="1" applyAlignment="1">
      <alignment horizontal="center" vertical="center" wrapText="1"/>
    </xf>
    <xf numFmtId="0" fontId="62" fillId="0" borderId="60" xfId="69"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3" fillId="0" borderId="60" xfId="49" applyFont="1" applyFill="1" applyBorder="1" applyAlignment="1">
      <alignment horizontal="center"/>
    </xf>
    <xf numFmtId="0" fontId="62" fillId="0" borderId="64"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2" fillId="0" borderId="64"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62" fillId="0" borderId="64"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2" fillId="0" borderId="64"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708631</xdr:colOff>
      <xdr:row>9</xdr:row>
      <xdr:rowOff>182475</xdr:rowOff>
    </xdr:from>
    <xdr:to>
      <xdr:col>0</xdr:col>
      <xdr:colOff>1746856</xdr:colOff>
      <xdr:row>15</xdr:row>
      <xdr:rowOff>173223</xdr:rowOff>
    </xdr:to>
    <xdr:pic>
      <xdr:nvPicPr>
        <xdr:cNvPr id="77" name="Picture 2" descr="http://server-moving.com/wp-content/uploads/2015/06/5_Servers_Small.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8631" y="3753811"/>
          <a:ext cx="1038225" cy="107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1230699</xdr:colOff>
      <xdr:row>17</xdr:row>
      <xdr:rowOff>134116</xdr:rowOff>
    </xdr:from>
    <xdr:to>
      <xdr:col>1</xdr:col>
      <xdr:colOff>2337093</xdr:colOff>
      <xdr:row>24</xdr:row>
      <xdr:rowOff>20011</xdr:rowOff>
    </xdr:to>
    <xdr:pic>
      <xdr:nvPicPr>
        <xdr:cNvPr id="78" name="Picture 2" descr="http://server-moving.com/wp-content/uploads/2015/06/5_Servers_Small.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7552" y="4616469"/>
          <a:ext cx="1106394" cy="1140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1200197</xdr:colOff>
      <xdr:row>24</xdr:row>
      <xdr:rowOff>41838</xdr:rowOff>
    </xdr:from>
    <xdr:to>
      <xdr:col>2</xdr:col>
      <xdr:colOff>20903</xdr:colOff>
      <xdr:row>31</xdr:row>
      <xdr:rowOff>102598</xdr:rowOff>
    </xdr:to>
    <xdr:grpSp>
      <xdr:nvGrpSpPr>
        <xdr:cNvPr id="79" name="Группа 78"/>
        <xdr:cNvGrpSpPr/>
      </xdr:nvGrpSpPr>
      <xdr:grpSpPr>
        <a:xfrm>
          <a:off x="3587050" y="5992162"/>
          <a:ext cx="1207559" cy="1394260"/>
          <a:chOff x="4498975" y="3352272"/>
          <a:chExt cx="817220" cy="1071220"/>
        </a:xfrm>
      </xdr:grpSpPr>
      <xdr:pic>
        <xdr:nvPicPr>
          <xdr:cNvPr id="80"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606272"/>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1"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352272"/>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1281593</xdr:colOff>
      <xdr:row>9</xdr:row>
      <xdr:rowOff>59515</xdr:rowOff>
    </xdr:from>
    <xdr:to>
      <xdr:col>1</xdr:col>
      <xdr:colOff>2374136</xdr:colOff>
      <xdr:row>15</xdr:row>
      <xdr:rowOff>173224</xdr:rowOff>
    </xdr:to>
    <xdr:grpSp>
      <xdr:nvGrpSpPr>
        <xdr:cNvPr id="82" name="Группа 81"/>
        <xdr:cNvGrpSpPr/>
      </xdr:nvGrpSpPr>
      <xdr:grpSpPr>
        <a:xfrm>
          <a:off x="3668446" y="3152339"/>
          <a:ext cx="1092543" cy="1256709"/>
          <a:chOff x="6818843" y="1670206"/>
          <a:chExt cx="817220" cy="1079687"/>
        </a:xfrm>
      </xdr:grpSpPr>
      <xdr:pic>
        <xdr:nvPicPr>
          <xdr:cNvPr id="83"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1294045</xdr:colOff>
      <xdr:row>32</xdr:row>
      <xdr:rowOff>81821</xdr:rowOff>
    </xdr:from>
    <xdr:to>
      <xdr:col>2</xdr:col>
      <xdr:colOff>29367</xdr:colOff>
      <xdr:row>38</xdr:row>
      <xdr:rowOff>60995</xdr:rowOff>
    </xdr:to>
    <xdr:pic>
      <xdr:nvPicPr>
        <xdr:cNvPr id="85" name="Picture 12" descr="https://www.everythingcomputerscience.com/images/Database_Administrator_2_300x3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80898" y="7813880"/>
          <a:ext cx="1122175" cy="105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1731074</xdr:colOff>
      <xdr:row>9</xdr:row>
      <xdr:rowOff>59515</xdr:rowOff>
    </xdr:from>
    <xdr:to>
      <xdr:col>3</xdr:col>
      <xdr:colOff>453697</xdr:colOff>
      <xdr:row>15</xdr:row>
      <xdr:rowOff>173224</xdr:rowOff>
    </xdr:to>
    <xdr:grpSp>
      <xdr:nvGrpSpPr>
        <xdr:cNvPr id="86" name="Группа 85"/>
        <xdr:cNvGrpSpPr/>
      </xdr:nvGrpSpPr>
      <xdr:grpSpPr>
        <a:xfrm>
          <a:off x="6504780" y="3152339"/>
          <a:ext cx="1109476" cy="1256709"/>
          <a:chOff x="6818843" y="1670206"/>
          <a:chExt cx="817220" cy="1079687"/>
        </a:xfrm>
      </xdr:grpSpPr>
      <xdr:pic>
        <xdr:nvPicPr>
          <xdr:cNvPr id="87"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8"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30212</xdr:colOff>
      <xdr:row>26</xdr:row>
      <xdr:rowOff>79708</xdr:rowOff>
    </xdr:from>
    <xdr:to>
      <xdr:col>2</xdr:col>
      <xdr:colOff>2253898</xdr:colOff>
      <xdr:row>28</xdr:row>
      <xdr:rowOff>88496</xdr:rowOff>
    </xdr:to>
    <xdr:sp macro="" textlink="">
      <xdr:nvSpPr>
        <xdr:cNvPr id="89" name="TextBox 6"/>
        <xdr:cNvSpPr txBox="1"/>
      </xdr:nvSpPr>
      <xdr:spPr>
        <a:xfrm>
          <a:off x="4803918" y="6736002"/>
          <a:ext cx="2223686"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баз данных</a:t>
          </a:r>
        </a:p>
      </xdr:txBody>
    </xdr:sp>
    <xdr:clientData/>
  </xdr:twoCellAnchor>
  <xdr:twoCellAnchor>
    <xdr:from>
      <xdr:col>2</xdr:col>
      <xdr:colOff>82829</xdr:colOff>
      <xdr:row>33</xdr:row>
      <xdr:rowOff>137209</xdr:rowOff>
    </xdr:from>
    <xdr:to>
      <xdr:col>2</xdr:col>
      <xdr:colOff>660231</xdr:colOff>
      <xdr:row>35</xdr:row>
      <xdr:rowOff>145997</xdr:rowOff>
    </xdr:to>
    <xdr:sp macro="" textlink="">
      <xdr:nvSpPr>
        <xdr:cNvPr id="90" name="TextBox 8"/>
        <xdr:cNvSpPr txBox="1"/>
      </xdr:nvSpPr>
      <xdr:spPr>
        <a:xfrm>
          <a:off x="4856535" y="8048562"/>
          <a:ext cx="577402"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СХД</a:t>
          </a:r>
        </a:p>
      </xdr:txBody>
    </xdr:sp>
    <xdr:clientData/>
  </xdr:twoCellAnchor>
  <xdr:twoCellAnchor>
    <xdr:from>
      <xdr:col>1</xdr:col>
      <xdr:colOff>2344115</xdr:colOff>
      <xdr:row>19</xdr:row>
      <xdr:rowOff>134628</xdr:rowOff>
    </xdr:from>
    <xdr:to>
      <xdr:col>2</xdr:col>
      <xdr:colOff>2305982</xdr:colOff>
      <xdr:row>21</xdr:row>
      <xdr:rowOff>143414</xdr:rowOff>
    </xdr:to>
    <xdr:sp macro="" textlink="">
      <xdr:nvSpPr>
        <xdr:cNvPr id="91" name="TextBox 9"/>
        <xdr:cNvSpPr txBox="1"/>
      </xdr:nvSpPr>
      <xdr:spPr>
        <a:xfrm>
          <a:off x="4730968" y="5535863"/>
          <a:ext cx="2348720" cy="36737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приложений</a:t>
          </a:r>
        </a:p>
      </xdr:txBody>
    </xdr:sp>
    <xdr:clientData/>
  </xdr:twoCellAnchor>
  <xdr:twoCellAnchor>
    <xdr:from>
      <xdr:col>0</xdr:col>
      <xdr:colOff>235323</xdr:colOff>
      <xdr:row>6</xdr:row>
      <xdr:rowOff>114150</xdr:rowOff>
    </xdr:from>
    <xdr:to>
      <xdr:col>0</xdr:col>
      <xdr:colOff>2220162</xdr:colOff>
      <xdr:row>9</xdr:row>
      <xdr:rowOff>188981</xdr:rowOff>
    </xdr:to>
    <xdr:sp macro="" textlink="">
      <xdr:nvSpPr>
        <xdr:cNvPr id="92" name="TextBox 11"/>
        <xdr:cNvSpPr txBox="1"/>
      </xdr:nvSpPr>
      <xdr:spPr>
        <a:xfrm>
          <a:off x="235323" y="3142022"/>
          <a:ext cx="1984839" cy="609669"/>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сбора</a:t>
          </a:r>
        </a:p>
        <a:p>
          <a:r>
            <a:rPr lang="ru-RU">
              <a:solidFill>
                <a:srgbClr val="FF0000"/>
              </a:solidFill>
            </a:rPr>
            <a:t>информации с ПУ</a:t>
          </a:r>
        </a:p>
      </xdr:txBody>
    </xdr:sp>
    <xdr:clientData/>
  </xdr:twoCellAnchor>
  <xdr:twoCellAnchor>
    <xdr:from>
      <xdr:col>1</xdr:col>
      <xdr:colOff>1146617</xdr:colOff>
      <xdr:row>6</xdr:row>
      <xdr:rowOff>78218</xdr:rowOff>
    </xdr:from>
    <xdr:to>
      <xdr:col>2</xdr:col>
      <xdr:colOff>285695</xdr:colOff>
      <xdr:row>9</xdr:row>
      <xdr:rowOff>153049</xdr:rowOff>
    </xdr:to>
    <xdr:sp macro="" textlink="">
      <xdr:nvSpPr>
        <xdr:cNvPr id="93" name="TextBox 12"/>
        <xdr:cNvSpPr txBox="1"/>
      </xdr:nvSpPr>
      <xdr:spPr>
        <a:xfrm>
          <a:off x="3613772" y="3106090"/>
          <a:ext cx="1606232"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Внутренние </a:t>
          </a:r>
        </a:p>
        <a:p>
          <a:r>
            <a:rPr lang="en-US">
              <a:solidFill>
                <a:srgbClr val="FF0000"/>
              </a:solidFill>
            </a:rPr>
            <a:t>Web-</a:t>
          </a:r>
          <a:r>
            <a:rPr lang="ru-RU">
              <a:solidFill>
                <a:srgbClr val="FF0000"/>
              </a:solidFill>
            </a:rPr>
            <a:t>серверы</a:t>
          </a:r>
        </a:p>
      </xdr:txBody>
    </xdr:sp>
    <xdr:clientData/>
  </xdr:twoCellAnchor>
  <xdr:twoCellAnchor>
    <xdr:from>
      <xdr:col>2</xdr:col>
      <xdr:colOff>1460623</xdr:colOff>
      <xdr:row>6</xdr:row>
      <xdr:rowOff>56030</xdr:rowOff>
    </xdr:from>
    <xdr:to>
      <xdr:col>3</xdr:col>
      <xdr:colOff>1059763</xdr:colOff>
      <xdr:row>9</xdr:row>
      <xdr:rowOff>130861</xdr:rowOff>
    </xdr:to>
    <xdr:sp macro="" textlink="">
      <xdr:nvSpPr>
        <xdr:cNvPr id="94" name="TextBox 13"/>
        <xdr:cNvSpPr txBox="1"/>
      </xdr:nvSpPr>
      <xdr:spPr>
        <a:xfrm>
          <a:off x="6394932" y="3083902"/>
          <a:ext cx="2066295"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a:solidFill>
                <a:srgbClr val="FF0000"/>
              </a:solidFill>
            </a:rPr>
            <a:t>Web </a:t>
          </a:r>
          <a:r>
            <a:rPr lang="ru-RU">
              <a:solidFill>
                <a:srgbClr val="FF0000"/>
              </a:solidFill>
            </a:rPr>
            <a:t>серверы </a:t>
          </a:r>
        </a:p>
        <a:p>
          <a:pPr algn="ctr"/>
          <a:r>
            <a:rPr lang="ru-RU">
              <a:solidFill>
                <a:srgbClr val="FF0000"/>
              </a:solidFill>
            </a:rPr>
            <a:t>личных кабинетов</a:t>
          </a:r>
        </a:p>
      </xdr:txBody>
    </xdr:sp>
    <xdr:clientData/>
  </xdr:twoCellAnchor>
  <xdr:twoCellAnchor>
    <xdr:from>
      <xdr:col>0</xdr:col>
      <xdr:colOff>1111855</xdr:colOff>
      <xdr:row>16</xdr:row>
      <xdr:rowOff>121023</xdr:rowOff>
    </xdr:from>
    <xdr:to>
      <xdr:col>2</xdr:col>
      <xdr:colOff>2285812</xdr:colOff>
      <xdr:row>16</xdr:row>
      <xdr:rowOff>129489</xdr:rowOff>
    </xdr:to>
    <xdr:cxnSp macro="">
      <xdr:nvCxnSpPr>
        <xdr:cNvPr id="95" name="Прямая соединительная линия 94"/>
        <xdr:cNvCxnSpPr/>
      </xdr:nvCxnSpPr>
      <xdr:spPr>
        <a:xfrm>
          <a:off x="1111855" y="4984376"/>
          <a:ext cx="5947663" cy="846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1109382</xdr:colOff>
      <xdr:row>15</xdr:row>
      <xdr:rowOff>248</xdr:rowOff>
    </xdr:from>
    <xdr:to>
      <xdr:col>0</xdr:col>
      <xdr:colOff>1111856</xdr:colOff>
      <xdr:row>16</xdr:row>
      <xdr:rowOff>134471</xdr:rowOff>
    </xdr:to>
    <xdr:cxnSp macro="">
      <xdr:nvCxnSpPr>
        <xdr:cNvPr id="96" name="Прямая соединительная линия 95"/>
        <xdr:cNvCxnSpPr/>
      </xdr:nvCxnSpPr>
      <xdr:spPr>
        <a:xfrm flipV="1">
          <a:off x="1109382" y="4684307"/>
          <a:ext cx="2474" cy="31351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1768074</xdr:colOff>
      <xdr:row>15</xdr:row>
      <xdr:rowOff>19921</xdr:rowOff>
    </xdr:from>
    <xdr:to>
      <xdr:col>1</xdr:col>
      <xdr:colOff>1781735</xdr:colOff>
      <xdr:row>17</xdr:row>
      <xdr:rowOff>89647</xdr:rowOff>
    </xdr:to>
    <xdr:cxnSp macro="">
      <xdr:nvCxnSpPr>
        <xdr:cNvPr id="97" name="Прямая соединительная линия 96"/>
        <xdr:cNvCxnSpPr/>
      </xdr:nvCxnSpPr>
      <xdr:spPr>
        <a:xfrm flipH="1" flipV="1">
          <a:off x="4154927" y="4703980"/>
          <a:ext cx="13661" cy="428314"/>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2285812</xdr:colOff>
      <xdr:row>15</xdr:row>
      <xdr:rowOff>8714</xdr:rowOff>
    </xdr:from>
    <xdr:to>
      <xdr:col>2</xdr:col>
      <xdr:colOff>2286000</xdr:colOff>
      <xdr:row>16</xdr:row>
      <xdr:rowOff>145676</xdr:rowOff>
    </xdr:to>
    <xdr:cxnSp macro="">
      <xdr:nvCxnSpPr>
        <xdr:cNvPr id="98" name="Прямая соединительная линия 97"/>
        <xdr:cNvCxnSpPr/>
      </xdr:nvCxnSpPr>
      <xdr:spPr>
        <a:xfrm flipH="1" flipV="1">
          <a:off x="7059518" y="4692773"/>
          <a:ext cx="188" cy="31625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2213106</xdr:colOff>
      <xdr:row>39</xdr:row>
      <xdr:rowOff>67236</xdr:rowOff>
    </xdr:from>
    <xdr:to>
      <xdr:col>2</xdr:col>
      <xdr:colOff>1512794</xdr:colOff>
      <xdr:row>39</xdr:row>
      <xdr:rowOff>79457</xdr:rowOff>
    </xdr:to>
    <xdr:cxnSp macro="">
      <xdr:nvCxnSpPr>
        <xdr:cNvPr id="100" name="Прямая соединительная линия 99"/>
        <xdr:cNvCxnSpPr/>
      </xdr:nvCxnSpPr>
      <xdr:spPr>
        <a:xfrm flipV="1">
          <a:off x="2213106" y="8505265"/>
          <a:ext cx="4073394" cy="1222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1815355</xdr:colOff>
      <xdr:row>23</xdr:row>
      <xdr:rowOff>67235</xdr:rowOff>
    </xdr:from>
    <xdr:to>
      <xdr:col>1</xdr:col>
      <xdr:colOff>1815356</xdr:colOff>
      <xdr:row>24</xdr:row>
      <xdr:rowOff>100852</xdr:rowOff>
    </xdr:to>
    <xdr:cxnSp macro="">
      <xdr:nvCxnSpPr>
        <xdr:cNvPr id="101" name="Прямая соединительная линия 100"/>
        <xdr:cNvCxnSpPr/>
      </xdr:nvCxnSpPr>
      <xdr:spPr>
        <a:xfrm flipV="1">
          <a:off x="4202208" y="6185647"/>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1554289</xdr:colOff>
      <xdr:row>40</xdr:row>
      <xdr:rowOff>145679</xdr:rowOff>
    </xdr:from>
    <xdr:to>
      <xdr:col>1</xdr:col>
      <xdr:colOff>528917</xdr:colOff>
      <xdr:row>40</xdr:row>
      <xdr:rowOff>974914</xdr:rowOff>
    </xdr:to>
    <xdr:pic>
      <xdr:nvPicPr>
        <xdr:cNvPr id="27" name="Рисунок 26"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54289" y="8774208"/>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1837765</xdr:colOff>
      <xdr:row>30</xdr:row>
      <xdr:rowOff>112058</xdr:rowOff>
    </xdr:from>
    <xdr:to>
      <xdr:col>1</xdr:col>
      <xdr:colOff>1837766</xdr:colOff>
      <xdr:row>31</xdr:row>
      <xdr:rowOff>145675</xdr:rowOff>
    </xdr:to>
    <xdr:cxnSp macro="">
      <xdr:nvCxnSpPr>
        <xdr:cNvPr id="39" name="Прямая соединительная линия 38"/>
        <xdr:cNvCxnSpPr/>
      </xdr:nvCxnSpPr>
      <xdr:spPr>
        <a:xfrm flipV="1">
          <a:off x="4224618" y="7485529"/>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855041</xdr:colOff>
      <xdr:row>40</xdr:row>
      <xdr:rowOff>141196</xdr:rowOff>
    </xdr:from>
    <xdr:to>
      <xdr:col>2</xdr:col>
      <xdr:colOff>2216522</xdr:colOff>
      <xdr:row>40</xdr:row>
      <xdr:rowOff>970431</xdr:rowOff>
    </xdr:to>
    <xdr:pic>
      <xdr:nvPicPr>
        <xdr:cNvPr id="40" name="Рисунок 39"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28747" y="8769725"/>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1804149</xdr:colOff>
      <xdr:row>38</xdr:row>
      <xdr:rowOff>67236</xdr:rowOff>
    </xdr:from>
    <xdr:to>
      <xdr:col>1</xdr:col>
      <xdr:colOff>1804150</xdr:colOff>
      <xdr:row>39</xdr:row>
      <xdr:rowOff>89647</xdr:rowOff>
    </xdr:to>
    <xdr:cxnSp macro="">
      <xdr:nvCxnSpPr>
        <xdr:cNvPr id="42" name="Прямая соединительная линия 41"/>
        <xdr:cNvCxnSpPr/>
      </xdr:nvCxnSpPr>
      <xdr:spPr>
        <a:xfrm flipV="1">
          <a:off x="4191002" y="8314765"/>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2191873</xdr:colOff>
      <xdr:row>39</xdr:row>
      <xdr:rowOff>62754</xdr:rowOff>
    </xdr:from>
    <xdr:to>
      <xdr:col>0</xdr:col>
      <xdr:colOff>2191874</xdr:colOff>
      <xdr:row>40</xdr:row>
      <xdr:rowOff>85165</xdr:rowOff>
    </xdr:to>
    <xdr:cxnSp macro="">
      <xdr:nvCxnSpPr>
        <xdr:cNvPr id="43" name="Прямая соединительная линия 42"/>
        <xdr:cNvCxnSpPr/>
      </xdr:nvCxnSpPr>
      <xdr:spPr>
        <a:xfrm flipV="1">
          <a:off x="2191873" y="850078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1524000</xdr:colOff>
      <xdr:row>39</xdr:row>
      <xdr:rowOff>44824</xdr:rowOff>
    </xdr:from>
    <xdr:to>
      <xdr:col>2</xdr:col>
      <xdr:colOff>1524001</xdr:colOff>
      <xdr:row>40</xdr:row>
      <xdr:rowOff>67235</xdr:rowOff>
    </xdr:to>
    <xdr:cxnSp macro="">
      <xdr:nvCxnSpPr>
        <xdr:cNvPr id="44" name="Прямая соединительная линия 43"/>
        <xdr:cNvCxnSpPr/>
      </xdr:nvCxnSpPr>
      <xdr:spPr>
        <a:xfrm flipV="1">
          <a:off x="6297706" y="848285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123262</xdr:colOff>
      <xdr:row>40</xdr:row>
      <xdr:rowOff>1021001</xdr:rowOff>
    </xdr:from>
    <xdr:to>
      <xdr:col>1</xdr:col>
      <xdr:colOff>2366119</xdr:colOff>
      <xdr:row>40</xdr:row>
      <xdr:rowOff>1395142</xdr:rowOff>
    </xdr:to>
    <xdr:sp macro="" textlink="">
      <xdr:nvSpPr>
        <xdr:cNvPr id="45" name="TextBox 6"/>
        <xdr:cNvSpPr txBox="1"/>
      </xdr:nvSpPr>
      <xdr:spPr>
        <a:xfrm>
          <a:off x="123262" y="964953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Биллинговые системы АО "Татэнергосбыт"</a:t>
          </a:r>
        </a:p>
      </xdr:txBody>
    </xdr:sp>
    <xdr:clientData/>
  </xdr:twoCellAnchor>
  <xdr:twoCellAnchor>
    <xdr:from>
      <xdr:col>2</xdr:col>
      <xdr:colOff>190503</xdr:colOff>
      <xdr:row>40</xdr:row>
      <xdr:rowOff>1030941</xdr:rowOff>
    </xdr:from>
    <xdr:to>
      <xdr:col>4</xdr:col>
      <xdr:colOff>46507</xdr:colOff>
      <xdr:row>40</xdr:row>
      <xdr:rowOff>1405082</xdr:rowOff>
    </xdr:to>
    <xdr:sp macro="" textlink="">
      <xdr:nvSpPr>
        <xdr:cNvPr id="46" name="TextBox 6"/>
        <xdr:cNvSpPr txBox="1"/>
      </xdr:nvSpPr>
      <xdr:spPr>
        <a:xfrm>
          <a:off x="4964209" y="965947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ИСУЭ АО "Сетевая компания"</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37" sqref="A37"/>
    </sheetView>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43.75" x14ac:dyDescent="0.3">
      <c r="A1" s="140" t="s">
        <v>448</v>
      </c>
    </row>
    <row r="2" spans="1:1" x14ac:dyDescent="0.3">
      <c r="A2" s="172"/>
    </row>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446</v>
      </c>
    </row>
    <row r="16" spans="1:1" x14ac:dyDescent="0.3">
      <c r="A16" s="127" t="s">
        <v>427</v>
      </c>
    </row>
    <row r="36" spans="1:1" x14ac:dyDescent="0.3">
      <c r="A36" s="128" t="s">
        <v>449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85546875" style="1" customWidth="1"/>
    <col min="3" max="3" width="91.28515625" style="178"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286" t="s">
        <v>439</v>
      </c>
      <c r="B2" s="286"/>
      <c r="C2" s="286"/>
      <c r="D2" s="37"/>
      <c r="E2" s="16"/>
      <c r="F2" s="16"/>
      <c r="G2" s="16"/>
      <c r="H2" s="16"/>
      <c r="I2" s="16"/>
      <c r="J2" s="16"/>
      <c r="K2" s="16"/>
      <c r="L2" s="16"/>
      <c r="M2" s="16"/>
      <c r="N2" s="16"/>
    </row>
    <row r="3" spans="1:22" s="2" customFormat="1" ht="23.25" customHeight="1" x14ac:dyDescent="0.2">
      <c r="A3" s="287" t="s">
        <v>134</v>
      </c>
      <c r="B3" s="287"/>
      <c r="C3" s="28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73" t="s">
        <v>412</v>
      </c>
      <c r="D7" s="10"/>
      <c r="E7" s="10"/>
      <c r="F7" s="10"/>
      <c r="G7" s="10"/>
      <c r="H7" s="10"/>
      <c r="I7" s="9"/>
      <c r="J7" s="9"/>
      <c r="K7" s="9"/>
      <c r="L7" s="9"/>
      <c r="M7" s="9"/>
      <c r="N7" s="9"/>
      <c r="O7" s="9"/>
      <c r="P7" s="9"/>
      <c r="Q7" s="9"/>
      <c r="R7" s="9"/>
      <c r="S7" s="9"/>
      <c r="T7" s="8"/>
      <c r="U7" s="8"/>
      <c r="V7" s="8"/>
    </row>
    <row r="8" spans="1:22" s="2" customFormat="1" ht="157.5" x14ac:dyDescent="0.2">
      <c r="A8" s="56" t="s">
        <v>10</v>
      </c>
      <c r="B8" s="55" t="s">
        <v>138</v>
      </c>
      <c r="C8" s="174" t="s">
        <v>424</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75" t="s">
        <v>413</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75" t="s">
        <v>414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75" t="s">
        <v>414</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75" t="s">
        <v>415</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75" t="s">
        <v>415</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75" t="s">
        <v>415</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75" t="s">
        <v>415</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75" t="s">
        <v>415</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215</v>
      </c>
      <c r="C17" s="175" t="s">
        <v>416</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75" t="s">
        <v>415</v>
      </c>
      <c r="D18" s="7"/>
      <c r="E18" s="7"/>
      <c r="F18" s="7"/>
      <c r="G18" s="7"/>
      <c r="H18" s="7"/>
      <c r="I18" s="7"/>
      <c r="J18" s="7"/>
      <c r="K18" s="7"/>
      <c r="L18" s="7"/>
      <c r="M18" s="7"/>
      <c r="N18" s="7"/>
      <c r="O18" s="7"/>
      <c r="P18" s="7"/>
      <c r="Q18" s="7"/>
      <c r="R18" s="7"/>
      <c r="S18" s="7"/>
      <c r="T18" s="7"/>
      <c r="U18" s="7"/>
      <c r="V18" s="7"/>
    </row>
    <row r="19" spans="1:22" ht="47.25" x14ac:dyDescent="0.25">
      <c r="A19" s="56" t="s">
        <v>31</v>
      </c>
      <c r="B19" s="59" t="s">
        <v>216</v>
      </c>
      <c r="C19" s="175" t="s">
        <v>415</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75" t="s">
        <v>415</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75" t="s">
        <v>217</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75" t="s">
        <v>415</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170</v>
      </c>
      <c r="C23" s="176">
        <v>2</v>
      </c>
      <c r="D23" s="7"/>
      <c r="E23" s="7"/>
      <c r="F23" s="7"/>
      <c r="G23" s="7"/>
      <c r="H23" s="7"/>
      <c r="I23" s="7"/>
      <c r="J23" s="7"/>
      <c r="K23" s="7"/>
      <c r="L23" s="7"/>
      <c r="M23" s="7"/>
      <c r="N23" s="7"/>
      <c r="O23" s="7"/>
      <c r="P23" s="7"/>
      <c r="Q23" s="7"/>
      <c r="R23" s="7"/>
      <c r="S23" s="7"/>
      <c r="T23" s="7"/>
      <c r="U23" s="7"/>
      <c r="V23" s="7"/>
    </row>
    <row r="24" spans="1:22" ht="105.6" customHeight="1" x14ac:dyDescent="0.25">
      <c r="A24" s="56" t="s">
        <v>38</v>
      </c>
      <c r="B24" s="59" t="s">
        <v>41</v>
      </c>
      <c r="C24" s="175" t="s">
        <v>415</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75" t="s">
        <v>415</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75" t="s">
        <v>415</v>
      </c>
      <c r="D26" s="7"/>
      <c r="E26" s="7"/>
      <c r="F26" s="7"/>
      <c r="G26" s="7"/>
      <c r="H26" s="7"/>
      <c r="I26" s="7"/>
      <c r="J26" s="7"/>
      <c r="K26" s="7"/>
      <c r="L26" s="7"/>
      <c r="M26" s="7"/>
      <c r="N26" s="7"/>
      <c r="O26" s="7"/>
      <c r="P26" s="7"/>
      <c r="Q26" s="7"/>
      <c r="R26" s="7"/>
      <c r="S26" s="7"/>
      <c r="T26" s="7"/>
      <c r="U26" s="7"/>
      <c r="V26" s="7"/>
    </row>
    <row r="27" spans="1:22" ht="78.75" x14ac:dyDescent="0.25">
      <c r="A27" s="56" t="s">
        <v>218</v>
      </c>
      <c r="B27" s="59" t="s">
        <v>141</v>
      </c>
      <c r="C27" s="175" t="s">
        <v>415</v>
      </c>
      <c r="D27" s="7"/>
      <c r="E27" s="7"/>
      <c r="F27" s="7"/>
      <c r="G27" s="7"/>
      <c r="H27" s="7"/>
      <c r="I27" s="7"/>
      <c r="J27" s="7"/>
      <c r="K27" s="7"/>
      <c r="L27" s="7"/>
      <c r="M27" s="7"/>
      <c r="N27" s="7"/>
      <c r="O27" s="7"/>
      <c r="P27" s="7"/>
      <c r="Q27" s="7"/>
      <c r="R27" s="7"/>
      <c r="S27" s="7"/>
      <c r="T27" s="7"/>
      <c r="U27" s="7"/>
      <c r="V27" s="7"/>
    </row>
    <row r="28" spans="1:22" ht="32.25" thickBot="1" x14ac:dyDescent="0.3">
      <c r="A28" s="56" t="s">
        <v>219</v>
      </c>
      <c r="B28" s="60" t="s">
        <v>142</v>
      </c>
      <c r="C28" s="176" t="s">
        <v>445</v>
      </c>
      <c r="D28" s="32"/>
      <c r="E28" s="32"/>
      <c r="F28" s="7"/>
      <c r="G28" s="7"/>
      <c r="H28" s="7"/>
      <c r="I28" s="7"/>
      <c r="J28" s="7"/>
      <c r="K28" s="7"/>
      <c r="L28" s="7"/>
      <c r="M28" s="7"/>
      <c r="N28" s="7"/>
      <c r="O28" s="7"/>
      <c r="P28" s="7"/>
      <c r="Q28" s="7"/>
      <c r="R28" s="7"/>
      <c r="S28" s="7"/>
      <c r="T28" s="7"/>
      <c r="U28" s="7"/>
      <c r="V28" s="7"/>
    </row>
    <row r="29" spans="1:22" x14ac:dyDescent="0.25">
      <c r="A29" s="7"/>
      <c r="B29" s="7"/>
      <c r="C29" s="177"/>
      <c r="D29" s="7"/>
      <c r="E29" s="7"/>
      <c r="F29" s="7"/>
      <c r="G29" s="7"/>
      <c r="H29" s="7"/>
      <c r="I29" s="7"/>
      <c r="J29" s="7"/>
      <c r="K29" s="7"/>
      <c r="L29" s="7"/>
      <c r="M29" s="7"/>
      <c r="N29" s="7"/>
      <c r="O29" s="7"/>
      <c r="P29" s="7"/>
      <c r="Q29" s="7"/>
      <c r="R29" s="7"/>
      <c r="S29" s="7"/>
      <c r="T29" s="7"/>
      <c r="U29" s="7"/>
      <c r="V29" s="7"/>
    </row>
    <row r="30" spans="1:22" x14ac:dyDescent="0.25">
      <c r="A30" s="7"/>
      <c r="B30" s="7"/>
      <c r="C30" s="177"/>
      <c r="D30" s="7"/>
      <c r="E30" s="7"/>
      <c r="F30" s="7"/>
      <c r="G30" s="7"/>
      <c r="H30" s="7"/>
      <c r="I30" s="7"/>
      <c r="J30" s="7"/>
      <c r="K30" s="7"/>
      <c r="L30" s="7"/>
      <c r="M30" s="7"/>
      <c r="N30" s="7"/>
      <c r="O30" s="7"/>
      <c r="P30" s="7"/>
      <c r="Q30" s="7"/>
      <c r="R30" s="7"/>
      <c r="S30" s="7"/>
      <c r="T30" s="7"/>
      <c r="U30" s="7"/>
      <c r="V30" s="7"/>
    </row>
    <row r="31" spans="1:22" x14ac:dyDescent="0.25">
      <c r="A31" s="7"/>
      <c r="B31" s="7"/>
      <c r="C31" s="177"/>
      <c r="D31" s="7"/>
      <c r="E31" s="7"/>
      <c r="F31" s="7"/>
      <c r="G31" s="7"/>
      <c r="H31" s="7"/>
      <c r="I31" s="7"/>
      <c r="J31" s="7"/>
      <c r="K31" s="7"/>
      <c r="L31" s="7"/>
      <c r="M31" s="7"/>
      <c r="N31" s="7"/>
      <c r="O31" s="7"/>
      <c r="P31" s="7"/>
      <c r="Q31" s="7"/>
      <c r="R31" s="7"/>
      <c r="S31" s="7"/>
      <c r="T31" s="7"/>
      <c r="U31" s="7"/>
      <c r="V31" s="7"/>
    </row>
    <row r="32" spans="1:22" x14ac:dyDescent="0.25">
      <c r="A32" s="7"/>
      <c r="B32" s="7"/>
      <c r="C32" s="177"/>
      <c r="D32" s="7"/>
      <c r="E32" s="7"/>
      <c r="F32" s="7"/>
      <c r="G32" s="7"/>
      <c r="H32" s="7"/>
      <c r="I32" s="7"/>
      <c r="J32" s="7"/>
      <c r="K32" s="7"/>
      <c r="L32" s="7"/>
      <c r="M32" s="7"/>
      <c r="N32" s="7"/>
      <c r="O32" s="7"/>
      <c r="P32" s="7"/>
      <c r="Q32" s="7"/>
      <c r="R32" s="7"/>
      <c r="S32" s="7"/>
      <c r="T32" s="7"/>
      <c r="U32" s="7"/>
      <c r="V32" s="7"/>
    </row>
    <row r="33" spans="1:22" x14ac:dyDescent="0.25">
      <c r="A33" s="7"/>
      <c r="B33" s="7"/>
      <c r="C33" s="177"/>
      <c r="D33" s="7"/>
      <c r="E33" s="7"/>
      <c r="F33" s="7"/>
      <c r="G33" s="7"/>
      <c r="H33" s="7"/>
      <c r="I33" s="7"/>
      <c r="J33" s="7"/>
      <c r="K33" s="7"/>
      <c r="L33" s="7"/>
      <c r="M33" s="7"/>
      <c r="N33" s="7"/>
      <c r="O33" s="7"/>
      <c r="P33" s="7"/>
      <c r="Q33" s="7"/>
      <c r="R33" s="7"/>
      <c r="S33" s="7"/>
      <c r="T33" s="7"/>
      <c r="U33" s="7"/>
      <c r="V33" s="7"/>
    </row>
    <row r="34" spans="1:22" x14ac:dyDescent="0.25">
      <c r="A34" s="7"/>
      <c r="B34" s="7"/>
      <c r="C34" s="177"/>
      <c r="D34" s="7"/>
      <c r="E34" s="7"/>
      <c r="F34" s="7"/>
      <c r="G34" s="7"/>
      <c r="H34" s="7"/>
      <c r="I34" s="7"/>
      <c r="J34" s="7"/>
      <c r="K34" s="7"/>
      <c r="L34" s="7"/>
      <c r="M34" s="7"/>
      <c r="N34" s="7"/>
      <c r="O34" s="7"/>
      <c r="P34" s="7"/>
      <c r="Q34" s="7"/>
      <c r="R34" s="7"/>
      <c r="S34" s="7"/>
      <c r="T34" s="7"/>
      <c r="U34" s="7"/>
      <c r="V34" s="7"/>
    </row>
    <row r="35" spans="1:22" x14ac:dyDescent="0.25">
      <c r="A35" s="7"/>
      <c r="B35" s="7"/>
      <c r="C35" s="177"/>
      <c r="D35" s="7"/>
      <c r="E35" s="7"/>
      <c r="F35" s="7"/>
      <c r="G35" s="7"/>
      <c r="H35" s="7"/>
      <c r="I35" s="7"/>
      <c r="J35" s="7"/>
      <c r="K35" s="7"/>
      <c r="L35" s="7"/>
      <c r="M35" s="7"/>
      <c r="N35" s="7"/>
      <c r="O35" s="7"/>
      <c r="P35" s="7"/>
      <c r="Q35" s="7"/>
      <c r="R35" s="7"/>
      <c r="S35" s="7"/>
      <c r="T35" s="7"/>
      <c r="U35" s="7"/>
      <c r="V35" s="7"/>
    </row>
    <row r="36" spans="1:22" x14ac:dyDescent="0.25">
      <c r="A36" s="7"/>
      <c r="B36" s="7"/>
      <c r="C36" s="177"/>
      <c r="D36" s="7"/>
      <c r="E36" s="7"/>
      <c r="F36" s="7"/>
      <c r="G36" s="7"/>
      <c r="H36" s="7"/>
      <c r="I36" s="7"/>
      <c r="J36" s="7"/>
      <c r="K36" s="7"/>
      <c r="L36" s="7"/>
      <c r="M36" s="7"/>
      <c r="N36" s="7"/>
      <c r="O36" s="7"/>
      <c r="P36" s="7"/>
      <c r="Q36" s="7"/>
      <c r="R36" s="7"/>
      <c r="S36" s="7"/>
      <c r="T36" s="7"/>
      <c r="U36" s="7"/>
      <c r="V36" s="7"/>
    </row>
    <row r="37" spans="1:22" x14ac:dyDescent="0.25">
      <c r="A37" s="7"/>
      <c r="B37" s="7"/>
      <c r="C37" s="177"/>
      <c r="D37" s="7"/>
      <c r="E37" s="7"/>
      <c r="F37" s="7"/>
      <c r="G37" s="7"/>
      <c r="H37" s="7"/>
      <c r="I37" s="7"/>
      <c r="J37" s="7"/>
      <c r="K37" s="7"/>
      <c r="L37" s="7"/>
      <c r="M37" s="7"/>
      <c r="N37" s="7"/>
      <c r="O37" s="7"/>
      <c r="P37" s="7"/>
      <c r="Q37" s="7"/>
      <c r="R37" s="7"/>
      <c r="S37" s="7"/>
      <c r="T37" s="7"/>
      <c r="U37" s="7"/>
      <c r="V37" s="7"/>
    </row>
    <row r="38" spans="1:22" x14ac:dyDescent="0.25">
      <c r="A38" s="7"/>
      <c r="B38" s="7"/>
      <c r="C38" s="177"/>
      <c r="D38" s="7"/>
      <c r="E38" s="7"/>
      <c r="F38" s="7"/>
      <c r="G38" s="7"/>
      <c r="H38" s="7"/>
      <c r="I38" s="7"/>
      <c r="J38" s="7"/>
      <c r="K38" s="7"/>
      <c r="L38" s="7"/>
      <c r="M38" s="7"/>
      <c r="N38" s="7"/>
      <c r="O38" s="7"/>
      <c r="P38" s="7"/>
      <c r="Q38" s="7"/>
      <c r="R38" s="7"/>
      <c r="S38" s="7"/>
      <c r="T38" s="7"/>
      <c r="U38" s="7"/>
      <c r="V38" s="7"/>
    </row>
    <row r="39" spans="1:22" x14ac:dyDescent="0.25">
      <c r="A39" s="7"/>
      <c r="B39" s="7"/>
      <c r="C39" s="177"/>
      <c r="D39" s="7"/>
      <c r="E39" s="7"/>
      <c r="F39" s="7"/>
      <c r="G39" s="7"/>
      <c r="H39" s="7"/>
      <c r="I39" s="7"/>
      <c r="J39" s="7"/>
      <c r="K39" s="7"/>
      <c r="L39" s="7"/>
      <c r="M39" s="7"/>
      <c r="N39" s="7"/>
      <c r="O39" s="7"/>
      <c r="P39" s="7"/>
      <c r="Q39" s="7"/>
      <c r="R39" s="7"/>
      <c r="S39" s="7"/>
      <c r="T39" s="7"/>
      <c r="U39" s="7"/>
      <c r="V39" s="7"/>
    </row>
    <row r="40" spans="1:22" x14ac:dyDescent="0.25">
      <c r="A40" s="7"/>
      <c r="B40" s="7"/>
      <c r="C40" s="177"/>
      <c r="D40" s="7"/>
      <c r="E40" s="7"/>
      <c r="F40" s="7"/>
      <c r="G40" s="7"/>
      <c r="H40" s="7"/>
      <c r="I40" s="7"/>
      <c r="J40" s="7"/>
      <c r="K40" s="7"/>
      <c r="L40" s="7"/>
      <c r="M40" s="7"/>
      <c r="N40" s="7"/>
      <c r="O40" s="7"/>
      <c r="P40" s="7"/>
      <c r="Q40" s="7"/>
      <c r="R40" s="7"/>
      <c r="S40" s="7"/>
      <c r="T40" s="7"/>
      <c r="U40" s="7"/>
      <c r="V40" s="7"/>
    </row>
    <row r="41" spans="1:22" x14ac:dyDescent="0.25">
      <c r="A41" s="7"/>
      <c r="B41" s="7"/>
      <c r="C41" s="177"/>
      <c r="D41" s="7"/>
      <c r="E41" s="7"/>
      <c r="F41" s="7"/>
      <c r="G41" s="7"/>
      <c r="H41" s="7"/>
      <c r="I41" s="7"/>
      <c r="J41" s="7"/>
      <c r="K41" s="7"/>
      <c r="L41" s="7"/>
      <c r="M41" s="7"/>
      <c r="N41" s="7"/>
      <c r="O41" s="7"/>
      <c r="P41" s="7"/>
      <c r="Q41" s="7"/>
      <c r="R41" s="7"/>
      <c r="S41" s="7"/>
      <c r="T41" s="7"/>
      <c r="U41" s="7"/>
      <c r="V41" s="7"/>
    </row>
    <row r="42" spans="1:22" x14ac:dyDescent="0.25">
      <c r="A42" s="7"/>
      <c r="B42" s="7"/>
      <c r="C42" s="177"/>
      <c r="D42" s="7"/>
      <c r="E42" s="7"/>
      <c r="F42" s="7"/>
      <c r="G42" s="7"/>
      <c r="H42" s="7"/>
      <c r="I42" s="7"/>
      <c r="J42" s="7"/>
      <c r="K42" s="7"/>
      <c r="L42" s="7"/>
      <c r="M42" s="7"/>
      <c r="N42" s="7"/>
      <c r="O42" s="7"/>
      <c r="P42" s="7"/>
      <c r="Q42" s="7"/>
      <c r="R42" s="7"/>
      <c r="S42" s="7"/>
      <c r="T42" s="7"/>
      <c r="U42" s="7"/>
      <c r="V42" s="7"/>
    </row>
    <row r="43" spans="1:22" x14ac:dyDescent="0.25">
      <c r="A43" s="7"/>
      <c r="B43" s="7"/>
      <c r="C43" s="177"/>
      <c r="D43" s="7"/>
      <c r="E43" s="7"/>
      <c r="F43" s="7"/>
      <c r="G43" s="7"/>
      <c r="H43" s="7"/>
      <c r="I43" s="7"/>
      <c r="J43" s="7"/>
      <c r="K43" s="7"/>
      <c r="L43" s="7"/>
      <c r="M43" s="7"/>
      <c r="N43" s="7"/>
      <c r="O43" s="7"/>
      <c r="P43" s="7"/>
      <c r="Q43" s="7"/>
      <c r="R43" s="7"/>
      <c r="S43" s="7"/>
      <c r="T43" s="7"/>
      <c r="U43" s="7"/>
      <c r="V43" s="7"/>
    </row>
    <row r="44" spans="1:22" x14ac:dyDescent="0.25">
      <c r="A44" s="7"/>
      <c r="B44" s="7"/>
      <c r="C44" s="177"/>
      <c r="D44" s="7"/>
      <c r="E44" s="7"/>
      <c r="F44" s="7"/>
      <c r="G44" s="7"/>
      <c r="H44" s="7"/>
      <c r="I44" s="7"/>
      <c r="J44" s="7"/>
      <c r="K44" s="7"/>
      <c r="L44" s="7"/>
      <c r="M44" s="7"/>
      <c r="N44" s="7"/>
      <c r="O44" s="7"/>
      <c r="P44" s="7"/>
      <c r="Q44" s="7"/>
      <c r="R44" s="7"/>
      <c r="S44" s="7"/>
      <c r="T44" s="7"/>
      <c r="U44" s="7"/>
      <c r="V44" s="7"/>
    </row>
    <row r="45" spans="1:22" x14ac:dyDescent="0.25">
      <c r="A45" s="7"/>
      <c r="B45" s="7"/>
      <c r="C45" s="177"/>
      <c r="D45" s="7"/>
      <c r="E45" s="7"/>
      <c r="F45" s="7"/>
      <c r="G45" s="7"/>
      <c r="H45" s="7"/>
      <c r="I45" s="7"/>
      <c r="J45" s="7"/>
      <c r="K45" s="7"/>
      <c r="L45" s="7"/>
      <c r="M45" s="7"/>
      <c r="N45" s="7"/>
      <c r="O45" s="7"/>
      <c r="P45" s="7"/>
      <c r="Q45" s="7"/>
      <c r="R45" s="7"/>
      <c r="S45" s="7"/>
      <c r="T45" s="7"/>
      <c r="U45" s="7"/>
      <c r="V45" s="7"/>
    </row>
    <row r="46" spans="1:22" x14ac:dyDescent="0.25">
      <c r="A46" s="7"/>
      <c r="B46" s="7"/>
      <c r="C46" s="177"/>
      <c r="D46" s="7"/>
      <c r="E46" s="7"/>
      <c r="F46" s="7"/>
      <c r="G46" s="7"/>
      <c r="H46" s="7"/>
      <c r="I46" s="7"/>
      <c r="J46" s="7"/>
      <c r="K46" s="7"/>
      <c r="L46" s="7"/>
      <c r="M46" s="7"/>
      <c r="N46" s="7"/>
      <c r="O46" s="7"/>
      <c r="P46" s="7"/>
      <c r="Q46" s="7"/>
      <c r="R46" s="7"/>
      <c r="S46" s="7"/>
      <c r="T46" s="7"/>
      <c r="U46" s="7"/>
      <c r="V46" s="7"/>
    </row>
    <row r="47" spans="1:22" x14ac:dyDescent="0.25">
      <c r="A47" s="7"/>
      <c r="B47" s="7"/>
      <c r="C47" s="177"/>
      <c r="D47" s="7"/>
      <c r="E47" s="7"/>
      <c r="F47" s="7"/>
      <c r="G47" s="7"/>
      <c r="H47" s="7"/>
      <c r="I47" s="7"/>
      <c r="J47" s="7"/>
      <c r="K47" s="7"/>
      <c r="L47" s="7"/>
      <c r="M47" s="7"/>
      <c r="N47" s="7"/>
      <c r="O47" s="7"/>
      <c r="P47" s="7"/>
      <c r="Q47" s="7"/>
      <c r="R47" s="7"/>
      <c r="S47" s="7"/>
      <c r="T47" s="7"/>
      <c r="U47" s="7"/>
      <c r="V47" s="7"/>
    </row>
    <row r="48" spans="1:22" x14ac:dyDescent="0.25">
      <c r="A48" s="7"/>
      <c r="B48" s="7"/>
      <c r="C48" s="177"/>
      <c r="D48" s="7"/>
      <c r="E48" s="7"/>
      <c r="F48" s="7"/>
      <c r="G48" s="7"/>
      <c r="H48" s="7"/>
      <c r="I48" s="7"/>
      <c r="J48" s="7"/>
      <c r="K48" s="7"/>
      <c r="L48" s="7"/>
      <c r="M48" s="7"/>
      <c r="N48" s="7"/>
      <c r="O48" s="7"/>
      <c r="P48" s="7"/>
      <c r="Q48" s="7"/>
      <c r="R48" s="7"/>
      <c r="S48" s="7"/>
      <c r="T48" s="7"/>
      <c r="U48" s="7"/>
      <c r="V48" s="7"/>
    </row>
    <row r="49" spans="1:22" x14ac:dyDescent="0.25">
      <c r="A49" s="7"/>
      <c r="B49" s="7"/>
      <c r="C49" s="177"/>
      <c r="D49" s="7"/>
      <c r="E49" s="7"/>
      <c r="F49" s="7"/>
      <c r="G49" s="7"/>
      <c r="H49" s="7"/>
      <c r="I49" s="7"/>
      <c r="J49" s="7"/>
      <c r="K49" s="7"/>
      <c r="L49" s="7"/>
      <c r="M49" s="7"/>
      <c r="N49" s="7"/>
      <c r="O49" s="7"/>
      <c r="P49" s="7"/>
      <c r="Q49" s="7"/>
      <c r="R49" s="7"/>
      <c r="S49" s="7"/>
      <c r="T49" s="7"/>
      <c r="U49" s="7"/>
      <c r="V49" s="7"/>
    </row>
    <row r="50" spans="1:22" x14ac:dyDescent="0.25">
      <c r="A50" s="7"/>
      <c r="B50" s="7"/>
      <c r="C50" s="177"/>
      <c r="D50" s="7"/>
      <c r="E50" s="7"/>
      <c r="F50" s="7"/>
      <c r="G50" s="7"/>
      <c r="H50" s="7"/>
      <c r="I50" s="7"/>
      <c r="J50" s="7"/>
      <c r="K50" s="7"/>
      <c r="L50" s="7"/>
      <c r="M50" s="7"/>
      <c r="N50" s="7"/>
      <c r="O50" s="7"/>
      <c r="P50" s="7"/>
      <c r="Q50" s="7"/>
      <c r="R50" s="7"/>
      <c r="S50" s="7"/>
      <c r="T50" s="7"/>
      <c r="U50" s="7"/>
      <c r="V50" s="7"/>
    </row>
    <row r="51" spans="1:22" x14ac:dyDescent="0.25">
      <c r="A51" s="7"/>
      <c r="B51" s="7"/>
      <c r="C51" s="177"/>
      <c r="D51" s="7"/>
      <c r="E51" s="7"/>
      <c r="F51" s="7"/>
      <c r="G51" s="7"/>
      <c r="H51" s="7"/>
      <c r="I51" s="7"/>
      <c r="J51" s="7"/>
      <c r="K51" s="7"/>
      <c r="L51" s="7"/>
      <c r="M51" s="7"/>
      <c r="N51" s="7"/>
      <c r="O51" s="7"/>
      <c r="P51" s="7"/>
      <c r="Q51" s="7"/>
      <c r="R51" s="7"/>
      <c r="S51" s="7"/>
      <c r="T51" s="7"/>
      <c r="U51" s="7"/>
      <c r="V51" s="7"/>
    </row>
    <row r="52" spans="1:22" x14ac:dyDescent="0.25">
      <c r="A52" s="7"/>
      <c r="B52" s="7"/>
      <c r="C52" s="177"/>
      <c r="D52" s="7"/>
      <c r="E52" s="7"/>
      <c r="F52" s="7"/>
      <c r="G52" s="7"/>
      <c r="H52" s="7"/>
      <c r="I52" s="7"/>
      <c r="J52" s="7"/>
      <c r="K52" s="7"/>
      <c r="L52" s="7"/>
      <c r="M52" s="7"/>
      <c r="N52" s="7"/>
      <c r="O52" s="7"/>
      <c r="P52" s="7"/>
      <c r="Q52" s="7"/>
      <c r="R52" s="7"/>
      <c r="S52" s="7"/>
      <c r="T52" s="7"/>
      <c r="U52" s="7"/>
      <c r="V52" s="7"/>
    </row>
    <row r="53" spans="1:22" x14ac:dyDescent="0.25">
      <c r="A53" s="7"/>
      <c r="B53" s="7"/>
      <c r="C53" s="177"/>
      <c r="D53" s="7"/>
      <c r="E53" s="7"/>
      <c r="F53" s="7"/>
      <c r="G53" s="7"/>
      <c r="H53" s="7"/>
      <c r="I53" s="7"/>
      <c r="J53" s="7"/>
      <c r="K53" s="7"/>
      <c r="L53" s="7"/>
      <c r="M53" s="7"/>
      <c r="N53" s="7"/>
      <c r="O53" s="7"/>
      <c r="P53" s="7"/>
      <c r="Q53" s="7"/>
      <c r="R53" s="7"/>
      <c r="S53" s="7"/>
      <c r="T53" s="7"/>
      <c r="U53" s="7"/>
      <c r="V53" s="7"/>
    </row>
    <row r="54" spans="1:22" x14ac:dyDescent="0.25">
      <c r="A54" s="7"/>
      <c r="B54" s="7"/>
      <c r="C54" s="177"/>
      <c r="D54" s="7"/>
      <c r="E54" s="7"/>
      <c r="F54" s="7"/>
      <c r="G54" s="7"/>
      <c r="H54" s="7"/>
      <c r="I54" s="7"/>
      <c r="J54" s="7"/>
      <c r="K54" s="7"/>
      <c r="L54" s="7"/>
      <c r="M54" s="7"/>
      <c r="N54" s="7"/>
      <c r="O54" s="7"/>
      <c r="P54" s="7"/>
      <c r="Q54" s="7"/>
      <c r="R54" s="7"/>
      <c r="S54" s="7"/>
      <c r="T54" s="7"/>
      <c r="U54" s="7"/>
      <c r="V54" s="7"/>
    </row>
    <row r="55" spans="1:22" x14ac:dyDescent="0.25">
      <c r="A55" s="7"/>
      <c r="B55" s="7"/>
      <c r="C55" s="177"/>
      <c r="D55" s="7"/>
      <c r="E55" s="7"/>
      <c r="F55" s="7"/>
      <c r="G55" s="7"/>
      <c r="H55" s="7"/>
      <c r="I55" s="7"/>
      <c r="J55" s="7"/>
      <c r="K55" s="7"/>
      <c r="L55" s="7"/>
      <c r="M55" s="7"/>
      <c r="N55" s="7"/>
      <c r="O55" s="7"/>
      <c r="P55" s="7"/>
      <c r="Q55" s="7"/>
      <c r="R55" s="7"/>
      <c r="S55" s="7"/>
      <c r="T55" s="7"/>
      <c r="U55" s="7"/>
      <c r="V55" s="7"/>
    </row>
    <row r="56" spans="1:22" x14ac:dyDescent="0.25">
      <c r="A56" s="7"/>
      <c r="B56" s="7"/>
      <c r="C56" s="177"/>
      <c r="D56" s="7"/>
      <c r="E56" s="7"/>
      <c r="F56" s="7"/>
      <c r="G56" s="7"/>
      <c r="H56" s="7"/>
      <c r="I56" s="7"/>
      <c r="J56" s="7"/>
      <c r="K56" s="7"/>
      <c r="L56" s="7"/>
      <c r="M56" s="7"/>
      <c r="N56" s="7"/>
      <c r="O56" s="7"/>
      <c r="P56" s="7"/>
      <c r="Q56" s="7"/>
      <c r="R56" s="7"/>
      <c r="S56" s="7"/>
      <c r="T56" s="7"/>
      <c r="U56" s="7"/>
      <c r="V56" s="7"/>
    </row>
    <row r="57" spans="1:22" x14ac:dyDescent="0.25">
      <c r="A57" s="7"/>
      <c r="B57" s="7"/>
      <c r="C57" s="177"/>
      <c r="D57" s="7"/>
      <c r="E57" s="7"/>
      <c r="F57" s="7"/>
      <c r="G57" s="7"/>
      <c r="H57" s="7"/>
      <c r="I57" s="7"/>
      <c r="J57" s="7"/>
      <c r="K57" s="7"/>
      <c r="L57" s="7"/>
      <c r="M57" s="7"/>
      <c r="N57" s="7"/>
      <c r="O57" s="7"/>
      <c r="P57" s="7"/>
      <c r="Q57" s="7"/>
      <c r="R57" s="7"/>
      <c r="S57" s="7"/>
      <c r="T57" s="7"/>
      <c r="U57" s="7"/>
      <c r="V57" s="7"/>
    </row>
    <row r="58" spans="1:22" x14ac:dyDescent="0.25">
      <c r="A58" s="7"/>
      <c r="B58" s="7"/>
      <c r="C58" s="177"/>
      <c r="D58" s="7"/>
      <c r="E58" s="7"/>
      <c r="F58" s="7"/>
      <c r="G58" s="7"/>
      <c r="H58" s="7"/>
      <c r="I58" s="7"/>
      <c r="J58" s="7"/>
      <c r="K58" s="7"/>
      <c r="L58" s="7"/>
      <c r="M58" s="7"/>
      <c r="N58" s="7"/>
      <c r="O58" s="7"/>
      <c r="P58" s="7"/>
      <c r="Q58" s="7"/>
      <c r="R58" s="7"/>
      <c r="S58" s="7"/>
      <c r="T58" s="7"/>
      <c r="U58" s="7"/>
      <c r="V58" s="7"/>
    </row>
    <row r="59" spans="1:22" x14ac:dyDescent="0.25">
      <c r="A59" s="7"/>
      <c r="B59" s="7"/>
      <c r="C59" s="177"/>
      <c r="D59" s="7"/>
      <c r="E59" s="7"/>
      <c r="F59" s="7"/>
      <c r="G59" s="7"/>
      <c r="H59" s="7"/>
      <c r="I59" s="7"/>
      <c r="J59" s="7"/>
      <c r="K59" s="7"/>
      <c r="L59" s="7"/>
      <c r="M59" s="7"/>
      <c r="N59" s="7"/>
      <c r="O59" s="7"/>
      <c r="P59" s="7"/>
      <c r="Q59" s="7"/>
      <c r="R59" s="7"/>
      <c r="S59" s="7"/>
      <c r="T59" s="7"/>
      <c r="U59" s="7"/>
      <c r="V59" s="7"/>
    </row>
    <row r="60" spans="1:22" x14ac:dyDescent="0.25">
      <c r="A60" s="7"/>
      <c r="B60" s="7"/>
      <c r="C60" s="177"/>
      <c r="D60" s="7"/>
      <c r="E60" s="7"/>
      <c r="F60" s="7"/>
      <c r="G60" s="7"/>
      <c r="H60" s="7"/>
      <c r="I60" s="7"/>
      <c r="J60" s="7"/>
      <c r="K60" s="7"/>
      <c r="L60" s="7"/>
      <c r="M60" s="7"/>
      <c r="N60" s="7"/>
      <c r="O60" s="7"/>
      <c r="P60" s="7"/>
      <c r="Q60" s="7"/>
      <c r="R60" s="7"/>
      <c r="S60" s="7"/>
      <c r="T60" s="7"/>
      <c r="U60" s="7"/>
      <c r="V60" s="7"/>
    </row>
    <row r="61" spans="1:22" x14ac:dyDescent="0.25">
      <c r="A61" s="7"/>
      <c r="B61" s="7"/>
      <c r="C61" s="177"/>
      <c r="D61" s="7"/>
      <c r="E61" s="7"/>
      <c r="F61" s="7"/>
      <c r="G61" s="7"/>
      <c r="H61" s="7"/>
      <c r="I61" s="7"/>
      <c r="J61" s="7"/>
      <c r="K61" s="7"/>
      <c r="L61" s="7"/>
      <c r="M61" s="7"/>
      <c r="N61" s="7"/>
      <c r="O61" s="7"/>
      <c r="P61" s="7"/>
      <c r="Q61" s="7"/>
      <c r="R61" s="7"/>
      <c r="S61" s="7"/>
      <c r="T61" s="7"/>
      <c r="U61" s="7"/>
      <c r="V61" s="7"/>
    </row>
    <row r="62" spans="1:22" x14ac:dyDescent="0.25">
      <c r="A62" s="7"/>
      <c r="B62" s="7"/>
      <c r="C62" s="177"/>
      <c r="D62" s="7"/>
      <c r="E62" s="7"/>
      <c r="F62" s="7"/>
      <c r="G62" s="7"/>
      <c r="H62" s="7"/>
      <c r="I62" s="7"/>
      <c r="J62" s="7"/>
      <c r="K62" s="7"/>
      <c r="L62" s="7"/>
      <c r="M62" s="7"/>
      <c r="N62" s="7"/>
      <c r="O62" s="7"/>
      <c r="P62" s="7"/>
      <c r="Q62" s="7"/>
      <c r="R62" s="7"/>
      <c r="S62" s="7"/>
      <c r="T62" s="7"/>
      <c r="U62" s="7"/>
      <c r="V62" s="7"/>
    </row>
    <row r="63" spans="1:22" x14ac:dyDescent="0.25">
      <c r="A63" s="7"/>
      <c r="B63" s="7"/>
      <c r="C63" s="177"/>
      <c r="D63" s="7"/>
      <c r="E63" s="7"/>
      <c r="F63" s="7"/>
      <c r="G63" s="7"/>
      <c r="H63" s="7"/>
      <c r="I63" s="7"/>
      <c r="J63" s="7"/>
      <c r="K63" s="7"/>
      <c r="L63" s="7"/>
      <c r="M63" s="7"/>
      <c r="N63" s="7"/>
      <c r="O63" s="7"/>
      <c r="P63" s="7"/>
      <c r="Q63" s="7"/>
      <c r="R63" s="7"/>
      <c r="S63" s="7"/>
      <c r="T63" s="7"/>
      <c r="U63" s="7"/>
      <c r="V63" s="7"/>
    </row>
    <row r="64" spans="1:22" x14ac:dyDescent="0.25">
      <c r="A64" s="7"/>
      <c r="B64" s="7"/>
      <c r="C64" s="177"/>
      <c r="D64" s="7"/>
      <c r="E64" s="7"/>
      <c r="F64" s="7"/>
      <c r="G64" s="7"/>
      <c r="H64" s="7"/>
      <c r="I64" s="7"/>
      <c r="J64" s="7"/>
      <c r="K64" s="7"/>
      <c r="L64" s="7"/>
      <c r="M64" s="7"/>
      <c r="N64" s="7"/>
      <c r="O64" s="7"/>
      <c r="P64" s="7"/>
      <c r="Q64" s="7"/>
      <c r="R64" s="7"/>
      <c r="S64" s="7"/>
      <c r="T64" s="7"/>
      <c r="U64" s="7"/>
      <c r="V64" s="7"/>
    </row>
    <row r="65" spans="1:22" x14ac:dyDescent="0.25">
      <c r="A65" s="7"/>
      <c r="B65" s="7"/>
      <c r="C65" s="177"/>
      <c r="D65" s="7"/>
      <c r="E65" s="7"/>
      <c r="F65" s="7"/>
      <c r="G65" s="7"/>
      <c r="H65" s="7"/>
      <c r="I65" s="7"/>
      <c r="J65" s="7"/>
      <c r="K65" s="7"/>
      <c r="L65" s="7"/>
      <c r="M65" s="7"/>
      <c r="N65" s="7"/>
      <c r="O65" s="7"/>
      <c r="P65" s="7"/>
      <c r="Q65" s="7"/>
      <c r="R65" s="7"/>
      <c r="S65" s="7"/>
      <c r="T65" s="7"/>
      <c r="U65" s="7"/>
      <c r="V65" s="7"/>
    </row>
    <row r="66" spans="1:22" x14ac:dyDescent="0.25">
      <c r="A66" s="7"/>
      <c r="B66" s="7"/>
      <c r="C66" s="177"/>
      <c r="D66" s="7"/>
      <c r="E66" s="7"/>
      <c r="F66" s="7"/>
      <c r="G66" s="7"/>
      <c r="H66" s="7"/>
      <c r="I66" s="7"/>
      <c r="J66" s="7"/>
      <c r="K66" s="7"/>
      <c r="L66" s="7"/>
      <c r="M66" s="7"/>
      <c r="N66" s="7"/>
      <c r="O66" s="7"/>
      <c r="P66" s="7"/>
      <c r="Q66" s="7"/>
      <c r="R66" s="7"/>
      <c r="S66" s="7"/>
      <c r="T66" s="7"/>
      <c r="U66" s="7"/>
      <c r="V66" s="7"/>
    </row>
    <row r="67" spans="1:22" x14ac:dyDescent="0.25">
      <c r="A67" s="7"/>
      <c r="B67" s="7"/>
      <c r="C67" s="177"/>
      <c r="D67" s="7"/>
      <c r="E67" s="7"/>
      <c r="F67" s="7"/>
      <c r="G67" s="7"/>
      <c r="H67" s="7"/>
      <c r="I67" s="7"/>
      <c r="J67" s="7"/>
      <c r="K67" s="7"/>
      <c r="L67" s="7"/>
      <c r="M67" s="7"/>
      <c r="N67" s="7"/>
      <c r="O67" s="7"/>
      <c r="P67" s="7"/>
      <c r="Q67" s="7"/>
      <c r="R67" s="7"/>
      <c r="S67" s="7"/>
      <c r="T67" s="7"/>
      <c r="U67" s="7"/>
      <c r="V67" s="7"/>
    </row>
    <row r="68" spans="1:22" x14ac:dyDescent="0.25">
      <c r="A68" s="7"/>
      <c r="B68" s="7"/>
      <c r="C68" s="177"/>
      <c r="D68" s="7"/>
      <c r="E68" s="7"/>
      <c r="F68" s="7"/>
      <c r="G68" s="7"/>
      <c r="H68" s="7"/>
      <c r="I68" s="7"/>
      <c r="J68" s="7"/>
      <c r="K68" s="7"/>
      <c r="L68" s="7"/>
      <c r="M68" s="7"/>
      <c r="N68" s="7"/>
      <c r="O68" s="7"/>
      <c r="P68" s="7"/>
      <c r="Q68" s="7"/>
      <c r="R68" s="7"/>
      <c r="S68" s="7"/>
      <c r="T68" s="7"/>
      <c r="U68" s="7"/>
      <c r="V68" s="7"/>
    </row>
    <row r="69" spans="1:22" x14ac:dyDescent="0.25">
      <c r="A69" s="7"/>
      <c r="B69" s="7"/>
      <c r="C69" s="177"/>
      <c r="D69" s="7"/>
      <c r="E69" s="7"/>
      <c r="F69" s="7"/>
      <c r="G69" s="7"/>
      <c r="H69" s="7"/>
      <c r="I69" s="7"/>
      <c r="J69" s="7"/>
      <c r="K69" s="7"/>
      <c r="L69" s="7"/>
      <c r="M69" s="7"/>
      <c r="N69" s="7"/>
      <c r="O69" s="7"/>
      <c r="P69" s="7"/>
      <c r="Q69" s="7"/>
      <c r="R69" s="7"/>
      <c r="S69" s="7"/>
      <c r="T69" s="7"/>
      <c r="U69" s="7"/>
      <c r="V69" s="7"/>
    </row>
    <row r="70" spans="1:22" x14ac:dyDescent="0.25">
      <c r="A70" s="7"/>
      <c r="B70" s="7"/>
      <c r="C70" s="177"/>
      <c r="D70" s="7"/>
      <c r="E70" s="7"/>
      <c r="F70" s="7"/>
      <c r="G70" s="7"/>
      <c r="H70" s="7"/>
      <c r="I70" s="7"/>
      <c r="J70" s="7"/>
      <c r="K70" s="7"/>
      <c r="L70" s="7"/>
      <c r="M70" s="7"/>
      <c r="N70" s="7"/>
      <c r="O70" s="7"/>
      <c r="P70" s="7"/>
      <c r="Q70" s="7"/>
      <c r="R70" s="7"/>
      <c r="S70" s="7"/>
      <c r="T70" s="7"/>
      <c r="U70" s="7"/>
      <c r="V70" s="7"/>
    </row>
    <row r="71" spans="1:22" x14ac:dyDescent="0.25">
      <c r="A71" s="7"/>
      <c r="B71" s="7"/>
      <c r="C71" s="177"/>
      <c r="D71" s="7"/>
      <c r="E71" s="7"/>
      <c r="F71" s="7"/>
      <c r="G71" s="7"/>
      <c r="H71" s="7"/>
      <c r="I71" s="7"/>
      <c r="J71" s="7"/>
      <c r="K71" s="7"/>
      <c r="L71" s="7"/>
      <c r="M71" s="7"/>
      <c r="N71" s="7"/>
      <c r="O71" s="7"/>
      <c r="P71" s="7"/>
      <c r="Q71" s="7"/>
      <c r="R71" s="7"/>
      <c r="S71" s="7"/>
      <c r="T71" s="7"/>
      <c r="U71" s="7"/>
      <c r="V71" s="7"/>
    </row>
    <row r="72" spans="1:22" x14ac:dyDescent="0.25">
      <c r="A72" s="7"/>
      <c r="B72" s="7"/>
      <c r="C72" s="177"/>
      <c r="D72" s="7"/>
      <c r="E72" s="7"/>
      <c r="F72" s="7"/>
      <c r="G72" s="7"/>
      <c r="H72" s="7"/>
      <c r="I72" s="7"/>
      <c r="J72" s="7"/>
      <c r="K72" s="7"/>
      <c r="L72" s="7"/>
      <c r="M72" s="7"/>
      <c r="N72" s="7"/>
      <c r="O72" s="7"/>
      <c r="P72" s="7"/>
      <c r="Q72" s="7"/>
      <c r="R72" s="7"/>
      <c r="S72" s="7"/>
      <c r="T72" s="7"/>
      <c r="U72" s="7"/>
      <c r="V72" s="7"/>
    </row>
    <row r="73" spans="1:22" x14ac:dyDescent="0.25">
      <c r="A73" s="7"/>
      <c r="B73" s="7"/>
      <c r="C73" s="177"/>
      <c r="D73" s="7"/>
      <c r="E73" s="7"/>
      <c r="F73" s="7"/>
      <c r="G73" s="7"/>
      <c r="H73" s="7"/>
      <c r="I73" s="7"/>
      <c r="J73" s="7"/>
      <c r="K73" s="7"/>
      <c r="L73" s="7"/>
      <c r="M73" s="7"/>
      <c r="N73" s="7"/>
      <c r="O73" s="7"/>
      <c r="P73" s="7"/>
      <c r="Q73" s="7"/>
      <c r="R73" s="7"/>
      <c r="S73" s="7"/>
      <c r="T73" s="7"/>
      <c r="U73" s="7"/>
      <c r="V73" s="7"/>
    </row>
    <row r="74" spans="1:22" x14ac:dyDescent="0.25">
      <c r="A74" s="7"/>
      <c r="B74" s="7"/>
      <c r="C74" s="177"/>
      <c r="D74" s="7"/>
      <c r="E74" s="7"/>
      <c r="F74" s="7"/>
      <c r="G74" s="7"/>
      <c r="H74" s="7"/>
      <c r="I74" s="7"/>
      <c r="J74" s="7"/>
      <c r="K74" s="7"/>
      <c r="L74" s="7"/>
      <c r="M74" s="7"/>
      <c r="N74" s="7"/>
      <c r="O74" s="7"/>
      <c r="P74" s="7"/>
      <c r="Q74" s="7"/>
      <c r="R74" s="7"/>
      <c r="S74" s="7"/>
      <c r="T74" s="7"/>
      <c r="U74" s="7"/>
      <c r="V74" s="7"/>
    </row>
    <row r="75" spans="1:22" x14ac:dyDescent="0.25">
      <c r="A75" s="7"/>
      <c r="B75" s="7"/>
      <c r="C75" s="177"/>
      <c r="D75" s="7"/>
      <c r="E75" s="7"/>
      <c r="F75" s="7"/>
      <c r="G75" s="7"/>
      <c r="H75" s="7"/>
      <c r="I75" s="7"/>
      <c r="J75" s="7"/>
      <c r="K75" s="7"/>
      <c r="L75" s="7"/>
      <c r="M75" s="7"/>
      <c r="N75" s="7"/>
      <c r="O75" s="7"/>
      <c r="P75" s="7"/>
      <c r="Q75" s="7"/>
      <c r="R75" s="7"/>
      <c r="S75" s="7"/>
      <c r="T75" s="7"/>
      <c r="U75" s="7"/>
      <c r="V75" s="7"/>
    </row>
    <row r="76" spans="1:22" x14ac:dyDescent="0.25">
      <c r="A76" s="7"/>
      <c r="B76" s="7"/>
      <c r="C76" s="177"/>
      <c r="D76" s="7"/>
      <c r="E76" s="7"/>
      <c r="F76" s="7"/>
      <c r="G76" s="7"/>
      <c r="H76" s="7"/>
      <c r="I76" s="7"/>
      <c r="J76" s="7"/>
      <c r="K76" s="7"/>
      <c r="L76" s="7"/>
      <c r="M76" s="7"/>
      <c r="N76" s="7"/>
      <c r="O76" s="7"/>
      <c r="P76" s="7"/>
      <c r="Q76" s="7"/>
      <c r="R76" s="7"/>
      <c r="S76" s="7"/>
      <c r="T76" s="7"/>
      <c r="U76" s="7"/>
      <c r="V76" s="7"/>
    </row>
    <row r="77" spans="1:22" x14ac:dyDescent="0.25">
      <c r="A77" s="7"/>
      <c r="B77" s="7"/>
      <c r="C77" s="177"/>
      <c r="D77" s="7"/>
      <c r="E77" s="7"/>
      <c r="F77" s="7"/>
      <c r="G77" s="7"/>
      <c r="H77" s="7"/>
      <c r="I77" s="7"/>
      <c r="J77" s="7"/>
      <c r="K77" s="7"/>
      <c r="L77" s="7"/>
      <c r="M77" s="7"/>
      <c r="N77" s="7"/>
      <c r="O77" s="7"/>
      <c r="P77" s="7"/>
      <c r="Q77" s="7"/>
      <c r="R77" s="7"/>
      <c r="S77" s="7"/>
      <c r="T77" s="7"/>
      <c r="U77" s="7"/>
      <c r="V77" s="7"/>
    </row>
    <row r="78" spans="1:22" x14ac:dyDescent="0.25">
      <c r="A78" s="7"/>
      <c r="B78" s="7"/>
      <c r="C78" s="177"/>
      <c r="D78" s="7"/>
      <c r="E78" s="7"/>
      <c r="F78" s="7"/>
      <c r="G78" s="7"/>
      <c r="H78" s="7"/>
      <c r="I78" s="7"/>
      <c r="J78" s="7"/>
      <c r="K78" s="7"/>
      <c r="L78" s="7"/>
      <c r="M78" s="7"/>
      <c r="N78" s="7"/>
      <c r="O78" s="7"/>
      <c r="P78" s="7"/>
      <c r="Q78" s="7"/>
      <c r="R78" s="7"/>
      <c r="S78" s="7"/>
      <c r="T78" s="7"/>
      <c r="U78" s="7"/>
      <c r="V78" s="7"/>
    </row>
    <row r="79" spans="1:22" x14ac:dyDescent="0.25">
      <c r="A79" s="7"/>
      <c r="B79" s="7"/>
      <c r="C79" s="177"/>
      <c r="D79" s="7"/>
      <c r="E79" s="7"/>
      <c r="F79" s="7"/>
      <c r="G79" s="7"/>
      <c r="H79" s="7"/>
      <c r="I79" s="7"/>
      <c r="J79" s="7"/>
      <c r="K79" s="7"/>
      <c r="L79" s="7"/>
      <c r="M79" s="7"/>
      <c r="N79" s="7"/>
      <c r="O79" s="7"/>
      <c r="P79" s="7"/>
      <c r="Q79" s="7"/>
      <c r="R79" s="7"/>
      <c r="S79" s="7"/>
      <c r="T79" s="7"/>
      <c r="U79" s="7"/>
      <c r="V79" s="7"/>
    </row>
    <row r="80" spans="1:22" x14ac:dyDescent="0.25">
      <c r="A80" s="7"/>
      <c r="B80" s="7"/>
      <c r="C80" s="177"/>
      <c r="D80" s="7"/>
      <c r="E80" s="7"/>
      <c r="F80" s="7"/>
      <c r="G80" s="7"/>
      <c r="H80" s="7"/>
      <c r="I80" s="7"/>
      <c r="J80" s="7"/>
      <c r="K80" s="7"/>
      <c r="L80" s="7"/>
      <c r="M80" s="7"/>
      <c r="N80" s="7"/>
      <c r="O80" s="7"/>
      <c r="P80" s="7"/>
      <c r="Q80" s="7"/>
      <c r="R80" s="7"/>
      <c r="S80" s="7"/>
      <c r="T80" s="7"/>
      <c r="U80" s="7"/>
      <c r="V80" s="7"/>
    </row>
    <row r="81" spans="1:22" x14ac:dyDescent="0.25">
      <c r="A81" s="7"/>
      <c r="B81" s="7"/>
      <c r="C81" s="177"/>
      <c r="D81" s="7"/>
      <c r="E81" s="7"/>
      <c r="F81" s="7"/>
      <c r="G81" s="7"/>
      <c r="H81" s="7"/>
      <c r="I81" s="7"/>
      <c r="J81" s="7"/>
      <c r="K81" s="7"/>
      <c r="L81" s="7"/>
      <c r="M81" s="7"/>
      <c r="N81" s="7"/>
      <c r="O81" s="7"/>
      <c r="P81" s="7"/>
      <c r="Q81" s="7"/>
      <c r="R81" s="7"/>
      <c r="S81" s="7"/>
      <c r="T81" s="7"/>
      <c r="U81" s="7"/>
      <c r="V81" s="7"/>
    </row>
    <row r="82" spans="1:22" x14ac:dyDescent="0.25">
      <c r="A82" s="7"/>
      <c r="B82" s="7"/>
      <c r="C82" s="177"/>
      <c r="D82" s="7"/>
      <c r="E82" s="7"/>
      <c r="F82" s="7"/>
      <c r="G82" s="7"/>
      <c r="H82" s="7"/>
      <c r="I82" s="7"/>
      <c r="J82" s="7"/>
      <c r="K82" s="7"/>
      <c r="L82" s="7"/>
      <c r="M82" s="7"/>
      <c r="N82" s="7"/>
      <c r="O82" s="7"/>
      <c r="P82" s="7"/>
      <c r="Q82" s="7"/>
      <c r="R82" s="7"/>
      <c r="S82" s="7"/>
      <c r="T82" s="7"/>
      <c r="U82" s="7"/>
      <c r="V82" s="7"/>
    </row>
    <row r="83" spans="1:22" x14ac:dyDescent="0.25">
      <c r="A83" s="7"/>
      <c r="B83" s="7"/>
      <c r="C83" s="177"/>
      <c r="D83" s="7"/>
      <c r="E83" s="7"/>
      <c r="F83" s="7"/>
      <c r="G83" s="7"/>
      <c r="H83" s="7"/>
      <c r="I83" s="7"/>
      <c r="J83" s="7"/>
      <c r="K83" s="7"/>
      <c r="L83" s="7"/>
      <c r="M83" s="7"/>
      <c r="N83" s="7"/>
      <c r="O83" s="7"/>
      <c r="P83" s="7"/>
      <c r="Q83" s="7"/>
      <c r="R83" s="7"/>
      <c r="S83" s="7"/>
      <c r="T83" s="7"/>
      <c r="U83" s="7"/>
      <c r="V83" s="7"/>
    </row>
    <row r="84" spans="1:22" x14ac:dyDescent="0.25">
      <c r="A84" s="7"/>
      <c r="B84" s="7"/>
      <c r="C84" s="177"/>
      <c r="D84" s="7"/>
      <c r="E84" s="7"/>
      <c r="F84" s="7"/>
      <c r="G84" s="7"/>
      <c r="H84" s="7"/>
      <c r="I84" s="7"/>
      <c r="J84" s="7"/>
      <c r="K84" s="7"/>
      <c r="L84" s="7"/>
      <c r="M84" s="7"/>
      <c r="N84" s="7"/>
      <c r="O84" s="7"/>
      <c r="P84" s="7"/>
      <c r="Q84" s="7"/>
      <c r="R84" s="7"/>
      <c r="S84" s="7"/>
      <c r="T84" s="7"/>
      <c r="U84" s="7"/>
      <c r="V84" s="7"/>
    </row>
    <row r="85" spans="1:22" x14ac:dyDescent="0.25">
      <c r="A85" s="7"/>
      <c r="B85" s="7"/>
      <c r="C85" s="177"/>
      <c r="D85" s="7"/>
      <c r="E85" s="7"/>
      <c r="F85" s="7"/>
      <c r="G85" s="7"/>
      <c r="H85" s="7"/>
      <c r="I85" s="7"/>
      <c r="J85" s="7"/>
      <c r="K85" s="7"/>
      <c r="L85" s="7"/>
      <c r="M85" s="7"/>
      <c r="N85" s="7"/>
      <c r="O85" s="7"/>
      <c r="P85" s="7"/>
      <c r="Q85" s="7"/>
      <c r="R85" s="7"/>
      <c r="S85" s="7"/>
      <c r="T85" s="7"/>
      <c r="U85" s="7"/>
      <c r="V85" s="7"/>
    </row>
    <row r="86" spans="1:22" x14ac:dyDescent="0.25">
      <c r="A86" s="7"/>
      <c r="B86" s="7"/>
      <c r="C86" s="177"/>
      <c r="D86" s="7"/>
      <c r="E86" s="7"/>
      <c r="F86" s="7"/>
      <c r="G86" s="7"/>
      <c r="H86" s="7"/>
      <c r="I86" s="7"/>
      <c r="J86" s="7"/>
      <c r="K86" s="7"/>
      <c r="L86" s="7"/>
      <c r="M86" s="7"/>
      <c r="N86" s="7"/>
      <c r="O86" s="7"/>
      <c r="P86" s="7"/>
      <c r="Q86" s="7"/>
      <c r="R86" s="7"/>
      <c r="S86" s="7"/>
      <c r="T86" s="7"/>
      <c r="U86" s="7"/>
      <c r="V86" s="7"/>
    </row>
    <row r="87" spans="1:22" x14ac:dyDescent="0.25">
      <c r="A87" s="7"/>
      <c r="B87" s="7"/>
      <c r="C87" s="177"/>
      <c r="D87" s="7"/>
      <c r="E87" s="7"/>
      <c r="F87" s="7"/>
      <c r="G87" s="7"/>
      <c r="H87" s="7"/>
      <c r="I87" s="7"/>
      <c r="J87" s="7"/>
      <c r="K87" s="7"/>
      <c r="L87" s="7"/>
      <c r="M87" s="7"/>
      <c r="N87" s="7"/>
      <c r="O87" s="7"/>
      <c r="P87" s="7"/>
      <c r="Q87" s="7"/>
      <c r="R87" s="7"/>
      <c r="S87" s="7"/>
      <c r="T87" s="7"/>
      <c r="U87" s="7"/>
      <c r="V87" s="7"/>
    </row>
    <row r="88" spans="1:22" x14ac:dyDescent="0.25">
      <c r="A88" s="7"/>
      <c r="B88" s="7"/>
      <c r="C88" s="177"/>
      <c r="D88" s="7"/>
      <c r="E88" s="7"/>
      <c r="F88" s="7"/>
      <c r="G88" s="7"/>
      <c r="H88" s="7"/>
      <c r="I88" s="7"/>
      <c r="J88" s="7"/>
      <c r="K88" s="7"/>
      <c r="L88" s="7"/>
      <c r="M88" s="7"/>
      <c r="N88" s="7"/>
      <c r="O88" s="7"/>
      <c r="P88" s="7"/>
      <c r="Q88" s="7"/>
      <c r="R88" s="7"/>
      <c r="S88" s="7"/>
      <c r="T88" s="7"/>
      <c r="U88" s="7"/>
      <c r="V88" s="7"/>
    </row>
    <row r="89" spans="1:22" x14ac:dyDescent="0.25">
      <c r="A89" s="7"/>
      <c r="B89" s="7"/>
      <c r="C89" s="177"/>
      <c r="D89" s="7"/>
      <c r="E89" s="7"/>
      <c r="F89" s="7"/>
      <c r="G89" s="7"/>
      <c r="H89" s="7"/>
      <c r="I89" s="7"/>
      <c r="J89" s="7"/>
      <c r="K89" s="7"/>
      <c r="L89" s="7"/>
      <c r="M89" s="7"/>
      <c r="N89" s="7"/>
      <c r="O89" s="7"/>
      <c r="P89" s="7"/>
      <c r="Q89" s="7"/>
      <c r="R89" s="7"/>
      <c r="S89" s="7"/>
      <c r="T89" s="7"/>
      <c r="U89" s="7"/>
      <c r="V89" s="7"/>
    </row>
    <row r="90" spans="1:22" x14ac:dyDescent="0.25">
      <c r="A90" s="7"/>
      <c r="B90" s="7"/>
      <c r="C90" s="177"/>
      <c r="D90" s="7"/>
      <c r="E90" s="7"/>
      <c r="F90" s="7"/>
      <c r="G90" s="7"/>
      <c r="H90" s="7"/>
      <c r="I90" s="7"/>
      <c r="J90" s="7"/>
      <c r="K90" s="7"/>
      <c r="L90" s="7"/>
      <c r="M90" s="7"/>
      <c r="N90" s="7"/>
      <c r="O90" s="7"/>
      <c r="P90" s="7"/>
      <c r="Q90" s="7"/>
      <c r="R90" s="7"/>
      <c r="S90" s="7"/>
      <c r="T90" s="7"/>
      <c r="U90" s="7"/>
      <c r="V90" s="7"/>
    </row>
    <row r="91" spans="1:22" x14ac:dyDescent="0.25">
      <c r="A91" s="7"/>
      <c r="B91" s="7"/>
      <c r="C91" s="177"/>
      <c r="D91" s="7"/>
      <c r="E91" s="7"/>
      <c r="F91" s="7"/>
      <c r="G91" s="7"/>
      <c r="H91" s="7"/>
      <c r="I91" s="7"/>
      <c r="J91" s="7"/>
      <c r="K91" s="7"/>
      <c r="L91" s="7"/>
      <c r="M91" s="7"/>
      <c r="N91" s="7"/>
      <c r="O91" s="7"/>
      <c r="P91" s="7"/>
      <c r="Q91" s="7"/>
      <c r="R91" s="7"/>
      <c r="S91" s="7"/>
      <c r="T91" s="7"/>
      <c r="U91" s="7"/>
      <c r="V91" s="7"/>
    </row>
    <row r="92" spans="1:22" x14ac:dyDescent="0.25">
      <c r="A92" s="7"/>
      <c r="B92" s="7"/>
      <c r="C92" s="177"/>
      <c r="D92" s="7"/>
      <c r="E92" s="7"/>
      <c r="F92" s="7"/>
      <c r="G92" s="7"/>
      <c r="H92" s="7"/>
      <c r="I92" s="7"/>
      <c r="J92" s="7"/>
      <c r="K92" s="7"/>
      <c r="L92" s="7"/>
      <c r="M92" s="7"/>
      <c r="N92" s="7"/>
      <c r="O92" s="7"/>
      <c r="P92" s="7"/>
      <c r="Q92" s="7"/>
      <c r="R92" s="7"/>
      <c r="S92" s="7"/>
      <c r="T92" s="7"/>
      <c r="U92" s="7"/>
      <c r="V92" s="7"/>
    </row>
    <row r="93" spans="1:22" x14ac:dyDescent="0.25">
      <c r="A93" s="7"/>
      <c r="B93" s="7"/>
      <c r="C93" s="177"/>
      <c r="D93" s="7"/>
      <c r="E93" s="7"/>
      <c r="F93" s="7"/>
      <c r="G93" s="7"/>
      <c r="H93" s="7"/>
      <c r="I93" s="7"/>
      <c r="J93" s="7"/>
      <c r="K93" s="7"/>
      <c r="L93" s="7"/>
      <c r="M93" s="7"/>
      <c r="N93" s="7"/>
      <c r="O93" s="7"/>
      <c r="P93" s="7"/>
      <c r="Q93" s="7"/>
      <c r="R93" s="7"/>
      <c r="S93" s="7"/>
      <c r="T93" s="7"/>
      <c r="U93" s="7"/>
      <c r="V93" s="7"/>
    </row>
    <row r="94" spans="1:22" x14ac:dyDescent="0.25">
      <c r="A94" s="7"/>
      <c r="B94" s="7"/>
      <c r="C94" s="177"/>
      <c r="D94" s="7"/>
      <c r="E94" s="7"/>
      <c r="F94" s="7"/>
      <c r="G94" s="7"/>
      <c r="H94" s="7"/>
      <c r="I94" s="7"/>
      <c r="J94" s="7"/>
      <c r="K94" s="7"/>
      <c r="L94" s="7"/>
      <c r="M94" s="7"/>
      <c r="N94" s="7"/>
      <c r="O94" s="7"/>
      <c r="P94" s="7"/>
      <c r="Q94" s="7"/>
      <c r="R94" s="7"/>
      <c r="S94" s="7"/>
      <c r="T94" s="7"/>
      <c r="U94" s="7"/>
      <c r="V94" s="7"/>
    </row>
    <row r="95" spans="1:22" x14ac:dyDescent="0.25">
      <c r="A95" s="7"/>
      <c r="B95" s="7"/>
      <c r="C95" s="177"/>
      <c r="D95" s="7"/>
      <c r="E95" s="7"/>
      <c r="F95" s="7"/>
      <c r="G95" s="7"/>
      <c r="H95" s="7"/>
      <c r="I95" s="7"/>
      <c r="J95" s="7"/>
      <c r="K95" s="7"/>
      <c r="L95" s="7"/>
      <c r="M95" s="7"/>
      <c r="N95" s="7"/>
      <c r="O95" s="7"/>
      <c r="P95" s="7"/>
      <c r="Q95" s="7"/>
      <c r="R95" s="7"/>
      <c r="S95" s="7"/>
      <c r="T95" s="7"/>
      <c r="U95" s="7"/>
      <c r="V95" s="7"/>
    </row>
    <row r="96" spans="1:22" x14ac:dyDescent="0.25">
      <c r="A96" s="7"/>
      <c r="B96" s="7"/>
      <c r="C96" s="177"/>
      <c r="D96" s="7"/>
      <c r="E96" s="7"/>
      <c r="F96" s="7"/>
      <c r="G96" s="7"/>
      <c r="H96" s="7"/>
      <c r="I96" s="7"/>
      <c r="J96" s="7"/>
      <c r="K96" s="7"/>
      <c r="L96" s="7"/>
      <c r="M96" s="7"/>
      <c r="N96" s="7"/>
      <c r="O96" s="7"/>
      <c r="P96" s="7"/>
      <c r="Q96" s="7"/>
      <c r="R96" s="7"/>
      <c r="S96" s="7"/>
      <c r="T96" s="7"/>
      <c r="U96" s="7"/>
      <c r="V96" s="7"/>
    </row>
    <row r="97" spans="1:22" x14ac:dyDescent="0.25">
      <c r="A97" s="7"/>
      <c r="B97" s="7"/>
      <c r="C97" s="177"/>
      <c r="D97" s="7"/>
      <c r="E97" s="7"/>
      <c r="F97" s="7"/>
      <c r="G97" s="7"/>
      <c r="H97" s="7"/>
      <c r="I97" s="7"/>
      <c r="J97" s="7"/>
      <c r="K97" s="7"/>
      <c r="L97" s="7"/>
      <c r="M97" s="7"/>
      <c r="N97" s="7"/>
      <c r="O97" s="7"/>
      <c r="P97" s="7"/>
      <c r="Q97" s="7"/>
      <c r="R97" s="7"/>
      <c r="S97" s="7"/>
      <c r="T97" s="7"/>
      <c r="U97" s="7"/>
      <c r="V97" s="7"/>
    </row>
    <row r="98" spans="1:22" x14ac:dyDescent="0.25">
      <c r="A98" s="7"/>
      <c r="B98" s="7"/>
      <c r="C98" s="177"/>
      <c r="D98" s="7"/>
      <c r="E98" s="7"/>
      <c r="F98" s="7"/>
      <c r="G98" s="7"/>
      <c r="H98" s="7"/>
      <c r="I98" s="7"/>
      <c r="J98" s="7"/>
      <c r="K98" s="7"/>
      <c r="L98" s="7"/>
      <c r="M98" s="7"/>
      <c r="N98" s="7"/>
      <c r="O98" s="7"/>
      <c r="P98" s="7"/>
      <c r="Q98" s="7"/>
      <c r="R98" s="7"/>
      <c r="S98" s="7"/>
      <c r="T98" s="7"/>
      <c r="U98" s="7"/>
      <c r="V98" s="7"/>
    </row>
    <row r="99" spans="1:22" x14ac:dyDescent="0.25">
      <c r="A99" s="7"/>
      <c r="B99" s="7"/>
      <c r="C99" s="177"/>
      <c r="D99" s="7"/>
      <c r="E99" s="7"/>
      <c r="F99" s="7"/>
      <c r="G99" s="7"/>
      <c r="H99" s="7"/>
      <c r="I99" s="7"/>
      <c r="J99" s="7"/>
      <c r="K99" s="7"/>
      <c r="L99" s="7"/>
      <c r="M99" s="7"/>
      <c r="N99" s="7"/>
      <c r="O99" s="7"/>
      <c r="P99" s="7"/>
      <c r="Q99" s="7"/>
      <c r="R99" s="7"/>
      <c r="S99" s="7"/>
      <c r="T99" s="7"/>
      <c r="U99" s="7"/>
      <c r="V99" s="7"/>
    </row>
    <row r="100" spans="1:22" x14ac:dyDescent="0.25">
      <c r="A100" s="7"/>
      <c r="B100" s="7"/>
      <c r="C100" s="17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17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17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17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17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17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17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17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17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17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17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17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17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17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17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17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17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17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17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17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17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17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17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17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17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17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17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17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17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17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17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17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17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17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17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17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17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17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17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17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17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17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17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17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17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17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17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17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17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17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17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17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17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17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17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17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17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17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17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17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17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17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17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17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17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17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17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17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17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17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17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17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17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17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17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17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17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17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17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17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17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17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17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17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17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17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17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17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17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17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17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17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17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17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17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17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17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17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17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17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17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17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17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17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17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17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17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17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17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17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17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17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17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17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17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17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17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17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17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17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17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17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17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17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17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17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17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17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17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17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17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17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17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17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17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17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17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17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17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17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17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17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17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17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17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17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17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17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17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17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17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17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17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17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17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17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17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17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17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17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17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17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17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17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17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17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17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17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17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17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17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17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17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17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17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17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17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17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17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17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17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17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17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17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17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17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17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17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17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17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17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17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17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17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17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17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17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17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17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17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17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17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17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17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17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17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17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17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17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17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17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17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17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17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17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17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17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17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6" customHeight="1" x14ac:dyDescent="0.2">
      <c r="A2" s="299" t="s">
        <v>174</v>
      </c>
      <c r="B2" s="299"/>
      <c r="C2" s="299"/>
      <c r="D2" s="299"/>
      <c r="E2" s="299"/>
      <c r="F2" s="299"/>
      <c r="G2" s="16"/>
      <c r="H2" s="16"/>
      <c r="I2" s="16"/>
      <c r="J2" s="16"/>
      <c r="K2" s="16"/>
      <c r="L2" s="16"/>
      <c r="M2" s="16"/>
      <c r="N2" s="16"/>
      <c r="O2" s="16"/>
      <c r="P2" s="16"/>
    </row>
    <row r="3" spans="1:16" s="2" customFormat="1" ht="26.4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3" t="s">
        <v>120</v>
      </c>
      <c r="B6" s="294"/>
      <c r="C6" s="290" t="s">
        <v>149</v>
      </c>
      <c r="D6" s="301" t="s">
        <v>150</v>
      </c>
      <c r="E6" s="301"/>
      <c r="F6" s="289"/>
    </row>
    <row r="7" spans="1:16" ht="19.5" thickBot="1" x14ac:dyDescent="0.3">
      <c r="A7" s="295"/>
      <c r="B7" s="296"/>
      <c r="C7" s="291"/>
      <c r="D7" s="290" t="s">
        <v>153</v>
      </c>
      <c r="E7" s="288" t="s">
        <v>151</v>
      </c>
      <c r="F7" s="289"/>
    </row>
    <row r="8" spans="1:16" ht="38.450000000000003" customHeight="1" thickBot="1" x14ac:dyDescent="0.3">
      <c r="A8" s="297"/>
      <c r="B8" s="298"/>
      <c r="C8" s="292"/>
      <c r="D8" s="292"/>
      <c r="E8" s="103" t="s">
        <v>152</v>
      </c>
      <c r="F8" s="103" t="s">
        <v>156</v>
      </c>
    </row>
    <row r="9" spans="1:16" s="46" customFormat="1" ht="13.5" thickBot="1" x14ac:dyDescent="0.25">
      <c r="A9" s="304">
        <v>1</v>
      </c>
      <c r="B9" s="305"/>
      <c r="C9" s="44">
        <v>2</v>
      </c>
      <c r="D9" s="44">
        <v>3</v>
      </c>
      <c r="E9" s="44">
        <v>4</v>
      </c>
      <c r="F9" s="45">
        <v>5</v>
      </c>
    </row>
    <row r="10" spans="1:16" s="15" customFormat="1" ht="48.2" customHeight="1" x14ac:dyDescent="0.25">
      <c r="A10" s="306" t="s">
        <v>117</v>
      </c>
      <c r="B10" s="307"/>
      <c r="C10" s="33"/>
      <c r="D10" s="33"/>
      <c r="E10" s="73" t="s">
        <v>163</v>
      </c>
      <c r="F10" s="73" t="s">
        <v>163</v>
      </c>
    </row>
    <row r="11" spans="1:16" s="15" customFormat="1" ht="44.45" customHeight="1" x14ac:dyDescent="0.25">
      <c r="A11" s="311" t="s">
        <v>19</v>
      </c>
      <c r="B11" s="312"/>
      <c r="C11" s="34"/>
      <c r="D11" s="34"/>
      <c r="E11" s="74" t="s">
        <v>163</v>
      </c>
      <c r="F11" s="75" t="s">
        <v>163</v>
      </c>
    </row>
    <row r="12" spans="1:16" s="15" customFormat="1" ht="40.700000000000003" customHeight="1" x14ac:dyDescent="0.25">
      <c r="A12" s="311" t="s">
        <v>118</v>
      </c>
      <c r="B12" s="312"/>
      <c r="C12" s="34"/>
      <c r="D12" s="34"/>
      <c r="E12" s="74" t="s">
        <v>163</v>
      </c>
      <c r="F12" s="74" t="s">
        <v>163</v>
      </c>
    </row>
    <row r="13" spans="1:16" s="15" customFormat="1" ht="21.4" customHeight="1" x14ac:dyDescent="0.25">
      <c r="A13" s="302" t="s">
        <v>121</v>
      </c>
      <c r="B13" s="104" t="s">
        <v>108</v>
      </c>
      <c r="C13" s="34"/>
      <c r="D13" s="34"/>
      <c r="E13" s="34"/>
      <c r="F13" s="34"/>
    </row>
    <row r="14" spans="1:16" s="15" customFormat="1" ht="56.25" x14ac:dyDescent="0.25">
      <c r="A14" s="302"/>
      <c r="B14" s="104" t="s">
        <v>109</v>
      </c>
      <c r="C14" s="34"/>
      <c r="D14" s="34"/>
      <c r="E14" s="34"/>
      <c r="F14" s="34"/>
    </row>
    <row r="15" spans="1:16" s="15" customFormat="1" ht="21.4" customHeight="1" x14ac:dyDescent="0.25">
      <c r="A15" s="302"/>
      <c r="B15" s="104" t="s">
        <v>110</v>
      </c>
      <c r="C15" s="34"/>
      <c r="D15" s="34"/>
      <c r="E15" s="34"/>
      <c r="F15" s="34"/>
    </row>
    <row r="16" spans="1:16" s="15" customFormat="1" ht="21.4" customHeight="1" x14ac:dyDescent="0.25">
      <c r="A16" s="302" t="s">
        <v>122</v>
      </c>
      <c r="B16" s="104" t="s">
        <v>108</v>
      </c>
      <c r="C16" s="34"/>
      <c r="D16" s="34"/>
      <c r="E16" s="34"/>
      <c r="F16" s="34"/>
    </row>
    <row r="17" spans="1:6" s="15" customFormat="1" ht="56.25" x14ac:dyDescent="0.25">
      <c r="A17" s="302"/>
      <c r="B17" s="104" t="s">
        <v>109</v>
      </c>
      <c r="C17" s="34"/>
      <c r="D17" s="34"/>
      <c r="E17" s="34"/>
      <c r="F17" s="34"/>
    </row>
    <row r="18" spans="1:6" s="15" customFormat="1" ht="21.4" customHeight="1" x14ac:dyDescent="0.25">
      <c r="A18" s="302"/>
      <c r="B18" s="104" t="s">
        <v>110</v>
      </c>
      <c r="C18" s="34"/>
      <c r="D18" s="34"/>
      <c r="E18" s="34"/>
      <c r="F18" s="34"/>
    </row>
    <row r="19" spans="1:6" s="15" customFormat="1" ht="21.4" customHeight="1" x14ac:dyDescent="0.25">
      <c r="A19" s="308" t="s">
        <v>123</v>
      </c>
      <c r="B19" s="105" t="s">
        <v>113</v>
      </c>
      <c r="C19" s="34"/>
      <c r="D19" s="34"/>
      <c r="E19" s="34"/>
      <c r="F19" s="34"/>
    </row>
    <row r="20" spans="1:6" s="15" customFormat="1" ht="21.4" customHeight="1" x14ac:dyDescent="0.25">
      <c r="A20" s="309"/>
      <c r="B20" s="105" t="s">
        <v>114</v>
      </c>
      <c r="C20" s="34"/>
      <c r="D20" s="34"/>
      <c r="E20" s="34"/>
      <c r="F20" s="34"/>
    </row>
    <row r="21" spans="1:6" s="15" customFormat="1" ht="21.4" customHeight="1" x14ac:dyDescent="0.25">
      <c r="A21" s="309"/>
      <c r="B21" s="105" t="s">
        <v>115</v>
      </c>
      <c r="C21" s="34"/>
      <c r="D21" s="34"/>
      <c r="E21" s="34"/>
      <c r="F21" s="34"/>
    </row>
    <row r="22" spans="1:6" s="15" customFormat="1" ht="21.4" customHeight="1" x14ac:dyDescent="0.25">
      <c r="A22" s="310"/>
      <c r="B22" s="105" t="s">
        <v>116</v>
      </c>
      <c r="C22" s="34"/>
      <c r="D22" s="34"/>
      <c r="E22" s="34"/>
      <c r="F22" s="34"/>
    </row>
    <row r="23" spans="1:6" s="15" customFormat="1" ht="21.4" customHeight="1" x14ac:dyDescent="0.25">
      <c r="A23" s="308" t="s">
        <v>124</v>
      </c>
      <c r="B23" s="105" t="s">
        <v>113</v>
      </c>
      <c r="C23" s="34"/>
      <c r="D23" s="34"/>
      <c r="E23" s="34"/>
      <c r="F23" s="34"/>
    </row>
    <row r="24" spans="1:6" s="15" customFormat="1" ht="21.4" customHeight="1" x14ac:dyDescent="0.25">
      <c r="A24" s="309"/>
      <c r="B24" s="105" t="s">
        <v>114</v>
      </c>
      <c r="C24" s="34"/>
      <c r="D24" s="34"/>
      <c r="E24" s="34"/>
      <c r="F24" s="34"/>
    </row>
    <row r="25" spans="1:6" s="15" customFormat="1" ht="21.4" customHeight="1" x14ac:dyDescent="0.25">
      <c r="A25" s="309"/>
      <c r="B25" s="105" t="s">
        <v>115</v>
      </c>
      <c r="C25" s="34"/>
      <c r="D25" s="34"/>
      <c r="E25" s="34"/>
      <c r="F25" s="34"/>
    </row>
    <row r="26" spans="1:6" s="15" customFormat="1" ht="21.4" customHeight="1" x14ac:dyDescent="0.25">
      <c r="A26" s="310"/>
      <c r="B26" s="105" t="s">
        <v>116</v>
      </c>
      <c r="C26" s="34"/>
      <c r="D26" s="34"/>
      <c r="E26" s="34"/>
      <c r="F26" s="34"/>
    </row>
    <row r="27" spans="1:6" s="15" customFormat="1" ht="21.4" customHeight="1" x14ac:dyDescent="0.25">
      <c r="A27" s="308" t="s">
        <v>125</v>
      </c>
      <c r="B27" s="105" t="s">
        <v>113</v>
      </c>
      <c r="C27" s="34"/>
      <c r="D27" s="34"/>
      <c r="E27" s="34"/>
      <c r="F27" s="34"/>
    </row>
    <row r="28" spans="1:6" s="15" customFormat="1" ht="21.4" customHeight="1" x14ac:dyDescent="0.25">
      <c r="A28" s="309"/>
      <c r="B28" s="105" t="s">
        <v>114</v>
      </c>
      <c r="C28" s="34"/>
      <c r="D28" s="34"/>
      <c r="E28" s="34"/>
      <c r="F28" s="34"/>
    </row>
    <row r="29" spans="1:6" s="15" customFormat="1" ht="21.4" customHeight="1" x14ac:dyDescent="0.25">
      <c r="A29" s="309"/>
      <c r="B29" s="105" t="s">
        <v>115</v>
      </c>
      <c r="C29" s="34"/>
      <c r="D29" s="34"/>
      <c r="E29" s="34"/>
      <c r="F29" s="34"/>
    </row>
    <row r="30" spans="1:6" s="15" customFormat="1" ht="21.4" customHeight="1" x14ac:dyDescent="0.25">
      <c r="A30" s="310"/>
      <c r="B30" s="105" t="s">
        <v>116</v>
      </c>
      <c r="C30" s="34"/>
      <c r="D30" s="34"/>
      <c r="E30" s="34"/>
      <c r="F30" s="34"/>
    </row>
    <row r="31" spans="1:6" s="15" customFormat="1" ht="21.4" customHeight="1" x14ac:dyDescent="0.25">
      <c r="A31" s="308" t="s">
        <v>126</v>
      </c>
      <c r="B31" s="105" t="s">
        <v>113</v>
      </c>
      <c r="C31" s="34"/>
      <c r="D31" s="34"/>
      <c r="E31" s="34"/>
      <c r="F31" s="34"/>
    </row>
    <row r="32" spans="1:6" s="15" customFormat="1" ht="21.4" customHeight="1" x14ac:dyDescent="0.25">
      <c r="A32" s="309"/>
      <c r="B32" s="105" t="s">
        <v>114</v>
      </c>
      <c r="C32" s="34"/>
      <c r="D32" s="34"/>
      <c r="E32" s="34"/>
      <c r="F32" s="34"/>
    </row>
    <row r="33" spans="1:6" s="15" customFormat="1" ht="21.4" customHeight="1" x14ac:dyDescent="0.25">
      <c r="A33" s="309"/>
      <c r="B33" s="105" t="s">
        <v>115</v>
      </c>
      <c r="C33" s="34"/>
      <c r="D33" s="34"/>
      <c r="E33" s="34"/>
      <c r="F33" s="34"/>
    </row>
    <row r="34" spans="1:6" s="15" customFormat="1" ht="21.4" customHeight="1" x14ac:dyDescent="0.25">
      <c r="A34" s="310"/>
      <c r="B34" s="105" t="s">
        <v>116</v>
      </c>
      <c r="C34" s="34"/>
      <c r="D34" s="34"/>
      <c r="E34" s="34"/>
      <c r="F34" s="34"/>
    </row>
    <row r="35" spans="1:6" s="15" customFormat="1" ht="21.4" customHeight="1" x14ac:dyDescent="0.25">
      <c r="A35" s="308" t="s">
        <v>127</v>
      </c>
      <c r="B35" s="105" t="s">
        <v>113</v>
      </c>
      <c r="C35" s="34"/>
      <c r="D35" s="34"/>
      <c r="E35" s="34"/>
      <c r="F35" s="34"/>
    </row>
    <row r="36" spans="1:6" s="15" customFormat="1" ht="21.4" customHeight="1" x14ac:dyDescent="0.25">
      <c r="A36" s="309"/>
      <c r="B36" s="105" t="s">
        <v>114</v>
      </c>
      <c r="C36" s="34"/>
      <c r="D36" s="34"/>
      <c r="E36" s="34"/>
      <c r="F36" s="34"/>
    </row>
    <row r="37" spans="1:6" s="15" customFormat="1" ht="21.4" customHeight="1" x14ac:dyDescent="0.25">
      <c r="A37" s="309"/>
      <c r="B37" s="105" t="s">
        <v>115</v>
      </c>
      <c r="C37" s="34"/>
      <c r="D37" s="34"/>
      <c r="E37" s="34"/>
      <c r="F37" s="34"/>
    </row>
    <row r="38" spans="1:6" s="15" customFormat="1" ht="21.4" customHeight="1" x14ac:dyDescent="0.25">
      <c r="A38" s="309"/>
      <c r="B38" s="106" t="s">
        <v>116</v>
      </c>
      <c r="C38" s="66"/>
      <c r="D38" s="66"/>
      <c r="E38" s="66"/>
      <c r="F38" s="66"/>
    </row>
    <row r="39" spans="1:6" s="15" customFormat="1" ht="21.4" customHeight="1" x14ac:dyDescent="0.25">
      <c r="A39" s="302" t="s">
        <v>148</v>
      </c>
      <c r="B39" s="105" t="s">
        <v>144</v>
      </c>
      <c r="C39" s="34"/>
      <c r="D39" s="34"/>
      <c r="E39" s="34"/>
      <c r="F39" s="34"/>
    </row>
    <row r="40" spans="1:6" s="15" customFormat="1" ht="21.4" customHeight="1" x14ac:dyDescent="0.25">
      <c r="A40" s="302"/>
      <c r="B40" s="105" t="s">
        <v>145</v>
      </c>
      <c r="C40" s="34"/>
      <c r="D40" s="34"/>
      <c r="E40" s="34"/>
      <c r="F40" s="34"/>
    </row>
    <row r="41" spans="1:6" s="15" customFormat="1" ht="21.4" customHeight="1" x14ac:dyDescent="0.25">
      <c r="A41" s="302"/>
      <c r="B41" s="105" t="s">
        <v>146</v>
      </c>
      <c r="C41" s="34"/>
      <c r="D41" s="34"/>
      <c r="E41" s="34"/>
      <c r="F41" s="34"/>
    </row>
    <row r="42" spans="1:6" s="15" customFormat="1" ht="21.4" customHeight="1" x14ac:dyDescent="0.25">
      <c r="A42" s="302" t="s">
        <v>147</v>
      </c>
      <c r="B42" s="105" t="s">
        <v>144</v>
      </c>
      <c r="C42" s="34"/>
      <c r="D42" s="34"/>
      <c r="E42" s="34"/>
      <c r="F42" s="34"/>
    </row>
    <row r="43" spans="1:6" s="15" customFormat="1" ht="21.4" customHeight="1" x14ac:dyDescent="0.25">
      <c r="A43" s="302"/>
      <c r="B43" s="105" t="s">
        <v>145</v>
      </c>
      <c r="C43" s="34"/>
      <c r="D43" s="34"/>
      <c r="E43" s="34"/>
      <c r="F43" s="34"/>
    </row>
    <row r="44" spans="1:6" s="15" customFormat="1" ht="21.4" customHeight="1" thickBot="1" x14ac:dyDescent="0.3">
      <c r="A44" s="303"/>
      <c r="B44" s="107" t="s">
        <v>146</v>
      </c>
      <c r="C44" s="35"/>
      <c r="D44" s="35"/>
      <c r="E44" s="35"/>
      <c r="F44" s="35"/>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S12"/>
    </sheetView>
  </sheetViews>
  <sheetFormatPr defaultColWidth="9.140625" defaultRowHeight="15" x14ac:dyDescent="0.25"/>
  <cols>
    <col min="1" max="1" width="7.28515625" style="200" customWidth="1"/>
    <col min="2" max="2" width="35.85546875" style="200" customWidth="1"/>
    <col min="3" max="3" width="31.140625" style="200" customWidth="1"/>
    <col min="4" max="4" width="25" style="200" customWidth="1"/>
    <col min="5" max="5" width="50" style="200" customWidth="1"/>
    <col min="6" max="6" width="57" style="200" customWidth="1"/>
    <col min="7" max="7" width="57.7109375" style="200" customWidth="1"/>
    <col min="8" max="10" width="20.7109375" style="200" customWidth="1"/>
    <col min="11" max="11" width="16" style="200" customWidth="1"/>
    <col min="12" max="12" width="20.7109375" style="200" customWidth="1"/>
    <col min="13" max="13" width="21.140625" style="200" customWidth="1"/>
    <col min="14" max="14" width="23.85546875" style="200" customWidth="1"/>
    <col min="15" max="15" width="17.85546875" style="200" customWidth="1"/>
    <col min="16" max="16" width="23.85546875" style="200" customWidth="1"/>
    <col min="17" max="17" width="58" style="200" customWidth="1"/>
    <col min="18" max="18" width="27" style="200" customWidth="1"/>
    <col min="19" max="19" width="43" style="200" customWidth="1"/>
    <col min="20" max="16384" width="9.140625" style="200"/>
  </cols>
  <sheetData>
    <row r="1" spans="1:28" s="181" customFormat="1" ht="18.75" customHeight="1" x14ac:dyDescent="0.2">
      <c r="S1" s="182" t="s">
        <v>222</v>
      </c>
    </row>
    <row r="2" spans="1:28" s="181" customFormat="1" ht="18.75" customHeight="1" x14ac:dyDescent="0.3">
      <c r="S2" s="183" t="s">
        <v>223</v>
      </c>
    </row>
    <row r="3" spans="1:28" s="181" customFormat="1" ht="18.75" x14ac:dyDescent="0.3">
      <c r="S3" s="183" t="s">
        <v>224</v>
      </c>
    </row>
    <row r="4" spans="1:28" s="181" customFormat="1" ht="18.75" customHeight="1" x14ac:dyDescent="0.2">
      <c r="A4" s="317" t="s">
        <v>428</v>
      </c>
      <c r="B4" s="317"/>
      <c r="C4" s="317"/>
      <c r="D4" s="317"/>
      <c r="E4" s="317"/>
      <c r="F4" s="317"/>
      <c r="G4" s="317"/>
      <c r="H4" s="317"/>
      <c r="I4" s="317"/>
      <c r="J4" s="317"/>
      <c r="K4" s="317"/>
      <c r="L4" s="317"/>
      <c r="M4" s="317"/>
      <c r="N4" s="317"/>
      <c r="O4" s="317"/>
      <c r="P4" s="317"/>
      <c r="Q4" s="317"/>
      <c r="R4" s="317"/>
      <c r="S4" s="317"/>
    </row>
    <row r="5" spans="1:28" s="181" customFormat="1" ht="15.75" x14ac:dyDescent="0.2">
      <c r="A5" s="184"/>
    </row>
    <row r="6" spans="1:28" s="181" customFormat="1" ht="18.75" x14ac:dyDescent="0.2">
      <c r="A6" s="314" t="s">
        <v>225</v>
      </c>
      <c r="B6" s="314"/>
      <c r="C6" s="314"/>
      <c r="D6" s="314"/>
      <c r="E6" s="314"/>
      <c r="F6" s="314"/>
      <c r="G6" s="314"/>
      <c r="H6" s="314"/>
      <c r="I6" s="314"/>
      <c r="J6" s="314"/>
      <c r="K6" s="314"/>
      <c r="L6" s="314"/>
      <c r="M6" s="314"/>
      <c r="N6" s="314"/>
      <c r="O6" s="314"/>
      <c r="P6" s="314"/>
      <c r="Q6" s="314"/>
      <c r="R6" s="314"/>
      <c r="S6" s="314"/>
      <c r="T6" s="185"/>
      <c r="U6" s="185"/>
      <c r="V6" s="185"/>
      <c r="W6" s="185"/>
      <c r="X6" s="185"/>
      <c r="Y6" s="185"/>
      <c r="Z6" s="185"/>
      <c r="AA6" s="185"/>
      <c r="AB6" s="185"/>
    </row>
    <row r="7" spans="1:28" s="181" customFormat="1" ht="18.75" x14ac:dyDescent="0.2">
      <c r="A7" s="314"/>
      <c r="B7" s="314"/>
      <c r="C7" s="314"/>
      <c r="D7" s="314"/>
      <c r="E7" s="314"/>
      <c r="F7" s="314"/>
      <c r="G7" s="314"/>
      <c r="H7" s="314"/>
      <c r="I7" s="314"/>
      <c r="J7" s="314"/>
      <c r="K7" s="314"/>
      <c r="L7" s="314"/>
      <c r="M7" s="314"/>
      <c r="N7" s="314"/>
      <c r="O7" s="314"/>
      <c r="P7" s="314"/>
      <c r="Q7" s="314"/>
      <c r="R7" s="314"/>
      <c r="S7" s="314"/>
      <c r="T7" s="185"/>
      <c r="U7" s="185"/>
      <c r="V7" s="185"/>
      <c r="W7" s="185"/>
      <c r="X7" s="185"/>
      <c r="Y7" s="185"/>
      <c r="Z7" s="185"/>
      <c r="AA7" s="185"/>
      <c r="AB7" s="185"/>
    </row>
    <row r="8" spans="1:28" s="181" customFormat="1" ht="18.75" x14ac:dyDescent="0.2">
      <c r="A8" s="315" t="s">
        <v>226</v>
      </c>
      <c r="B8" s="315"/>
      <c r="C8" s="315"/>
      <c r="D8" s="315"/>
      <c r="E8" s="315"/>
      <c r="F8" s="315"/>
      <c r="G8" s="315"/>
      <c r="H8" s="315"/>
      <c r="I8" s="315"/>
      <c r="J8" s="315"/>
      <c r="K8" s="315"/>
      <c r="L8" s="315"/>
      <c r="M8" s="315"/>
      <c r="N8" s="315"/>
      <c r="O8" s="315"/>
      <c r="P8" s="315"/>
      <c r="Q8" s="315"/>
      <c r="R8" s="315"/>
      <c r="S8" s="315"/>
      <c r="T8" s="185"/>
      <c r="U8" s="185"/>
      <c r="V8" s="185"/>
      <c r="W8" s="185"/>
      <c r="X8" s="185"/>
      <c r="Y8" s="185"/>
      <c r="Z8" s="185"/>
      <c r="AA8" s="185"/>
      <c r="AB8" s="185"/>
    </row>
    <row r="9" spans="1:28" s="181" customFormat="1" ht="18.75" x14ac:dyDescent="0.2">
      <c r="A9" s="313" t="s">
        <v>227</v>
      </c>
      <c r="B9" s="313"/>
      <c r="C9" s="313"/>
      <c r="D9" s="313"/>
      <c r="E9" s="313"/>
      <c r="F9" s="313"/>
      <c r="G9" s="313"/>
      <c r="H9" s="313"/>
      <c r="I9" s="313"/>
      <c r="J9" s="313"/>
      <c r="K9" s="313"/>
      <c r="L9" s="313"/>
      <c r="M9" s="313"/>
      <c r="N9" s="313"/>
      <c r="O9" s="313"/>
      <c r="P9" s="313"/>
      <c r="Q9" s="313"/>
      <c r="R9" s="313"/>
      <c r="S9" s="313"/>
      <c r="T9" s="185"/>
      <c r="U9" s="185"/>
      <c r="V9" s="185"/>
      <c r="W9" s="185"/>
      <c r="X9" s="185"/>
      <c r="Y9" s="185"/>
      <c r="Z9" s="185"/>
      <c r="AA9" s="185"/>
      <c r="AB9" s="185"/>
    </row>
    <row r="10" spans="1:28" s="181" customFormat="1" ht="18.75" x14ac:dyDescent="0.2">
      <c r="A10" s="314"/>
      <c r="B10" s="314"/>
      <c r="C10" s="314"/>
      <c r="D10" s="314"/>
      <c r="E10" s="314"/>
      <c r="F10" s="314"/>
      <c r="G10" s="314"/>
      <c r="H10" s="314"/>
      <c r="I10" s="314"/>
      <c r="J10" s="314"/>
      <c r="K10" s="314"/>
      <c r="L10" s="314"/>
      <c r="M10" s="314"/>
      <c r="N10" s="314"/>
      <c r="O10" s="314"/>
      <c r="P10" s="314"/>
      <c r="Q10" s="314"/>
      <c r="R10" s="314"/>
      <c r="S10" s="314"/>
      <c r="T10" s="185"/>
      <c r="U10" s="185"/>
      <c r="V10" s="185"/>
      <c r="W10" s="185"/>
      <c r="X10" s="185"/>
      <c r="Y10" s="185"/>
      <c r="Z10" s="185"/>
      <c r="AA10" s="185"/>
      <c r="AB10" s="185"/>
    </row>
    <row r="11" spans="1:28" s="181" customFormat="1" ht="18.75" x14ac:dyDescent="0.2">
      <c r="A11" s="315" t="s">
        <v>440</v>
      </c>
      <c r="B11" s="315"/>
      <c r="C11" s="315"/>
      <c r="D11" s="315"/>
      <c r="E11" s="315"/>
      <c r="F11" s="315"/>
      <c r="G11" s="315"/>
      <c r="H11" s="315"/>
      <c r="I11" s="315"/>
      <c r="J11" s="315"/>
      <c r="K11" s="315"/>
      <c r="L11" s="315"/>
      <c r="M11" s="315"/>
      <c r="N11" s="315"/>
      <c r="O11" s="315"/>
      <c r="P11" s="315"/>
      <c r="Q11" s="315"/>
      <c r="R11" s="315"/>
      <c r="S11" s="315"/>
      <c r="T11" s="185"/>
      <c r="U11" s="185"/>
      <c r="V11" s="185"/>
      <c r="W11" s="185"/>
      <c r="X11" s="185"/>
      <c r="Y11" s="185"/>
      <c r="Z11" s="185"/>
      <c r="AA11" s="185"/>
      <c r="AB11" s="185"/>
    </row>
    <row r="12" spans="1:28" s="181" customFormat="1" ht="18.75" x14ac:dyDescent="0.2">
      <c r="A12" s="313" t="s">
        <v>228</v>
      </c>
      <c r="B12" s="313"/>
      <c r="C12" s="313"/>
      <c r="D12" s="313"/>
      <c r="E12" s="313"/>
      <c r="F12" s="313"/>
      <c r="G12" s="313"/>
      <c r="H12" s="313"/>
      <c r="I12" s="313"/>
      <c r="J12" s="313"/>
      <c r="K12" s="313"/>
      <c r="L12" s="313"/>
      <c r="M12" s="313"/>
      <c r="N12" s="313"/>
      <c r="O12" s="313"/>
      <c r="P12" s="313"/>
      <c r="Q12" s="313"/>
      <c r="R12" s="313"/>
      <c r="S12" s="313"/>
      <c r="T12" s="185"/>
      <c r="U12" s="185"/>
      <c r="V12" s="185"/>
      <c r="W12" s="185"/>
      <c r="X12" s="185"/>
      <c r="Y12" s="185"/>
      <c r="Z12" s="185"/>
      <c r="AA12" s="185"/>
      <c r="AB12" s="185"/>
    </row>
    <row r="13" spans="1:28" s="186" customFormat="1" ht="15.6" customHeight="1" x14ac:dyDescent="0.2">
      <c r="A13" s="316"/>
      <c r="B13" s="316"/>
      <c r="C13" s="316"/>
      <c r="D13" s="316"/>
      <c r="E13" s="316"/>
      <c r="F13" s="316"/>
      <c r="G13" s="316"/>
      <c r="H13" s="316"/>
      <c r="I13" s="316"/>
      <c r="J13" s="316"/>
      <c r="K13" s="316"/>
      <c r="L13" s="316"/>
      <c r="M13" s="316"/>
      <c r="N13" s="316"/>
      <c r="O13" s="316"/>
      <c r="P13" s="316"/>
      <c r="Q13" s="316"/>
      <c r="R13" s="316"/>
      <c r="S13" s="316"/>
      <c r="T13" s="169"/>
      <c r="U13" s="169"/>
      <c r="V13" s="169"/>
      <c r="W13" s="169"/>
      <c r="X13" s="169"/>
      <c r="Y13" s="169"/>
      <c r="Z13" s="169"/>
      <c r="AA13" s="169"/>
      <c r="AB13" s="169"/>
    </row>
    <row r="14" spans="1:28" s="188" customFormat="1" ht="12" x14ac:dyDescent="0.2">
      <c r="A14" s="315" t="s">
        <v>423</v>
      </c>
      <c r="B14" s="315"/>
      <c r="C14" s="315"/>
      <c r="D14" s="315"/>
      <c r="E14" s="315"/>
      <c r="F14" s="315"/>
      <c r="G14" s="315"/>
      <c r="H14" s="315"/>
      <c r="I14" s="315"/>
      <c r="J14" s="315"/>
      <c r="K14" s="315"/>
      <c r="L14" s="315"/>
      <c r="M14" s="315"/>
      <c r="N14" s="315"/>
      <c r="O14" s="315"/>
      <c r="P14" s="315"/>
      <c r="Q14" s="315"/>
      <c r="R14" s="315"/>
      <c r="S14" s="315"/>
      <c r="T14" s="187"/>
      <c r="U14" s="187"/>
      <c r="V14" s="187"/>
      <c r="W14" s="187"/>
      <c r="X14" s="187"/>
      <c r="Y14" s="187"/>
      <c r="Z14" s="187"/>
      <c r="AA14" s="187"/>
      <c r="AB14" s="187"/>
    </row>
    <row r="15" spans="1:28" s="188" customFormat="1" ht="15" customHeight="1" x14ac:dyDescent="0.2">
      <c r="A15" s="313" t="s">
        <v>229</v>
      </c>
      <c r="B15" s="313"/>
      <c r="C15" s="313"/>
      <c r="D15" s="313"/>
      <c r="E15" s="313"/>
      <c r="F15" s="313"/>
      <c r="G15" s="313"/>
      <c r="H15" s="313"/>
      <c r="I15" s="313"/>
      <c r="J15" s="313"/>
      <c r="K15" s="313"/>
      <c r="L15" s="313"/>
      <c r="M15" s="313"/>
      <c r="N15" s="313"/>
      <c r="O15" s="313"/>
      <c r="P15" s="313"/>
      <c r="Q15" s="313"/>
      <c r="R15" s="313"/>
      <c r="S15" s="313"/>
      <c r="T15" s="189"/>
      <c r="U15" s="189"/>
      <c r="V15" s="189"/>
      <c r="W15" s="189"/>
      <c r="X15" s="189"/>
      <c r="Y15" s="189"/>
      <c r="Z15" s="189"/>
      <c r="AA15" s="189"/>
      <c r="AB15" s="189"/>
    </row>
    <row r="16" spans="1:28" s="188"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90"/>
      <c r="U16" s="190"/>
      <c r="V16" s="190"/>
      <c r="W16" s="190"/>
      <c r="X16" s="190"/>
      <c r="Y16" s="190"/>
    </row>
    <row r="17" spans="1:28" s="188" customFormat="1" ht="45.95" customHeight="1" x14ac:dyDescent="0.2">
      <c r="A17" s="321" t="s">
        <v>230</v>
      </c>
      <c r="B17" s="321"/>
      <c r="C17" s="321"/>
      <c r="D17" s="321"/>
      <c r="E17" s="321"/>
      <c r="F17" s="321"/>
      <c r="G17" s="321"/>
      <c r="H17" s="321"/>
      <c r="I17" s="321"/>
      <c r="J17" s="321"/>
      <c r="K17" s="321"/>
      <c r="L17" s="321"/>
      <c r="M17" s="321"/>
      <c r="N17" s="321"/>
      <c r="O17" s="321"/>
      <c r="P17" s="321"/>
      <c r="Q17" s="321"/>
      <c r="R17" s="321"/>
      <c r="S17" s="321"/>
      <c r="T17" s="191"/>
      <c r="U17" s="191"/>
      <c r="V17" s="191"/>
      <c r="W17" s="191"/>
      <c r="X17" s="191"/>
      <c r="Y17" s="191"/>
      <c r="Z17" s="191"/>
      <c r="AA17" s="191"/>
      <c r="AB17" s="191"/>
    </row>
    <row r="18" spans="1:28" s="188"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190"/>
      <c r="U18" s="190"/>
      <c r="V18" s="190"/>
      <c r="W18" s="190"/>
      <c r="X18" s="190"/>
      <c r="Y18" s="190"/>
    </row>
    <row r="19" spans="1:28" s="188" customFormat="1" ht="54" customHeight="1" x14ac:dyDescent="0.2">
      <c r="A19" s="318" t="s">
        <v>0</v>
      </c>
      <c r="B19" s="318" t="s">
        <v>231</v>
      </c>
      <c r="C19" s="323" t="s">
        <v>232</v>
      </c>
      <c r="D19" s="318" t="s">
        <v>233</v>
      </c>
      <c r="E19" s="318" t="s">
        <v>234</v>
      </c>
      <c r="F19" s="318" t="s">
        <v>235</v>
      </c>
      <c r="G19" s="318" t="s">
        <v>236</v>
      </c>
      <c r="H19" s="318" t="s">
        <v>237</v>
      </c>
      <c r="I19" s="318" t="s">
        <v>238</v>
      </c>
      <c r="J19" s="318" t="s">
        <v>239</v>
      </c>
      <c r="K19" s="318" t="s">
        <v>240</v>
      </c>
      <c r="L19" s="318" t="s">
        <v>241</v>
      </c>
      <c r="M19" s="318" t="s">
        <v>242</v>
      </c>
      <c r="N19" s="318" t="s">
        <v>243</v>
      </c>
      <c r="O19" s="318" t="s">
        <v>244</v>
      </c>
      <c r="P19" s="318" t="s">
        <v>245</v>
      </c>
      <c r="Q19" s="318" t="s">
        <v>246</v>
      </c>
      <c r="R19" s="318"/>
      <c r="S19" s="319" t="s">
        <v>247</v>
      </c>
      <c r="T19" s="190"/>
      <c r="U19" s="190"/>
      <c r="V19" s="190"/>
      <c r="W19" s="190"/>
      <c r="X19" s="190"/>
      <c r="Y19" s="190"/>
    </row>
    <row r="20" spans="1:28" s="188" customFormat="1" ht="180.75" customHeight="1" x14ac:dyDescent="0.2">
      <c r="A20" s="318"/>
      <c r="B20" s="318"/>
      <c r="C20" s="324"/>
      <c r="D20" s="318"/>
      <c r="E20" s="318"/>
      <c r="F20" s="318"/>
      <c r="G20" s="318"/>
      <c r="H20" s="318"/>
      <c r="I20" s="318"/>
      <c r="J20" s="318"/>
      <c r="K20" s="318"/>
      <c r="L20" s="318"/>
      <c r="M20" s="318"/>
      <c r="N20" s="318"/>
      <c r="O20" s="318"/>
      <c r="P20" s="318"/>
      <c r="Q20" s="192" t="s">
        <v>248</v>
      </c>
      <c r="R20" s="150" t="s">
        <v>249</v>
      </c>
      <c r="S20" s="319"/>
      <c r="T20" s="169"/>
      <c r="U20" s="169"/>
      <c r="V20" s="169"/>
      <c r="W20" s="169"/>
      <c r="X20" s="169"/>
      <c r="Y20" s="169"/>
      <c r="Z20" s="20"/>
      <c r="AA20" s="20"/>
      <c r="AB20" s="20"/>
    </row>
    <row r="21" spans="1:28" s="188" customFormat="1" ht="18.75"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193">
        <v>16</v>
      </c>
      <c r="Q21" s="192">
        <v>17</v>
      </c>
      <c r="R21" s="193">
        <v>18</v>
      </c>
      <c r="S21" s="192">
        <v>19</v>
      </c>
      <c r="T21" s="169"/>
      <c r="U21" s="169"/>
      <c r="V21" s="169"/>
      <c r="W21" s="169"/>
      <c r="X21" s="169"/>
      <c r="Y21" s="169"/>
      <c r="Z21" s="20"/>
      <c r="AA21" s="20"/>
      <c r="AB21" s="20"/>
    </row>
    <row r="22" spans="1:28" s="188" customFormat="1" ht="18.75" x14ac:dyDescent="0.2">
      <c r="A22" s="194" t="s">
        <v>250</v>
      </c>
      <c r="B22" s="195" t="s">
        <v>250</v>
      </c>
      <c r="C22" s="195" t="s">
        <v>250</v>
      </c>
      <c r="D22" s="195" t="s">
        <v>250</v>
      </c>
      <c r="E22" s="195" t="s">
        <v>250</v>
      </c>
      <c r="F22" s="195" t="s">
        <v>250</v>
      </c>
      <c r="G22" s="195" t="s">
        <v>250</v>
      </c>
      <c r="H22" s="195" t="s">
        <v>250</v>
      </c>
      <c r="I22" s="195" t="s">
        <v>250</v>
      </c>
      <c r="J22" s="195" t="s">
        <v>250</v>
      </c>
      <c r="K22" s="195" t="s">
        <v>250</v>
      </c>
      <c r="L22" s="195" t="s">
        <v>250</v>
      </c>
      <c r="M22" s="195" t="s">
        <v>250</v>
      </c>
      <c r="N22" s="195" t="s">
        <v>250</v>
      </c>
      <c r="O22" s="195" t="s">
        <v>250</v>
      </c>
      <c r="P22" s="195" t="s">
        <v>250</v>
      </c>
      <c r="Q22" s="195" t="s">
        <v>250</v>
      </c>
      <c r="R22" s="195" t="s">
        <v>250</v>
      </c>
      <c r="S22" s="195" t="s">
        <v>250</v>
      </c>
      <c r="T22" s="169"/>
      <c r="U22" s="169"/>
      <c r="V22" s="169"/>
      <c r="W22" s="169"/>
      <c r="X22" s="20"/>
      <c r="Y22" s="20"/>
      <c r="Z22" s="20"/>
      <c r="AA22" s="20"/>
      <c r="AB22" s="20"/>
    </row>
    <row r="23" spans="1:28" ht="20.45" customHeight="1" x14ac:dyDescent="0.25">
      <c r="A23" s="196"/>
      <c r="B23" s="193" t="s">
        <v>251</v>
      </c>
      <c r="C23" s="193"/>
      <c r="D23" s="193"/>
      <c r="E23" s="196" t="s">
        <v>217</v>
      </c>
      <c r="F23" s="196" t="s">
        <v>217</v>
      </c>
      <c r="G23" s="196" t="s">
        <v>217</v>
      </c>
      <c r="H23" s="196"/>
      <c r="I23" s="196"/>
      <c r="J23" s="196"/>
      <c r="K23" s="196"/>
      <c r="L23" s="196"/>
      <c r="M23" s="196"/>
      <c r="N23" s="196"/>
      <c r="O23" s="196"/>
      <c r="P23" s="196"/>
      <c r="Q23" s="197"/>
      <c r="R23" s="198"/>
      <c r="S23" s="198"/>
      <c r="T23" s="199"/>
      <c r="U23" s="199"/>
      <c r="V23" s="199"/>
      <c r="W23" s="199"/>
      <c r="X23" s="199"/>
      <c r="Y23" s="199"/>
      <c r="Z23" s="199"/>
      <c r="AA23" s="199"/>
      <c r="AB23" s="199"/>
    </row>
    <row r="24" spans="1:28"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row>
    <row r="25" spans="1:28"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row>
    <row r="26" spans="1:28"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row>
    <row r="27" spans="1:2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row>
    <row r="28" spans="1:2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row>
    <row r="29" spans="1:2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row>
    <row r="30" spans="1:2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row>
    <row r="31" spans="1:2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row>
    <row r="32" spans="1:2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row>
    <row r="33" spans="1:2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row>
    <row r="34" spans="1:28"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row>
    <row r="35" spans="1:28"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row>
    <row r="36" spans="1:28"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row>
    <row r="37" spans="1:28"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row>
    <row r="38" spans="1:28"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row>
    <row r="39" spans="1:28"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row>
    <row r="40" spans="1:28"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row>
    <row r="41" spans="1:28"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row>
    <row r="42" spans="1:28"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row>
    <row r="43" spans="1:28"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row>
    <row r="44" spans="1:28"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row>
    <row r="45" spans="1:28"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row>
    <row r="46" spans="1:28"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row>
    <row r="47" spans="1:28"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row>
    <row r="48" spans="1:28"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row>
    <row r="49" spans="1:28"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row>
    <row r="50" spans="1:28"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28"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row>
    <row r="52" spans="1:28"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row>
    <row r="53" spans="1:28"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row>
    <row r="54" spans="1:28"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row>
    <row r="55" spans="1:28"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row>
    <row r="56" spans="1:28"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row>
    <row r="57" spans="1:28"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row>
    <row r="58" spans="1:28"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row>
    <row r="59" spans="1:28"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row>
    <row r="60" spans="1:28"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row>
    <row r="61" spans="1:28"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row>
    <row r="62" spans="1:28"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row>
    <row r="63" spans="1:28"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row>
    <row r="64" spans="1:28"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row>
    <row r="65" spans="1:28"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row>
    <row r="66" spans="1:28"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row>
    <row r="67" spans="1:28"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row>
    <row r="68" spans="1:28"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row>
    <row r="69" spans="1:28"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row>
    <row r="70" spans="1:28"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row>
    <row r="71" spans="1:28"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row>
    <row r="72" spans="1:28"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row>
    <row r="73" spans="1:28"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row>
    <row r="74" spans="1:28"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row>
    <row r="75" spans="1:28"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row>
    <row r="76" spans="1:28"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row>
    <row r="77" spans="1:28"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row>
    <row r="78" spans="1:28"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row>
    <row r="79" spans="1:28"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row>
    <row r="80" spans="1:28"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row>
    <row r="81" spans="1:28"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row>
    <row r="82" spans="1:28"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row>
    <row r="83" spans="1:28"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row>
    <row r="84" spans="1:28"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row>
    <row r="85" spans="1:28"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row>
    <row r="86" spans="1:28"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row>
    <row r="87" spans="1:28"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row>
    <row r="88" spans="1:28"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row>
    <row r="89" spans="1:28"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row>
    <row r="90" spans="1:28"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row>
    <row r="91" spans="1:28"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row>
    <row r="92" spans="1:28"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row>
    <row r="93" spans="1:28"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row>
    <row r="94" spans="1:28"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row>
    <row r="95" spans="1:28"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row>
    <row r="96" spans="1:28"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row>
    <row r="97" spans="1:28"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row>
    <row r="98" spans="1:28"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row>
    <row r="99" spans="1:28"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row>
    <row r="100" spans="1:28"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row>
    <row r="101" spans="1:28"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row>
    <row r="102" spans="1:28"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row>
    <row r="103" spans="1:28"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row>
    <row r="104" spans="1:28"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row>
    <row r="105" spans="1:28"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row>
    <row r="106" spans="1:28"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row>
    <row r="107" spans="1:28"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row>
    <row r="108" spans="1:28"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row>
    <row r="109" spans="1:28"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row>
    <row r="110" spans="1:28"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row>
    <row r="111" spans="1:28"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row>
    <row r="112" spans="1:28"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row>
    <row r="113" spans="1:28"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row>
    <row r="114" spans="1:28"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row>
    <row r="115" spans="1:28"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row>
    <row r="116" spans="1:28"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row>
    <row r="117" spans="1:28"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row>
    <row r="118" spans="1:28"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row>
    <row r="119" spans="1:28"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row>
    <row r="120" spans="1:28"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row>
    <row r="121" spans="1:28"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row>
    <row r="122" spans="1:28"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row>
    <row r="123" spans="1:28"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row>
    <row r="124" spans="1:28"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row>
    <row r="125" spans="1:28"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row>
    <row r="126" spans="1:28"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row>
    <row r="127" spans="1:28"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row>
    <row r="128" spans="1:28"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row>
    <row r="129" spans="1:28"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row>
    <row r="130" spans="1:28"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row>
    <row r="131" spans="1:28"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row>
    <row r="132" spans="1:28"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row>
    <row r="133" spans="1:28"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row>
    <row r="134" spans="1:28"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row>
    <row r="135" spans="1:28"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row>
    <row r="136" spans="1:28"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row>
    <row r="137" spans="1:28"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row>
    <row r="138" spans="1:28"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row>
    <row r="139" spans="1:28"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row>
    <row r="140" spans="1:28"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row>
    <row r="141" spans="1:28"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row>
    <row r="142" spans="1:28"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row>
    <row r="143" spans="1:28"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row>
    <row r="144" spans="1:28"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row>
    <row r="145" spans="1:28"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row>
    <row r="146" spans="1:28"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row>
    <row r="147" spans="1:28"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row>
    <row r="148" spans="1:28"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row>
    <row r="149" spans="1:28"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row>
    <row r="150" spans="1:28"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row>
    <row r="151" spans="1:28"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row>
    <row r="152" spans="1:28"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row>
    <row r="153" spans="1:28"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row>
    <row r="154" spans="1:28"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row>
    <row r="155" spans="1:28"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row>
    <row r="156" spans="1:28"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row>
    <row r="157" spans="1:28"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row>
    <row r="158" spans="1:28"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row>
    <row r="159" spans="1:28"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row>
    <row r="160" spans="1:28"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row>
    <row r="161" spans="1:28"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row>
    <row r="162" spans="1:28"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row>
    <row r="163" spans="1:28"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row>
    <row r="164" spans="1:28"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row>
    <row r="165" spans="1:28"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row>
    <row r="166" spans="1:28"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row>
    <row r="167" spans="1:28"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row>
    <row r="168" spans="1:28"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row>
    <row r="169" spans="1:28"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row>
    <row r="170" spans="1:28"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row>
    <row r="171" spans="1:28"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row>
    <row r="172" spans="1:28"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row>
    <row r="173" spans="1:28"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row>
    <row r="174" spans="1:28"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row>
    <row r="175" spans="1:28"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row>
    <row r="176" spans="1:28"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row>
    <row r="177" spans="1:28"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row>
    <row r="178" spans="1:28"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row>
    <row r="179" spans="1:28"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row>
    <row r="180" spans="1:28"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row>
    <row r="181" spans="1:28"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row>
    <row r="182" spans="1:28"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row>
    <row r="183" spans="1:28"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row>
    <row r="184" spans="1:28"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row>
    <row r="185" spans="1:28"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row>
    <row r="186" spans="1:28"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row>
    <row r="187" spans="1:28"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row>
    <row r="188" spans="1:28"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row>
    <row r="189" spans="1:28"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row>
    <row r="190" spans="1:28"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row>
    <row r="191" spans="1:28"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row>
    <row r="192" spans="1:28"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row>
    <row r="193" spans="1:28"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row>
    <row r="194" spans="1:28"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row>
    <row r="195" spans="1:28"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row>
    <row r="196" spans="1:28"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row>
    <row r="197" spans="1:28"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row>
    <row r="198" spans="1:28"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row>
    <row r="199" spans="1:28"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row>
    <row r="200" spans="1:28"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row>
    <row r="201" spans="1:28"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row>
    <row r="202" spans="1:28"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row>
    <row r="203" spans="1:28"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row>
    <row r="204" spans="1:28"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row>
    <row r="205" spans="1:28"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row>
    <row r="206" spans="1:28"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row>
    <row r="207" spans="1:28"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row>
    <row r="208" spans="1:28"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row>
    <row r="209" spans="1:28"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row>
    <row r="210" spans="1:28"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row>
    <row r="211" spans="1:28"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row>
    <row r="212" spans="1:28"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row>
    <row r="213" spans="1:28"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row>
    <row r="214" spans="1:28"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row>
    <row r="215" spans="1:28"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row>
    <row r="216" spans="1:28"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row>
    <row r="217" spans="1:28"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row>
    <row r="218" spans="1:28"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row>
    <row r="219" spans="1:28"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row>
    <row r="220" spans="1:28"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row>
    <row r="221" spans="1:28"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row>
    <row r="222" spans="1:28"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row>
    <row r="223" spans="1:28"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row>
    <row r="224" spans="1:28"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row>
    <row r="225" spans="1:28"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row>
    <row r="226" spans="1:28"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row>
    <row r="227" spans="1:28"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row>
    <row r="228" spans="1:28"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row>
    <row r="229" spans="1:28"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row>
    <row r="230" spans="1:28"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row>
    <row r="231" spans="1:28"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row>
    <row r="232" spans="1:28"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row>
    <row r="233" spans="1:28"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row>
    <row r="234" spans="1:28"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row>
    <row r="235" spans="1:28"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row>
    <row r="236" spans="1:28"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row>
    <row r="237" spans="1:28"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row>
    <row r="238" spans="1:28"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row>
    <row r="239" spans="1:28"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row>
    <row r="240" spans="1:28"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row>
    <row r="241" spans="1:28"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row>
    <row r="242" spans="1:28"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row>
    <row r="243" spans="1:28"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row>
    <row r="244" spans="1:28"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row>
    <row r="245" spans="1:28"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row>
    <row r="246" spans="1:28"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row>
    <row r="247" spans="1:28"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row>
    <row r="248" spans="1:28"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row>
    <row r="249" spans="1:28"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row>
    <row r="250" spans="1:28"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row>
    <row r="251" spans="1:28"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row>
    <row r="252" spans="1:28"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row>
    <row r="253" spans="1:28"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row>
    <row r="254" spans="1:28"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row>
    <row r="255" spans="1:28"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row>
    <row r="256" spans="1:28"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row>
    <row r="257" spans="1:28"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row>
    <row r="258" spans="1:28"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row>
    <row r="259" spans="1:28"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row>
    <row r="260" spans="1:28"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row>
    <row r="261" spans="1:28"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row>
    <row r="262" spans="1:28"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row>
    <row r="263" spans="1:28"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row>
    <row r="264" spans="1:28"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row>
    <row r="265" spans="1:28"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row>
    <row r="266" spans="1:28"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row>
    <row r="267" spans="1:28"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row>
    <row r="268" spans="1:28"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row>
    <row r="269" spans="1:28"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row>
    <row r="270" spans="1:28"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row>
    <row r="271" spans="1:28"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row>
    <row r="272" spans="1:28"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row>
    <row r="273" spans="1:28"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row>
    <row r="274" spans="1:28"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row>
    <row r="275" spans="1:28"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row>
    <row r="276" spans="1:28"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row>
    <row r="277" spans="1:28"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row>
    <row r="278" spans="1:28"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row>
    <row r="279" spans="1:28"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row>
    <row r="280" spans="1:28"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row>
    <row r="281" spans="1:28"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row>
    <row r="282" spans="1:28"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row>
    <row r="283" spans="1:28"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row>
    <row r="284" spans="1:28"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row>
    <row r="285" spans="1:28"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row>
    <row r="286" spans="1:28"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row>
    <row r="287" spans="1:28"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row>
    <row r="288" spans="1:28"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row>
    <row r="289" spans="1:28"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row>
    <row r="290" spans="1:28"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row>
    <row r="291" spans="1:28"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row>
    <row r="292" spans="1:28"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row>
    <row r="293" spans="1:28"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row>
    <row r="294" spans="1:28"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row>
    <row r="295" spans="1:28"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row>
    <row r="296" spans="1:28"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row>
    <row r="297" spans="1:28"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row>
    <row r="298" spans="1:28"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row>
    <row r="299" spans="1:28"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row>
    <row r="300" spans="1:28"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row>
    <row r="301" spans="1:28"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row>
    <row r="302" spans="1:28"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row>
    <row r="303" spans="1:28"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row>
    <row r="304" spans="1:28"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row>
    <row r="305" spans="1:28"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row>
    <row r="306" spans="1:28"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row>
    <row r="307" spans="1:28"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row>
    <row r="308" spans="1:28"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row>
    <row r="309" spans="1:28"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row>
    <row r="310" spans="1:28"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row>
    <row r="311" spans="1:28"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row>
    <row r="312" spans="1:28"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row>
    <row r="313" spans="1:28"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row>
    <row r="314" spans="1:28"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row>
    <row r="315" spans="1:28"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row>
    <row r="316" spans="1:28"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row>
    <row r="317" spans="1:28"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row>
    <row r="318" spans="1:28"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row>
    <row r="319" spans="1:28"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row>
    <row r="320" spans="1:28"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row>
    <row r="321" spans="1:28"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row>
    <row r="322" spans="1:28"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row>
    <row r="323" spans="1:28"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row>
    <row r="324" spans="1:28"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row>
    <row r="325" spans="1:28"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row>
    <row r="326" spans="1:28"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row>
    <row r="327" spans="1:28"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row>
    <row r="328" spans="1:28"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row>
    <row r="329" spans="1:28"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row>
    <row r="330" spans="1:28"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row>
    <row r="331" spans="1:28"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row>
    <row r="332" spans="1:28"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row>
    <row r="333" spans="1:28"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row>
    <row r="334" spans="1:28"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row>
    <row r="335" spans="1:28"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row>
    <row r="336" spans="1:28"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row>
    <row r="337" spans="1:28"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row>
    <row r="338" spans="1:28"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row>
    <row r="339" spans="1:28"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row>
    <row r="340" spans="1:28"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row>
    <row r="341" spans="1:28"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row>
    <row r="342" spans="1:28"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row>
    <row r="343" spans="1:28"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row>
    <row r="344" spans="1:28"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row>
    <row r="345" spans="1:28"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row>
    <row r="346" spans="1:28"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row>
    <row r="347" spans="1:28"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row>
    <row r="348" spans="1:28"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row>
    <row r="349" spans="1:28"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row>
    <row r="350" spans="1:28"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row>
    <row r="351" spans="1:28"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row>
    <row r="352" spans="1:28"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row>
    <row r="353" spans="1:28"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row>
    <row r="354" spans="1:28"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row>
    <row r="355" spans="1:28"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row>
    <row r="356" spans="1:28"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row>
    <row r="357" spans="1:28"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row>
    <row r="358" spans="1:28"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row>
    <row r="359" spans="1:28"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row>
    <row r="360" spans="1:28"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3"/>
  <sheetViews>
    <sheetView view="pageBreakPreview" zoomScale="85" zoomScaleNormal="100" zoomScaleSheetLayoutView="85" workbookViewId="0">
      <selection activeCell="A37" sqref="A37"/>
    </sheetView>
  </sheetViews>
  <sheetFormatPr defaultRowHeight="15" x14ac:dyDescent="0.25"/>
  <cols>
    <col min="1" max="4" width="35.85546875" customWidth="1"/>
  </cols>
  <sheetData>
    <row r="1" spans="1:14" ht="18.75" x14ac:dyDescent="0.3">
      <c r="D1" s="64"/>
    </row>
    <row r="2" spans="1:14" s="6" customFormat="1" ht="107.45" customHeight="1" x14ac:dyDescent="0.2">
      <c r="A2" s="286" t="s">
        <v>434</v>
      </c>
      <c r="B2" s="325"/>
      <c r="C2" s="325"/>
      <c r="D2" s="325"/>
      <c r="E2" s="16"/>
      <c r="F2" s="16"/>
      <c r="G2" s="16"/>
      <c r="H2" s="16"/>
      <c r="I2" s="16"/>
      <c r="J2" s="16"/>
      <c r="K2" s="16"/>
      <c r="L2" s="16"/>
      <c r="M2" s="16"/>
      <c r="N2" s="16"/>
    </row>
    <row r="3" spans="1:14" ht="24.2" customHeight="1" x14ac:dyDescent="0.25">
      <c r="A3" s="300" t="s">
        <v>128</v>
      </c>
      <c r="B3" s="326"/>
      <c r="C3" s="326"/>
      <c r="D3" s="326"/>
    </row>
    <row r="4" spans="1:14" ht="16.7" customHeight="1" x14ac:dyDescent="0.25">
      <c r="A4" s="68"/>
      <c r="B4" s="67"/>
      <c r="C4" s="67"/>
      <c r="D4" s="67"/>
    </row>
    <row r="5" spans="1:14" ht="14.25" customHeight="1" x14ac:dyDescent="0.25">
      <c r="A5" s="327" t="s">
        <v>212</v>
      </c>
      <c r="B5" s="327"/>
      <c r="C5" s="327"/>
      <c r="D5" s="327"/>
    </row>
    <row r="6" spans="1:14" x14ac:dyDescent="0.25">
      <c r="A6" s="163"/>
      <c r="B6" s="163"/>
      <c r="C6" s="163"/>
      <c r="D6" s="163"/>
    </row>
    <row r="7" spans="1:14" ht="18.399999999999999" customHeight="1" x14ac:dyDescent="0.25">
      <c r="A7" s="163"/>
      <c r="B7" s="163"/>
      <c r="C7" s="163"/>
      <c r="D7" s="163"/>
    </row>
    <row r="8" spans="1:14" x14ac:dyDescent="0.25">
      <c r="A8" s="163"/>
      <c r="B8" s="163"/>
      <c r="C8" s="163"/>
      <c r="D8" s="163"/>
    </row>
    <row r="9" spans="1:14" x14ac:dyDescent="0.25">
      <c r="A9" s="163"/>
      <c r="B9" s="163"/>
      <c r="C9" s="163"/>
      <c r="D9" s="163"/>
    </row>
    <row r="10" spans="1:14" x14ac:dyDescent="0.25">
      <c r="A10" s="163"/>
      <c r="B10" s="163"/>
      <c r="C10" s="163"/>
      <c r="D10" s="163"/>
    </row>
    <row r="11" spans="1:14" x14ac:dyDescent="0.25">
      <c r="A11" s="163"/>
      <c r="B11" s="163"/>
      <c r="C11" s="163"/>
      <c r="D11" s="163"/>
    </row>
    <row r="12" spans="1:14" x14ac:dyDescent="0.25">
      <c r="A12" s="163"/>
      <c r="B12" s="163"/>
      <c r="C12" s="163"/>
      <c r="D12" s="163"/>
    </row>
    <row r="13" spans="1:14" x14ac:dyDescent="0.25">
      <c r="A13" s="163"/>
      <c r="B13" s="163"/>
      <c r="C13" s="163"/>
      <c r="D13" s="163"/>
    </row>
    <row r="14" spans="1:14" x14ac:dyDescent="0.25">
      <c r="A14" s="163"/>
      <c r="B14" s="163"/>
      <c r="C14" s="163"/>
      <c r="D14" s="163"/>
    </row>
    <row r="15" spans="1:14" x14ac:dyDescent="0.25">
      <c r="A15" s="163"/>
      <c r="B15" s="163"/>
      <c r="C15" s="163"/>
      <c r="D15" s="163"/>
    </row>
    <row r="16" spans="1:14" x14ac:dyDescent="0.25">
      <c r="A16" s="163"/>
      <c r="B16" s="163"/>
      <c r="C16" s="163"/>
      <c r="D16" s="163"/>
    </row>
    <row r="17" spans="1:4" x14ac:dyDescent="0.25">
      <c r="A17" s="163"/>
      <c r="B17" s="163"/>
      <c r="C17" s="163"/>
      <c r="D17" s="163"/>
    </row>
    <row r="18" spans="1:4" x14ac:dyDescent="0.25">
      <c r="A18" s="163"/>
      <c r="B18" s="163"/>
      <c r="C18" s="163"/>
      <c r="D18" s="163"/>
    </row>
    <row r="19" spans="1:4" x14ac:dyDescent="0.25">
      <c r="A19" s="163"/>
      <c r="B19" s="163"/>
      <c r="C19" s="163"/>
      <c r="D19" s="163"/>
    </row>
    <row r="20" spans="1:4" x14ac:dyDescent="0.25">
      <c r="A20" s="163"/>
      <c r="B20" s="163"/>
      <c r="C20" s="163"/>
      <c r="D20" s="163"/>
    </row>
    <row r="21" spans="1:4" x14ac:dyDescent="0.25">
      <c r="A21" s="163"/>
      <c r="B21" s="163"/>
      <c r="C21" s="163"/>
      <c r="D21" s="163"/>
    </row>
    <row r="22" spans="1:4" x14ac:dyDescent="0.25">
      <c r="A22" s="163"/>
      <c r="B22" s="163"/>
      <c r="C22" s="163"/>
      <c r="D22" s="163"/>
    </row>
    <row r="23" spans="1:4" x14ac:dyDescent="0.25">
      <c r="A23" s="163"/>
      <c r="B23" s="163"/>
      <c r="C23" s="163"/>
      <c r="D23" s="163"/>
    </row>
    <row r="24" spans="1:4" x14ac:dyDescent="0.25">
      <c r="A24" s="163"/>
      <c r="B24" s="163"/>
      <c r="C24" s="163"/>
      <c r="D24" s="163"/>
    </row>
    <row r="25" spans="1:4" x14ac:dyDescent="0.25">
      <c r="A25" s="163"/>
      <c r="B25" s="163"/>
      <c r="C25" s="163"/>
      <c r="D25" s="163"/>
    </row>
    <row r="26" spans="1:4" x14ac:dyDescent="0.25">
      <c r="A26" s="163"/>
      <c r="B26" s="163"/>
      <c r="C26" s="163"/>
      <c r="D26" s="163"/>
    </row>
    <row r="27" spans="1:4" x14ac:dyDescent="0.25">
      <c r="A27" s="163"/>
      <c r="B27" s="163"/>
      <c r="C27" s="163"/>
      <c r="D27" s="163"/>
    </row>
    <row r="28" spans="1:4" x14ac:dyDescent="0.25">
      <c r="A28" s="163"/>
      <c r="B28" s="163"/>
      <c r="C28" s="163"/>
      <c r="D28" s="163"/>
    </row>
    <row r="29" spans="1:4" x14ac:dyDescent="0.25">
      <c r="A29" s="163"/>
      <c r="B29" s="163"/>
      <c r="C29" s="163"/>
      <c r="D29" s="163"/>
    </row>
    <row r="30" spans="1:4" x14ac:dyDescent="0.25">
      <c r="A30" s="163"/>
      <c r="B30" s="163"/>
      <c r="C30" s="163"/>
      <c r="D30" s="163"/>
    </row>
    <row r="31" spans="1:4" x14ac:dyDescent="0.25">
      <c r="A31" s="163"/>
      <c r="B31" s="163"/>
      <c r="C31" s="163"/>
      <c r="D31" s="163"/>
    </row>
    <row r="32" spans="1:4" x14ac:dyDescent="0.25">
      <c r="A32" s="163"/>
      <c r="B32" s="163"/>
      <c r="C32" s="163"/>
      <c r="D32" s="163"/>
    </row>
    <row r="33" spans="1:4" x14ac:dyDescent="0.25">
      <c r="A33" s="163"/>
      <c r="B33" s="163"/>
      <c r="C33" s="163"/>
      <c r="D33" s="163"/>
    </row>
    <row r="34" spans="1:4" x14ac:dyDescent="0.25">
      <c r="A34" s="163"/>
      <c r="B34" s="163"/>
      <c r="C34" s="163"/>
      <c r="D34" s="163"/>
    </row>
    <row r="35" spans="1:4" x14ac:dyDescent="0.25">
      <c r="A35" s="163"/>
      <c r="B35" s="163"/>
      <c r="C35" s="163"/>
      <c r="D35" s="163"/>
    </row>
    <row r="36" spans="1:4" x14ac:dyDescent="0.25">
      <c r="A36" s="163"/>
      <c r="B36" s="163"/>
      <c r="C36" s="163"/>
      <c r="D36" s="163"/>
    </row>
    <row r="37" spans="1:4" x14ac:dyDescent="0.25">
      <c r="A37" s="163"/>
      <c r="B37" s="163"/>
      <c r="C37" s="163"/>
      <c r="D37" s="163"/>
    </row>
    <row r="38" spans="1:4" x14ac:dyDescent="0.25">
      <c r="A38" s="163"/>
      <c r="B38" s="163"/>
      <c r="C38" s="163"/>
      <c r="D38" s="163"/>
    </row>
    <row r="39" spans="1:4" x14ac:dyDescent="0.25">
      <c r="A39" s="163"/>
      <c r="B39" s="163"/>
      <c r="C39" s="163"/>
      <c r="D39" s="163"/>
    </row>
    <row r="40" spans="1:4" x14ac:dyDescent="0.25">
      <c r="A40" s="163"/>
      <c r="B40" s="163"/>
      <c r="C40" s="163"/>
      <c r="D40" s="163"/>
    </row>
    <row r="41" spans="1:4" ht="130.69999999999999" customHeight="1" x14ac:dyDescent="0.25">
      <c r="A41" s="163"/>
      <c r="B41" s="163"/>
      <c r="C41" s="163"/>
      <c r="D41" s="163"/>
    </row>
    <row r="42" spans="1:4" ht="155.44999999999999" customHeight="1" x14ac:dyDescent="0.25">
      <c r="A42" s="328" t="s">
        <v>425</v>
      </c>
      <c r="B42" s="329"/>
      <c r="C42" s="329"/>
      <c r="D42" s="329"/>
    </row>
    <row r="43" spans="1:4" ht="18.75" customHeight="1" x14ac:dyDescent="0.25"/>
  </sheetData>
  <mergeCells count="4">
    <mergeCell ref="A2:D2"/>
    <mergeCell ref="A3:D3"/>
    <mergeCell ref="A5:D5"/>
    <mergeCell ref="A42:D42"/>
  </mergeCells>
  <pageMargins left="0.25" right="0.25" top="0.75" bottom="0.75" header="0.3" footer="0.3"/>
  <pageSetup paperSize="9" scale="68"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6" customHeight="1" x14ac:dyDescent="0.2">
      <c r="A2" s="299" t="s">
        <v>174</v>
      </c>
      <c r="B2" s="299"/>
      <c r="C2" s="299"/>
      <c r="D2" s="299"/>
      <c r="E2" s="299"/>
      <c r="F2" s="299"/>
      <c r="G2" s="16"/>
      <c r="H2" s="16"/>
      <c r="I2" s="16"/>
      <c r="J2" s="16"/>
      <c r="K2" s="16"/>
      <c r="L2" s="16"/>
      <c r="M2" s="16"/>
      <c r="N2" s="16"/>
      <c r="O2" s="16"/>
      <c r="P2" s="16"/>
    </row>
    <row r="3" spans="1:16" s="2" customFormat="1" ht="1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93" t="s">
        <v>120</v>
      </c>
      <c r="B6" s="294"/>
      <c r="C6" s="290" t="s">
        <v>155</v>
      </c>
      <c r="D6" s="343" t="s">
        <v>150</v>
      </c>
      <c r="E6" s="344"/>
      <c r="F6" s="345"/>
    </row>
    <row r="7" spans="1:16" ht="19.5" thickBot="1" x14ac:dyDescent="0.35">
      <c r="A7" s="295"/>
      <c r="B7" s="296"/>
      <c r="C7" s="291"/>
      <c r="D7" s="290" t="s">
        <v>157</v>
      </c>
      <c r="E7" s="330" t="s">
        <v>151</v>
      </c>
      <c r="F7" s="331"/>
    </row>
    <row r="8" spans="1:16" ht="53.65" customHeight="1" thickBot="1" x14ac:dyDescent="0.3">
      <c r="A8" s="297"/>
      <c r="B8" s="298"/>
      <c r="C8" s="292"/>
      <c r="D8" s="291"/>
      <c r="E8" s="108" t="s">
        <v>152</v>
      </c>
      <c r="F8" s="116" t="s">
        <v>156</v>
      </c>
    </row>
    <row r="9" spans="1:16" ht="16.5" thickBot="1" x14ac:dyDescent="0.3">
      <c r="A9" s="341">
        <v>1</v>
      </c>
      <c r="B9" s="342"/>
      <c r="C9" s="43">
        <v>2</v>
      </c>
      <c r="D9" s="43">
        <v>3</v>
      </c>
      <c r="E9" s="43">
        <v>4</v>
      </c>
      <c r="F9" s="43">
        <v>5</v>
      </c>
    </row>
    <row r="10" spans="1:16" s="15" customFormat="1" ht="48.2" customHeight="1" x14ac:dyDescent="0.25">
      <c r="A10" s="337" t="s">
        <v>40</v>
      </c>
      <c r="B10" s="338"/>
      <c r="C10" s="33"/>
      <c r="D10" s="33"/>
      <c r="E10" s="33"/>
      <c r="F10" s="33"/>
    </row>
    <row r="11" spans="1:16" s="15" customFormat="1" ht="44.45" customHeight="1" thickBot="1" x14ac:dyDescent="0.3">
      <c r="A11" s="339" t="s">
        <v>19</v>
      </c>
      <c r="B11" s="340"/>
      <c r="C11" s="66"/>
      <c r="D11" s="66"/>
      <c r="E11" s="66"/>
      <c r="F11" s="66"/>
    </row>
    <row r="12" spans="1:16" s="15" customFormat="1" ht="21" thickBot="1" x14ac:dyDescent="0.3">
      <c r="A12" s="332" t="s">
        <v>154</v>
      </c>
      <c r="B12" s="333"/>
      <c r="C12" s="333"/>
      <c r="D12" s="333"/>
      <c r="E12" s="333"/>
      <c r="F12" s="334"/>
    </row>
    <row r="13" spans="1:16" s="15" customFormat="1" ht="40.700000000000003" customHeight="1" x14ac:dyDescent="0.25">
      <c r="A13" s="335" t="s">
        <v>129</v>
      </c>
      <c r="B13" s="336"/>
      <c r="C13" s="69"/>
      <c r="D13" s="69"/>
      <c r="E13" s="69"/>
      <c r="F13" s="69"/>
    </row>
    <row r="14" spans="1:16" s="15" customFormat="1" ht="40.700000000000003" customHeight="1" x14ac:dyDescent="0.25">
      <c r="A14" s="347" t="s">
        <v>20</v>
      </c>
      <c r="B14" s="348"/>
      <c r="C14" s="34"/>
      <c r="D14" s="34"/>
      <c r="E14" s="34"/>
      <c r="F14" s="34"/>
    </row>
    <row r="15" spans="1:16" s="15" customFormat="1" ht="40.700000000000003" customHeight="1" x14ac:dyDescent="0.25">
      <c r="A15" s="347" t="s">
        <v>131</v>
      </c>
      <c r="B15" s="348"/>
      <c r="C15" s="34"/>
      <c r="D15" s="34"/>
      <c r="E15" s="34"/>
      <c r="F15" s="34"/>
    </row>
    <row r="16" spans="1:16" s="15" customFormat="1" ht="31.9" customHeight="1" x14ac:dyDescent="0.25">
      <c r="A16" s="339" t="s">
        <v>132</v>
      </c>
      <c r="B16" s="109">
        <v>1</v>
      </c>
      <c r="C16" s="34"/>
      <c r="D16" s="34"/>
      <c r="E16" s="34"/>
      <c r="F16" s="34"/>
    </row>
    <row r="17" spans="1:6" s="15" customFormat="1" ht="31.9" customHeight="1" x14ac:dyDescent="0.25">
      <c r="A17" s="349"/>
      <c r="B17" s="109">
        <v>2</v>
      </c>
      <c r="C17" s="34"/>
      <c r="D17" s="34"/>
      <c r="E17" s="34"/>
      <c r="F17" s="34"/>
    </row>
    <row r="18" spans="1:6" s="15" customFormat="1" ht="18.75" x14ac:dyDescent="0.25">
      <c r="A18" s="349"/>
      <c r="B18" s="109">
        <v>3</v>
      </c>
      <c r="C18" s="34"/>
      <c r="D18" s="34"/>
      <c r="E18" s="34"/>
      <c r="F18" s="34"/>
    </row>
    <row r="19" spans="1:6" s="15" customFormat="1" ht="18.75" x14ac:dyDescent="0.25">
      <c r="A19" s="349"/>
      <c r="B19" s="109">
        <v>4</v>
      </c>
      <c r="C19" s="34"/>
      <c r="D19" s="34"/>
      <c r="E19" s="34"/>
      <c r="F19" s="34"/>
    </row>
    <row r="20" spans="1:6" s="15" customFormat="1" ht="18.75" x14ac:dyDescent="0.25">
      <c r="A20" s="349"/>
      <c r="B20" s="109">
        <v>5</v>
      </c>
      <c r="C20" s="34"/>
      <c r="D20" s="34"/>
      <c r="E20" s="34"/>
      <c r="F20" s="34"/>
    </row>
    <row r="21" spans="1:6" s="15" customFormat="1" ht="18.75" x14ac:dyDescent="0.25">
      <c r="A21" s="335"/>
      <c r="B21" s="109">
        <v>6</v>
      </c>
      <c r="C21" s="34"/>
      <c r="D21" s="34"/>
      <c r="E21" s="34"/>
      <c r="F21" s="34"/>
    </row>
    <row r="22" spans="1:6" s="15" customFormat="1" ht="18.75" x14ac:dyDescent="0.25">
      <c r="A22" s="302" t="s">
        <v>143</v>
      </c>
      <c r="B22" s="110">
        <v>1</v>
      </c>
      <c r="C22" s="34"/>
      <c r="D22" s="34"/>
      <c r="E22" s="34"/>
      <c r="F22" s="34"/>
    </row>
    <row r="23" spans="1:6" s="15" customFormat="1" ht="18.75" x14ac:dyDescent="0.25">
      <c r="A23" s="302"/>
      <c r="B23" s="110">
        <v>2</v>
      </c>
      <c r="C23" s="34"/>
      <c r="D23" s="34"/>
      <c r="E23" s="34"/>
      <c r="F23" s="34"/>
    </row>
    <row r="24" spans="1:6" s="15" customFormat="1" ht="18.75" x14ac:dyDescent="0.25">
      <c r="A24" s="302"/>
      <c r="B24" s="110">
        <v>3</v>
      </c>
      <c r="C24" s="34"/>
      <c r="D24" s="34"/>
      <c r="E24" s="34"/>
      <c r="F24" s="34"/>
    </row>
    <row r="25" spans="1:6" s="15" customFormat="1" ht="18.75" x14ac:dyDescent="0.25">
      <c r="A25" s="347" t="s">
        <v>130</v>
      </c>
      <c r="B25" s="348"/>
      <c r="C25" s="34"/>
      <c r="D25" s="34"/>
      <c r="E25" s="34"/>
      <c r="F25" s="34"/>
    </row>
    <row r="26" spans="1:6" s="15" customFormat="1" ht="18.75" x14ac:dyDescent="0.25">
      <c r="A26" s="339" t="s">
        <v>107</v>
      </c>
      <c r="B26" s="105" t="s">
        <v>111</v>
      </c>
      <c r="C26" s="34"/>
      <c r="D26" s="34"/>
      <c r="E26" s="34"/>
      <c r="F26" s="34"/>
    </row>
    <row r="27" spans="1:6" s="15" customFormat="1" ht="19.5" thickBot="1" x14ac:dyDescent="0.3">
      <c r="A27" s="346"/>
      <c r="B27" s="107" t="s">
        <v>112</v>
      </c>
      <c r="C27" s="35"/>
      <c r="D27" s="35"/>
      <c r="E27" s="35"/>
      <c r="F27" s="35"/>
    </row>
    <row r="28" spans="1:6" ht="21.4" customHeight="1" thickBot="1" x14ac:dyDescent="0.3">
      <c r="A28" s="332" t="s">
        <v>161</v>
      </c>
      <c r="B28" s="333"/>
      <c r="C28" s="333"/>
      <c r="D28" s="333"/>
      <c r="E28" s="333"/>
      <c r="F28" s="334"/>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302" t="s">
        <v>132</v>
      </c>
      <c r="B32" s="104">
        <v>1</v>
      </c>
      <c r="C32" s="71"/>
      <c r="D32" s="71"/>
      <c r="E32" s="71"/>
      <c r="F32" s="71"/>
    </row>
    <row r="33" spans="1:6" ht="18.75" x14ac:dyDescent="0.25">
      <c r="A33" s="302"/>
      <c r="B33" s="104">
        <v>2</v>
      </c>
      <c r="C33" s="71"/>
      <c r="D33" s="71"/>
      <c r="E33" s="71"/>
      <c r="F33" s="71"/>
    </row>
    <row r="34" spans="1:6" ht="18.75" x14ac:dyDescent="0.25">
      <c r="A34" s="302"/>
      <c r="B34" s="104">
        <v>3</v>
      </c>
      <c r="C34" s="71"/>
      <c r="D34" s="71"/>
      <c r="E34" s="71"/>
      <c r="F34" s="71"/>
    </row>
    <row r="35" spans="1:6" ht="18.75" x14ac:dyDescent="0.25">
      <c r="A35" s="302"/>
      <c r="B35" s="104">
        <v>4</v>
      </c>
      <c r="C35" s="71"/>
      <c r="D35" s="71"/>
      <c r="E35" s="71"/>
      <c r="F35" s="71"/>
    </row>
    <row r="36" spans="1:6" ht="18.75" x14ac:dyDescent="0.25">
      <c r="A36" s="302"/>
      <c r="B36" s="104">
        <v>5</v>
      </c>
      <c r="C36" s="71"/>
      <c r="D36" s="71"/>
      <c r="E36" s="71"/>
      <c r="F36" s="71"/>
    </row>
    <row r="37" spans="1:6" ht="18.75" x14ac:dyDescent="0.25">
      <c r="A37" s="302"/>
      <c r="B37" s="104">
        <v>6</v>
      </c>
      <c r="C37" s="71"/>
      <c r="D37" s="71"/>
      <c r="E37" s="71"/>
      <c r="F37" s="71"/>
    </row>
    <row r="38" spans="1:6" ht="18.75" x14ac:dyDescent="0.25">
      <c r="A38" s="302" t="s">
        <v>162</v>
      </c>
      <c r="B38" s="104">
        <v>1</v>
      </c>
      <c r="C38" s="71"/>
      <c r="D38" s="71"/>
      <c r="E38" s="71"/>
      <c r="F38" s="71"/>
    </row>
    <row r="39" spans="1:6" ht="18.75" x14ac:dyDescent="0.25">
      <c r="A39" s="302"/>
      <c r="B39" s="104">
        <v>2</v>
      </c>
      <c r="C39" s="71"/>
      <c r="D39" s="71"/>
      <c r="E39" s="71"/>
      <c r="F39" s="71"/>
    </row>
    <row r="40" spans="1:6" ht="18.75" x14ac:dyDescent="0.25">
      <c r="A40" s="302"/>
      <c r="B40" s="104">
        <v>3</v>
      </c>
      <c r="C40" s="71"/>
      <c r="D40" s="71"/>
      <c r="E40" s="71"/>
      <c r="F40" s="71"/>
    </row>
    <row r="41" spans="1:6" ht="18.75" x14ac:dyDescent="0.25">
      <c r="A41" s="302"/>
      <c r="B41" s="104">
        <v>4</v>
      </c>
      <c r="C41" s="71"/>
      <c r="D41" s="71"/>
      <c r="E41" s="71"/>
      <c r="F41" s="71"/>
    </row>
    <row r="42" spans="1:6" ht="19.5" thickBot="1" x14ac:dyDescent="0.3">
      <c r="A42" s="303"/>
      <c r="B42" s="115">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6" customHeight="1" x14ac:dyDescent="0.2">
      <c r="A2" s="299" t="s">
        <v>174</v>
      </c>
      <c r="B2" s="350"/>
      <c r="C2" s="350"/>
      <c r="D2" s="350"/>
      <c r="E2" s="16"/>
      <c r="F2" s="16"/>
      <c r="G2" s="16"/>
      <c r="H2" s="16"/>
      <c r="I2" s="16"/>
      <c r="J2" s="16"/>
      <c r="K2" s="16"/>
      <c r="L2" s="16"/>
      <c r="M2" s="16"/>
      <c r="N2" s="16"/>
    </row>
    <row r="3" spans="1:14" s="2" customFormat="1" ht="30.2" customHeight="1" x14ac:dyDescent="0.2">
      <c r="A3" s="300" t="s">
        <v>167</v>
      </c>
      <c r="B3" s="300"/>
      <c r="C3" s="300"/>
      <c r="D3" s="300"/>
      <c r="E3" s="5"/>
      <c r="F3" s="5"/>
      <c r="G3" s="5"/>
      <c r="H3" s="5"/>
      <c r="I3" s="5"/>
      <c r="J3" s="5"/>
      <c r="K3" s="5"/>
      <c r="L3" s="5"/>
      <c r="M3" s="5"/>
      <c r="N3" s="5"/>
    </row>
    <row r="4" spans="1:14" s="13" customFormat="1" ht="12.75" x14ac:dyDescent="0.2">
      <c r="A4" s="14"/>
      <c r="B4" s="14"/>
      <c r="J4" s="14"/>
    </row>
    <row r="5" spans="1:14" x14ac:dyDescent="0.25">
      <c r="A5" s="327" t="s">
        <v>139</v>
      </c>
      <c r="B5" s="327"/>
      <c r="C5" s="327"/>
      <c r="D5" s="327"/>
    </row>
    <row r="26" spans="1:4" ht="28.5" customHeight="1" x14ac:dyDescent="0.25">
      <c r="A26" s="327" t="s">
        <v>168</v>
      </c>
      <c r="B26" s="327"/>
      <c r="C26" s="327"/>
      <c r="D26" s="327"/>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F8" sqref="F8"/>
    </sheetView>
  </sheetViews>
  <sheetFormatPr defaultColWidth="9.140625" defaultRowHeight="15" x14ac:dyDescent="0.25"/>
  <cols>
    <col min="1" max="1" width="10.28515625" style="178" customWidth="1"/>
    <col min="2" max="2" width="55.28515625" style="178" customWidth="1"/>
    <col min="3" max="3" width="101.140625" style="178" customWidth="1"/>
    <col min="4" max="4" width="14.28515625" style="178" customWidth="1"/>
    <col min="5" max="5" width="36.7109375" style="178" customWidth="1"/>
    <col min="6" max="6" width="20" style="178" customWidth="1"/>
    <col min="7" max="7" width="25.7109375" style="178" customWidth="1"/>
    <col min="8" max="8" width="16.28515625" style="178" customWidth="1"/>
    <col min="9" max="16384" width="9.140625" style="178"/>
  </cols>
  <sheetData>
    <row r="1" spans="1:21" ht="18.75" x14ac:dyDescent="0.3">
      <c r="C1" s="201"/>
    </row>
    <row r="2" spans="1:21" s="6" customFormat="1" ht="138.19999999999999" customHeight="1" x14ac:dyDescent="0.2">
      <c r="A2" s="286" t="s">
        <v>435</v>
      </c>
      <c r="B2" s="286"/>
      <c r="C2" s="286"/>
      <c r="D2" s="202"/>
      <c r="E2" s="203"/>
      <c r="F2" s="203"/>
      <c r="G2" s="203"/>
      <c r="H2" s="203"/>
      <c r="I2" s="203"/>
      <c r="J2" s="203"/>
      <c r="K2" s="203"/>
      <c r="L2" s="203"/>
      <c r="M2" s="203"/>
      <c r="N2" s="203"/>
    </row>
    <row r="3" spans="1:21" s="2" customFormat="1" ht="18.75" customHeight="1" x14ac:dyDescent="0.2">
      <c r="A3" s="287" t="s">
        <v>133</v>
      </c>
      <c r="B3" s="287"/>
      <c r="C3" s="28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68"/>
      <c r="I4" s="168"/>
      <c r="J4" s="168"/>
      <c r="K4" s="168"/>
      <c r="L4" s="168"/>
      <c r="M4" s="168"/>
      <c r="N4" s="168"/>
      <c r="O4" s="168"/>
      <c r="P4" s="168"/>
      <c r="Q4" s="168"/>
      <c r="R4" s="168"/>
    </row>
    <row r="5" spans="1:21" s="2" customFormat="1" ht="19.5" thickBot="1" x14ac:dyDescent="0.25">
      <c r="A5" s="204" t="s">
        <v>0</v>
      </c>
      <c r="B5" s="205" t="s">
        <v>13</v>
      </c>
      <c r="C5" s="204" t="s">
        <v>12</v>
      </c>
      <c r="D5" s="10"/>
      <c r="E5" s="10"/>
      <c r="F5" s="10"/>
      <c r="G5" s="10"/>
      <c r="H5" s="9"/>
      <c r="I5" s="9"/>
      <c r="J5" s="9"/>
      <c r="K5" s="9"/>
      <c r="L5" s="9"/>
      <c r="M5" s="9"/>
      <c r="N5" s="9"/>
      <c r="O5" s="9"/>
      <c r="P5" s="9"/>
      <c r="Q5" s="9"/>
      <c r="R5" s="9"/>
      <c r="S5" s="8"/>
      <c r="T5" s="8"/>
      <c r="U5" s="8"/>
    </row>
    <row r="6" spans="1:21" s="2" customFormat="1" ht="13.9"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90.75" customHeight="1" x14ac:dyDescent="0.2">
      <c r="A7" s="117" t="s">
        <v>11</v>
      </c>
      <c r="B7" s="206" t="s">
        <v>220</v>
      </c>
      <c r="C7" s="65" t="s">
        <v>417</v>
      </c>
      <c r="D7" s="10"/>
      <c r="E7" s="10"/>
      <c r="F7" s="9"/>
      <c r="G7" s="9"/>
      <c r="H7" s="9"/>
      <c r="I7" s="9"/>
      <c r="J7" s="9"/>
      <c r="K7" s="9"/>
      <c r="L7" s="9"/>
      <c r="M7" s="9"/>
      <c r="N7" s="9"/>
      <c r="O7" s="9"/>
      <c r="P7" s="9"/>
      <c r="Q7" s="8"/>
      <c r="R7" s="8"/>
      <c r="S7" s="8"/>
      <c r="T7" s="8"/>
      <c r="U7" s="8"/>
    </row>
    <row r="8" spans="1:21" s="2" customFormat="1" ht="282.95" customHeight="1" x14ac:dyDescent="0.2">
      <c r="A8" s="117" t="s">
        <v>10</v>
      </c>
      <c r="B8" s="206" t="s">
        <v>221</v>
      </c>
      <c r="C8" s="207" t="s">
        <v>422</v>
      </c>
      <c r="D8" s="10"/>
      <c r="E8" s="10"/>
      <c r="F8" s="9"/>
      <c r="G8" s="9"/>
      <c r="H8" s="9"/>
      <c r="I8" s="9"/>
      <c r="J8" s="9"/>
      <c r="K8" s="9"/>
      <c r="L8" s="9"/>
      <c r="M8" s="9"/>
      <c r="N8" s="9"/>
      <c r="O8" s="9"/>
      <c r="P8" s="9"/>
      <c r="Q8" s="8"/>
      <c r="R8" s="8"/>
      <c r="S8" s="8"/>
      <c r="T8" s="8"/>
      <c r="U8" s="8"/>
    </row>
    <row r="9" spans="1:21" s="2" customFormat="1" ht="75" x14ac:dyDescent="0.2">
      <c r="A9" s="117" t="s">
        <v>9</v>
      </c>
      <c r="B9" s="208" t="s">
        <v>164</v>
      </c>
      <c r="C9" s="65" t="s">
        <v>418</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75">
        <v>2024</v>
      </c>
      <c r="D10" s="177"/>
      <c r="E10" s="177"/>
      <c r="F10" s="177"/>
      <c r="G10" s="177"/>
      <c r="H10" s="177"/>
      <c r="I10" s="177"/>
      <c r="J10" s="177"/>
      <c r="K10" s="177"/>
      <c r="L10" s="177"/>
      <c r="M10" s="177"/>
      <c r="N10" s="177"/>
      <c r="O10" s="177"/>
      <c r="P10" s="177"/>
      <c r="Q10" s="177"/>
      <c r="R10" s="177"/>
      <c r="S10" s="177"/>
      <c r="T10" s="177"/>
      <c r="U10" s="177"/>
    </row>
    <row r="11" spans="1:21" ht="71.650000000000006" customHeight="1" x14ac:dyDescent="0.25">
      <c r="A11" s="117" t="s">
        <v>7</v>
      </c>
      <c r="B11" s="118" t="s">
        <v>3</v>
      </c>
      <c r="C11" s="175">
        <v>2025</v>
      </c>
      <c r="D11" s="177"/>
      <c r="E11" s="209"/>
      <c r="F11" s="177"/>
      <c r="G11" s="177"/>
      <c r="H11" s="177"/>
      <c r="I11" s="177"/>
      <c r="J11" s="177"/>
      <c r="K11" s="177"/>
      <c r="L11" s="177"/>
      <c r="M11" s="177"/>
      <c r="N11" s="177"/>
      <c r="O11" s="177"/>
      <c r="P11" s="177"/>
      <c r="Q11" s="177"/>
      <c r="R11" s="177"/>
      <c r="S11" s="177"/>
      <c r="T11" s="177"/>
      <c r="U11" s="177"/>
    </row>
    <row r="12" spans="1:21" ht="71.650000000000006" customHeight="1" x14ac:dyDescent="0.25">
      <c r="A12" s="117" t="s">
        <v>6</v>
      </c>
      <c r="B12" s="119" t="s">
        <v>172</v>
      </c>
      <c r="C12" s="175" t="s">
        <v>429</v>
      </c>
      <c r="D12" s="177"/>
      <c r="E12" s="177"/>
      <c r="F12" s="177"/>
      <c r="G12" s="177"/>
      <c r="H12" s="177"/>
      <c r="I12" s="177"/>
      <c r="J12" s="177"/>
      <c r="K12" s="177"/>
      <c r="L12" s="177"/>
      <c r="M12" s="177"/>
      <c r="N12" s="177"/>
      <c r="O12" s="177"/>
      <c r="P12" s="177"/>
      <c r="Q12" s="177"/>
      <c r="R12" s="177"/>
      <c r="S12" s="177"/>
      <c r="T12" s="177"/>
      <c r="U12" s="177"/>
    </row>
    <row r="13" spans="1:21" ht="71.650000000000006" customHeight="1" thickBot="1" x14ac:dyDescent="0.3">
      <c r="A13" s="117" t="s">
        <v>4</v>
      </c>
      <c r="B13" s="120" t="s">
        <v>1</v>
      </c>
      <c r="C13" s="176" t="s">
        <v>419</v>
      </c>
      <c r="D13" s="177"/>
      <c r="E13" s="177"/>
      <c r="F13" s="177"/>
      <c r="G13" s="177"/>
      <c r="H13" s="177"/>
      <c r="I13" s="177"/>
      <c r="J13" s="177"/>
      <c r="K13" s="177"/>
      <c r="L13" s="177"/>
      <c r="M13" s="177"/>
      <c r="N13" s="177"/>
      <c r="O13" s="177"/>
      <c r="P13" s="177"/>
      <c r="Q13" s="177"/>
      <c r="R13" s="177"/>
      <c r="S13" s="177"/>
      <c r="T13" s="177"/>
      <c r="U13" s="177"/>
    </row>
    <row r="14" spans="1:21" x14ac:dyDescent="0.25">
      <c r="A14" s="177"/>
      <c r="B14" s="177"/>
      <c r="C14" s="177"/>
      <c r="D14" s="177"/>
      <c r="E14" s="177"/>
      <c r="F14" s="177"/>
      <c r="G14" s="177"/>
      <c r="H14" s="177"/>
      <c r="I14" s="177"/>
      <c r="J14" s="177"/>
      <c r="K14" s="177"/>
      <c r="L14" s="177"/>
      <c r="M14" s="177"/>
      <c r="N14" s="177"/>
      <c r="O14" s="177"/>
      <c r="P14" s="177"/>
      <c r="Q14" s="177"/>
      <c r="R14" s="177"/>
      <c r="S14" s="177"/>
      <c r="T14" s="177"/>
      <c r="U14" s="177"/>
    </row>
    <row r="15" spans="1:21" x14ac:dyDescent="0.25">
      <c r="A15" s="177"/>
      <c r="B15" s="177"/>
      <c r="C15" s="177"/>
      <c r="D15" s="177"/>
      <c r="E15" s="177"/>
      <c r="F15" s="177"/>
      <c r="G15" s="177"/>
      <c r="H15" s="177"/>
      <c r="I15" s="177"/>
      <c r="J15" s="177"/>
      <c r="K15" s="177"/>
      <c r="L15" s="177"/>
      <c r="M15" s="177"/>
      <c r="N15" s="177"/>
      <c r="O15" s="177"/>
      <c r="P15" s="177"/>
      <c r="Q15" s="177"/>
      <c r="R15" s="177"/>
      <c r="S15" s="177"/>
      <c r="T15" s="177"/>
      <c r="U15" s="177"/>
    </row>
    <row r="16" spans="1:21" x14ac:dyDescent="0.25">
      <c r="A16" s="177"/>
      <c r="B16" s="177"/>
      <c r="C16" s="177"/>
      <c r="D16" s="177"/>
      <c r="E16" s="177"/>
      <c r="F16" s="177"/>
      <c r="G16" s="177"/>
      <c r="H16" s="177"/>
      <c r="I16" s="177"/>
      <c r="J16" s="177"/>
      <c r="K16" s="177"/>
      <c r="L16" s="177"/>
      <c r="M16" s="177"/>
      <c r="N16" s="177"/>
      <c r="O16" s="177"/>
      <c r="P16" s="177"/>
      <c r="Q16" s="177"/>
      <c r="R16" s="177"/>
      <c r="S16" s="177"/>
      <c r="T16" s="177"/>
      <c r="U16" s="177"/>
    </row>
    <row r="17" spans="1:21" x14ac:dyDescent="0.25">
      <c r="A17" s="177"/>
      <c r="B17" s="177"/>
      <c r="C17" s="177"/>
      <c r="D17" s="177"/>
      <c r="E17" s="177"/>
      <c r="F17" s="177"/>
      <c r="G17" s="177"/>
      <c r="H17" s="177"/>
      <c r="I17" s="177"/>
      <c r="J17" s="177"/>
      <c r="K17" s="177"/>
      <c r="L17" s="177"/>
      <c r="M17" s="177"/>
      <c r="N17" s="177"/>
      <c r="O17" s="177"/>
      <c r="P17" s="177"/>
      <c r="Q17" s="177"/>
      <c r="R17" s="177"/>
      <c r="S17" s="177"/>
      <c r="T17" s="177"/>
      <c r="U17" s="177"/>
    </row>
    <row r="18" spans="1:21" x14ac:dyDescent="0.25">
      <c r="A18" s="177"/>
      <c r="B18" s="177"/>
      <c r="C18" s="177"/>
      <c r="D18" s="177"/>
      <c r="E18" s="177"/>
      <c r="F18" s="177"/>
      <c r="G18" s="177"/>
      <c r="H18" s="177"/>
      <c r="I18" s="177"/>
      <c r="J18" s="177"/>
      <c r="K18" s="177"/>
      <c r="L18" s="177"/>
      <c r="M18" s="177"/>
      <c r="N18" s="177"/>
      <c r="O18" s="177"/>
      <c r="P18" s="177"/>
      <c r="Q18" s="177"/>
      <c r="R18" s="177"/>
      <c r="S18" s="177"/>
      <c r="T18" s="177"/>
      <c r="U18" s="177"/>
    </row>
    <row r="19" spans="1:21" x14ac:dyDescent="0.25">
      <c r="A19" s="177"/>
      <c r="B19" s="177"/>
      <c r="C19" s="177"/>
      <c r="D19" s="177"/>
      <c r="E19" s="177"/>
      <c r="F19" s="177"/>
      <c r="G19" s="177"/>
      <c r="H19" s="177"/>
      <c r="I19" s="177"/>
      <c r="J19" s="177"/>
      <c r="K19" s="177"/>
      <c r="L19" s="177"/>
      <c r="M19" s="177"/>
      <c r="N19" s="177"/>
      <c r="O19" s="177"/>
      <c r="P19" s="177"/>
      <c r="Q19" s="177"/>
      <c r="R19" s="177"/>
      <c r="S19" s="177"/>
      <c r="T19" s="177"/>
      <c r="U19" s="177"/>
    </row>
    <row r="20" spans="1:21" x14ac:dyDescent="0.25">
      <c r="A20" s="177"/>
      <c r="B20" s="177"/>
      <c r="C20" s="177"/>
      <c r="D20" s="177"/>
      <c r="E20" s="177"/>
      <c r="F20" s="177"/>
      <c r="G20" s="177"/>
      <c r="H20" s="177"/>
      <c r="I20" s="177"/>
      <c r="J20" s="177"/>
      <c r="K20" s="177"/>
      <c r="L20" s="177"/>
      <c r="M20" s="177"/>
      <c r="N20" s="177"/>
      <c r="O20" s="177"/>
      <c r="P20" s="177"/>
      <c r="Q20" s="177"/>
      <c r="R20" s="177"/>
      <c r="S20" s="177"/>
      <c r="T20" s="177"/>
      <c r="U20" s="177"/>
    </row>
    <row r="21" spans="1:21" x14ac:dyDescent="0.25">
      <c r="A21" s="177"/>
      <c r="B21" s="177"/>
      <c r="C21" s="177"/>
      <c r="D21" s="177"/>
      <c r="E21" s="177"/>
      <c r="F21" s="177"/>
      <c r="G21" s="177"/>
      <c r="H21" s="177"/>
      <c r="I21" s="177"/>
      <c r="J21" s="177"/>
      <c r="K21" s="177"/>
      <c r="L21" s="177"/>
      <c r="M21" s="177"/>
      <c r="N21" s="177"/>
      <c r="O21" s="177"/>
      <c r="P21" s="177"/>
      <c r="Q21" s="177"/>
      <c r="R21" s="177"/>
      <c r="S21" s="177"/>
      <c r="T21" s="177"/>
      <c r="U21" s="177"/>
    </row>
    <row r="22" spans="1:21" x14ac:dyDescent="0.25">
      <c r="A22" s="177"/>
      <c r="B22" s="177"/>
      <c r="C22" s="177"/>
      <c r="D22" s="177"/>
      <c r="E22" s="177"/>
      <c r="F22" s="177"/>
      <c r="G22" s="177"/>
      <c r="H22" s="177"/>
      <c r="I22" s="177"/>
      <c r="J22" s="177"/>
      <c r="K22" s="177"/>
      <c r="L22" s="177"/>
      <c r="M22" s="177"/>
      <c r="N22" s="177"/>
      <c r="O22" s="177"/>
      <c r="P22" s="177"/>
      <c r="Q22" s="177"/>
      <c r="R22" s="177"/>
      <c r="S22" s="177"/>
      <c r="T22" s="177"/>
      <c r="U22" s="177"/>
    </row>
    <row r="23" spans="1:21" x14ac:dyDescent="0.25">
      <c r="A23" s="177"/>
      <c r="B23" s="177"/>
      <c r="C23" s="177"/>
      <c r="D23" s="177"/>
      <c r="E23" s="177"/>
      <c r="F23" s="177"/>
      <c r="G23" s="177"/>
      <c r="H23" s="177"/>
      <c r="I23" s="177"/>
      <c r="J23" s="177"/>
      <c r="K23" s="177"/>
      <c r="L23" s="177"/>
      <c r="M23" s="177"/>
      <c r="N23" s="177"/>
      <c r="O23" s="177"/>
      <c r="P23" s="177"/>
      <c r="Q23" s="177"/>
      <c r="R23" s="177"/>
      <c r="S23" s="177"/>
      <c r="T23" s="177"/>
      <c r="U23" s="177"/>
    </row>
    <row r="24" spans="1:21" x14ac:dyDescent="0.25">
      <c r="A24" s="177"/>
      <c r="B24" s="177"/>
      <c r="C24" s="177"/>
      <c r="D24" s="177"/>
      <c r="E24" s="177"/>
      <c r="F24" s="177"/>
      <c r="G24" s="177"/>
      <c r="H24" s="177"/>
      <c r="I24" s="177"/>
      <c r="J24" s="177"/>
      <c r="K24" s="177"/>
      <c r="L24" s="177"/>
      <c r="M24" s="177"/>
      <c r="N24" s="177"/>
      <c r="O24" s="177"/>
      <c r="P24" s="177"/>
      <c r="Q24" s="177"/>
      <c r="R24" s="177"/>
      <c r="S24" s="177"/>
      <c r="T24" s="177"/>
      <c r="U24" s="177"/>
    </row>
    <row r="25" spans="1:21" x14ac:dyDescent="0.25">
      <c r="A25" s="177"/>
      <c r="B25" s="177"/>
      <c r="C25" s="177"/>
      <c r="D25" s="177"/>
      <c r="E25" s="177"/>
      <c r="F25" s="177"/>
      <c r="G25" s="177"/>
      <c r="H25" s="177"/>
      <c r="I25" s="177"/>
      <c r="J25" s="177"/>
      <c r="K25" s="177"/>
      <c r="L25" s="177"/>
      <c r="M25" s="177"/>
      <c r="N25" s="177"/>
      <c r="O25" s="177"/>
      <c r="P25" s="177"/>
      <c r="Q25" s="177"/>
      <c r="R25" s="177"/>
      <c r="S25" s="177"/>
      <c r="T25" s="177"/>
      <c r="U25" s="177"/>
    </row>
    <row r="26" spans="1:21" x14ac:dyDescent="0.25">
      <c r="A26" s="177"/>
      <c r="B26" s="177"/>
      <c r="C26" s="177"/>
      <c r="D26" s="177"/>
      <c r="E26" s="177"/>
      <c r="F26" s="177"/>
      <c r="G26" s="177"/>
      <c r="H26" s="177"/>
      <c r="I26" s="177"/>
      <c r="J26" s="177"/>
      <c r="K26" s="177"/>
      <c r="L26" s="177"/>
      <c r="M26" s="177"/>
      <c r="N26" s="177"/>
      <c r="O26" s="177"/>
      <c r="P26" s="177"/>
      <c r="Q26" s="177"/>
      <c r="R26" s="177"/>
      <c r="S26" s="177"/>
      <c r="T26" s="177"/>
      <c r="U26" s="177"/>
    </row>
    <row r="27" spans="1:21" x14ac:dyDescent="0.25">
      <c r="A27" s="177"/>
      <c r="B27" s="177"/>
      <c r="C27" s="177"/>
      <c r="D27" s="177"/>
      <c r="E27" s="177"/>
      <c r="F27" s="177"/>
      <c r="G27" s="177"/>
      <c r="H27" s="177"/>
      <c r="I27" s="177"/>
      <c r="J27" s="177"/>
      <c r="K27" s="177"/>
      <c r="L27" s="177"/>
      <c r="M27" s="177"/>
      <c r="N27" s="177"/>
      <c r="O27" s="177"/>
      <c r="P27" s="177"/>
      <c r="Q27" s="177"/>
      <c r="R27" s="177"/>
      <c r="S27" s="177"/>
      <c r="T27" s="177"/>
      <c r="U27" s="177"/>
    </row>
    <row r="28" spans="1:21" x14ac:dyDescent="0.25">
      <c r="A28" s="177"/>
      <c r="B28" s="177"/>
      <c r="C28" s="177"/>
      <c r="D28" s="177"/>
      <c r="E28" s="177"/>
      <c r="F28" s="177"/>
      <c r="G28" s="177"/>
      <c r="H28" s="177"/>
      <c r="I28" s="177"/>
      <c r="J28" s="177"/>
      <c r="K28" s="177"/>
      <c r="L28" s="177"/>
      <c r="M28" s="177"/>
      <c r="N28" s="177"/>
      <c r="O28" s="177"/>
      <c r="P28" s="177"/>
      <c r="Q28" s="177"/>
      <c r="R28" s="177"/>
      <c r="S28" s="177"/>
      <c r="T28" s="177"/>
      <c r="U28" s="177"/>
    </row>
    <row r="29" spans="1:21" x14ac:dyDescent="0.25">
      <c r="A29" s="177"/>
      <c r="B29" s="177"/>
      <c r="C29" s="177"/>
      <c r="D29" s="177"/>
      <c r="E29" s="177"/>
      <c r="F29" s="177"/>
      <c r="G29" s="177"/>
      <c r="H29" s="177"/>
      <c r="I29" s="177"/>
      <c r="J29" s="177"/>
      <c r="K29" s="177"/>
      <c r="L29" s="177"/>
      <c r="M29" s="177"/>
      <c r="N29" s="177"/>
      <c r="O29" s="177"/>
      <c r="P29" s="177"/>
      <c r="Q29" s="177"/>
      <c r="R29" s="177"/>
      <c r="S29" s="177"/>
      <c r="T29" s="177"/>
      <c r="U29" s="177"/>
    </row>
    <row r="30" spans="1:21" x14ac:dyDescent="0.25">
      <c r="A30" s="177"/>
      <c r="B30" s="177"/>
      <c r="C30" s="177"/>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1" sqref="A11:Z11"/>
    </sheetView>
  </sheetViews>
  <sheetFormatPr defaultRowHeight="15" x14ac:dyDescent="0.25"/>
  <cols>
    <col min="1" max="1" width="17.85546875" style="210" customWidth="1"/>
    <col min="2" max="2" width="30.140625" style="210" customWidth="1"/>
    <col min="3" max="3" width="12.140625" style="210" customWidth="1"/>
    <col min="4" max="5" width="15" style="210" customWidth="1"/>
    <col min="6" max="7" width="13.140625" style="210" customWidth="1"/>
    <col min="8" max="8" width="12.140625" style="210" customWidth="1"/>
    <col min="9" max="9" width="17.85546875" style="210" customWidth="1"/>
    <col min="10" max="10" width="16.85546875" style="210" customWidth="1"/>
    <col min="11" max="11" width="24.7109375" style="210" customWidth="1"/>
    <col min="12" max="12" width="30.85546875" style="210" customWidth="1"/>
    <col min="13" max="13" width="27.140625" style="210" customWidth="1"/>
    <col min="14" max="14" width="32.28515625" style="210" customWidth="1"/>
    <col min="15" max="15" width="13.140625" style="210" customWidth="1"/>
    <col min="16" max="16" width="8.85546875" style="210" customWidth="1"/>
    <col min="17" max="17" width="12.85546875" style="210" customWidth="1"/>
    <col min="18" max="18" width="9.140625" style="210"/>
    <col min="19" max="19" width="17" style="210" customWidth="1"/>
    <col min="20" max="21" width="12" style="210" customWidth="1"/>
    <col min="22" max="22" width="11" style="210" customWidth="1"/>
    <col min="23" max="25" width="17.85546875" style="210" customWidth="1"/>
    <col min="26" max="26" width="46.7109375" style="210" customWidth="1"/>
    <col min="27" max="28" width="12.140625" style="210" customWidth="1"/>
    <col min="29" max="16384" width="9.140625" style="210"/>
  </cols>
  <sheetData>
    <row r="1" spans="1:28" ht="18.75" x14ac:dyDescent="0.25">
      <c r="Z1" s="179" t="s">
        <v>222</v>
      </c>
    </row>
    <row r="2" spans="1:28" ht="18.75" x14ac:dyDescent="0.3">
      <c r="Z2" s="180" t="s">
        <v>223</v>
      </c>
    </row>
    <row r="3" spans="1:28" ht="18.75" x14ac:dyDescent="0.3">
      <c r="Z3" s="180" t="s">
        <v>224</v>
      </c>
    </row>
    <row r="4" spans="1:28" ht="18.75" customHeight="1" x14ac:dyDescent="0.25">
      <c r="A4" s="317" t="str">
        <f>'2. паспорт  ТП'!A4:S4</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00" t="s">
        <v>225</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x14ac:dyDescent="0.25">
      <c r="A8" s="352" t="str">
        <f>'[1]2. паспорт  ТП'!A8:S8</f>
        <v xml:space="preserve">                                        Акционерное общество "Татэнергосбыт"                            </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9"/>
      <c r="AB8" s="149"/>
    </row>
    <row r="9" spans="1:28" ht="15.75" x14ac:dyDescent="0.25">
      <c r="A9" s="353" t="s">
        <v>227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x14ac:dyDescent="0.25">
      <c r="A11" s="352" t="str">
        <f>'2. паспорт  ТП'!A11:S11</f>
        <v xml:space="preserve">                                                       N_ИСУТЭС_11                               </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9"/>
      <c r="AB11" s="149"/>
    </row>
    <row r="12" spans="1:28" ht="15.75" x14ac:dyDescent="0.25">
      <c r="A12" s="353" t="s">
        <v>228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4"/>
      <c r="AB12" s="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51"/>
      <c r="AB13" s="151"/>
    </row>
    <row r="14" spans="1:28" x14ac:dyDescent="0.25">
      <c r="A14" s="352" t="str">
        <f>'2. паспорт  ТП'!A14:S14</f>
        <v>Расширение центра сбора, обработки и хранения информации интеллектуальной системы учета</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9"/>
      <c r="AB14" s="149"/>
    </row>
    <row r="15" spans="1:28" ht="15.75" x14ac:dyDescent="0.25">
      <c r="A15" s="353" t="s">
        <v>229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4"/>
      <c r="AB15" s="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
      <c r="AB16" s="17"/>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
      <c r="AB17" s="17"/>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
      <c r="AB18" s="17"/>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
      <c r="AB19" s="1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2"/>
      <c r="AB20" s="15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2"/>
      <c r="AB21" s="152"/>
    </row>
    <row r="22" spans="1:28" x14ac:dyDescent="0.25">
      <c r="A22" s="359" t="s">
        <v>252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3"/>
      <c r="AB22" s="153"/>
    </row>
    <row r="23" spans="1:28" ht="32.25" customHeight="1" x14ac:dyDescent="0.25">
      <c r="A23" s="354" t="s">
        <v>253</v>
      </c>
      <c r="B23" s="355"/>
      <c r="C23" s="355"/>
      <c r="D23" s="355"/>
      <c r="E23" s="355"/>
      <c r="F23" s="355"/>
      <c r="G23" s="355"/>
      <c r="H23" s="355"/>
      <c r="I23" s="355"/>
      <c r="J23" s="355"/>
      <c r="K23" s="355"/>
      <c r="L23" s="356"/>
      <c r="M23" s="357" t="s">
        <v>254</v>
      </c>
      <c r="N23" s="357"/>
      <c r="O23" s="357"/>
      <c r="P23" s="357"/>
      <c r="Q23" s="357"/>
      <c r="R23" s="357"/>
      <c r="S23" s="357"/>
      <c r="T23" s="357"/>
      <c r="U23" s="357"/>
      <c r="V23" s="357"/>
      <c r="W23" s="357"/>
      <c r="X23" s="357"/>
      <c r="Y23" s="357"/>
      <c r="Z23" s="357"/>
    </row>
    <row r="24" spans="1:28" ht="151.5" customHeight="1" x14ac:dyDescent="0.25">
      <c r="A24" s="170" t="s">
        <v>255</v>
      </c>
      <c r="B24" s="154" t="s">
        <v>256</v>
      </c>
      <c r="C24" s="170" t="s">
        <v>257</v>
      </c>
      <c r="D24" s="170" t="s">
        <v>258</v>
      </c>
      <c r="E24" s="170" t="s">
        <v>259</v>
      </c>
      <c r="F24" s="170" t="s">
        <v>260</v>
      </c>
      <c r="G24" s="170" t="s">
        <v>261</v>
      </c>
      <c r="H24" s="170" t="s">
        <v>262</v>
      </c>
      <c r="I24" s="170" t="s">
        <v>263</v>
      </c>
      <c r="J24" s="170" t="s">
        <v>264</v>
      </c>
      <c r="K24" s="154" t="s">
        <v>265</v>
      </c>
      <c r="L24" s="154" t="s">
        <v>266</v>
      </c>
      <c r="M24" s="155" t="s">
        <v>267</v>
      </c>
      <c r="N24" s="154" t="s">
        <v>268</v>
      </c>
      <c r="O24" s="170" t="s">
        <v>269</v>
      </c>
      <c r="P24" s="170" t="s">
        <v>270</v>
      </c>
      <c r="Q24" s="170" t="s">
        <v>271</v>
      </c>
      <c r="R24" s="170" t="s">
        <v>262</v>
      </c>
      <c r="S24" s="170" t="s">
        <v>272</v>
      </c>
      <c r="T24" s="170" t="s">
        <v>273</v>
      </c>
      <c r="U24" s="170" t="s">
        <v>274</v>
      </c>
      <c r="V24" s="170" t="s">
        <v>271</v>
      </c>
      <c r="W24" s="156" t="s">
        <v>275</v>
      </c>
      <c r="X24" s="156" t="s">
        <v>276</v>
      </c>
      <c r="Y24" s="156" t="s">
        <v>277</v>
      </c>
      <c r="Z24" s="157" t="s">
        <v>278</v>
      </c>
    </row>
    <row r="25" spans="1:28" ht="16.7" customHeight="1" x14ac:dyDescent="0.25">
      <c r="A25" s="170">
        <v>1</v>
      </c>
      <c r="B25" s="154">
        <v>2</v>
      </c>
      <c r="C25" s="170">
        <v>3</v>
      </c>
      <c r="D25" s="154">
        <v>4</v>
      </c>
      <c r="E25" s="170">
        <v>5</v>
      </c>
      <c r="F25" s="154">
        <v>6</v>
      </c>
      <c r="G25" s="170">
        <v>7</v>
      </c>
      <c r="H25" s="154">
        <v>8</v>
      </c>
      <c r="I25" s="170">
        <v>9</v>
      </c>
      <c r="J25" s="154">
        <v>10</v>
      </c>
      <c r="K25" s="170">
        <v>11</v>
      </c>
      <c r="L25" s="154">
        <v>12</v>
      </c>
      <c r="M25" s="170">
        <v>13</v>
      </c>
      <c r="N25" s="154">
        <v>14</v>
      </c>
      <c r="O25" s="170">
        <v>15</v>
      </c>
      <c r="P25" s="154">
        <v>16</v>
      </c>
      <c r="Q25" s="170">
        <v>17</v>
      </c>
      <c r="R25" s="154">
        <v>18</v>
      </c>
      <c r="S25" s="170">
        <v>19</v>
      </c>
      <c r="T25" s="154">
        <v>20</v>
      </c>
      <c r="U25" s="170">
        <v>21</v>
      </c>
      <c r="V25" s="154">
        <v>22</v>
      </c>
      <c r="W25" s="170">
        <v>23</v>
      </c>
      <c r="X25" s="154">
        <v>24</v>
      </c>
      <c r="Y25" s="170">
        <v>25</v>
      </c>
      <c r="Z25" s="154">
        <v>26</v>
      </c>
    </row>
    <row r="26" spans="1:28" s="212" customFormat="1" ht="45.95" customHeight="1" x14ac:dyDescent="0.25">
      <c r="A26" s="211" t="s">
        <v>250</v>
      </c>
      <c r="B26" s="211" t="s">
        <v>250</v>
      </c>
      <c r="C26" s="211" t="s">
        <v>250</v>
      </c>
      <c r="D26" s="211" t="s">
        <v>250</v>
      </c>
      <c r="E26" s="211" t="s">
        <v>250</v>
      </c>
      <c r="F26" s="211" t="s">
        <v>250</v>
      </c>
      <c r="G26" s="211" t="s">
        <v>250</v>
      </c>
      <c r="H26" s="211" t="s">
        <v>250</v>
      </c>
      <c r="I26" s="211" t="s">
        <v>250</v>
      </c>
      <c r="J26" s="211" t="s">
        <v>250</v>
      </c>
      <c r="K26" s="211" t="s">
        <v>250</v>
      </c>
      <c r="L26" s="211" t="s">
        <v>250</v>
      </c>
      <c r="M26" s="211" t="s">
        <v>250</v>
      </c>
      <c r="N26" s="211" t="s">
        <v>250</v>
      </c>
      <c r="O26" s="211" t="s">
        <v>250</v>
      </c>
      <c r="P26" s="211" t="s">
        <v>250</v>
      </c>
      <c r="Q26" s="211" t="s">
        <v>250</v>
      </c>
      <c r="R26" s="211" t="s">
        <v>250</v>
      </c>
      <c r="S26" s="211" t="s">
        <v>250</v>
      </c>
      <c r="T26" s="211" t="s">
        <v>250</v>
      </c>
      <c r="U26" s="211" t="s">
        <v>250</v>
      </c>
      <c r="V26" s="211" t="s">
        <v>250</v>
      </c>
      <c r="W26" s="211" t="s">
        <v>250</v>
      </c>
      <c r="X26" s="211" t="s">
        <v>250</v>
      </c>
      <c r="Y26" s="211" t="s">
        <v>250</v>
      </c>
      <c r="Z26" s="211" t="s">
        <v>250</v>
      </c>
    </row>
    <row r="30" spans="1:28" x14ac:dyDescent="0.25">
      <c r="A30" s="1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C4" sqref="C4"/>
    </sheetView>
  </sheetViews>
  <sheetFormatPr defaultColWidth="9.140625" defaultRowHeight="15" x14ac:dyDescent="0.25"/>
  <cols>
    <col min="1" max="1" width="7.28515625" style="200" customWidth="1"/>
    <col min="2" max="2" width="25.7109375" style="200" customWidth="1"/>
    <col min="3" max="3" width="71.140625" style="200" customWidth="1"/>
    <col min="4" max="4" width="16.140625" style="200" customWidth="1"/>
    <col min="5" max="5" width="9.28515625" style="200" customWidth="1"/>
    <col min="6" max="6" width="8.85546875" style="200" customWidth="1"/>
    <col min="7" max="7" width="9" style="200" customWidth="1"/>
    <col min="8" max="8" width="8.28515625" style="200" customWidth="1"/>
    <col min="9" max="9" width="33.85546875" style="200" customWidth="1"/>
    <col min="10" max="11" width="19.140625" style="200" customWidth="1"/>
    <col min="12" max="12" width="16" style="200" customWidth="1"/>
    <col min="13" max="13" width="14.85546875" style="200" customWidth="1"/>
    <col min="14" max="14" width="16.140625" style="200" customWidth="1"/>
    <col min="15" max="16384" width="9.140625" style="200"/>
  </cols>
  <sheetData>
    <row r="1" spans="1:28" s="181" customFormat="1" ht="18.75" customHeight="1" x14ac:dyDescent="0.2">
      <c r="O1" s="182" t="s">
        <v>222</v>
      </c>
    </row>
    <row r="2" spans="1:28" s="181" customFormat="1" ht="18.75" customHeight="1" x14ac:dyDescent="0.3">
      <c r="O2" s="183" t="s">
        <v>223</v>
      </c>
    </row>
    <row r="3" spans="1:28" s="181" customFormat="1" ht="18.75" x14ac:dyDescent="0.3">
      <c r="A3" s="184"/>
      <c r="B3" s="184"/>
      <c r="O3" s="183" t="s">
        <v>224</v>
      </c>
    </row>
    <row r="4" spans="1:28" s="181" customFormat="1" ht="18.75" x14ac:dyDescent="0.3">
      <c r="A4" s="184"/>
      <c r="B4" s="184"/>
      <c r="L4" s="183"/>
    </row>
    <row r="5" spans="1:28" s="181" customFormat="1" ht="15.75" x14ac:dyDescent="0.2">
      <c r="A5" s="317" t="str">
        <f>'3.4. Паспорт надежность'!A4:Z4</f>
        <v>Год раскрытия информации: 2023 год</v>
      </c>
      <c r="B5" s="317"/>
      <c r="C5" s="317"/>
      <c r="D5" s="317"/>
      <c r="E5" s="317"/>
      <c r="F5" s="317"/>
      <c r="G5" s="317"/>
      <c r="H5" s="317"/>
      <c r="I5" s="317"/>
      <c r="J5" s="317"/>
      <c r="K5" s="317"/>
      <c r="L5" s="317"/>
      <c r="M5" s="317"/>
      <c r="N5" s="317"/>
      <c r="O5" s="317"/>
      <c r="P5" s="203"/>
      <c r="Q5" s="203"/>
      <c r="R5" s="203"/>
      <c r="S5" s="203"/>
      <c r="T5" s="203"/>
      <c r="U5" s="203"/>
      <c r="V5" s="203"/>
      <c r="W5" s="203"/>
      <c r="X5" s="203"/>
      <c r="Y5" s="203"/>
      <c r="Z5" s="203"/>
      <c r="AA5" s="203"/>
      <c r="AB5" s="203"/>
    </row>
    <row r="6" spans="1:28" s="181" customFormat="1" ht="18.75" x14ac:dyDescent="0.3">
      <c r="A6" s="184"/>
      <c r="B6" s="184"/>
      <c r="L6" s="183"/>
    </row>
    <row r="7" spans="1:28" s="181" customFormat="1" ht="18.75" x14ac:dyDescent="0.2">
      <c r="A7" s="314" t="s">
        <v>225</v>
      </c>
      <c r="B7" s="314"/>
      <c r="C7" s="314"/>
      <c r="D7" s="314"/>
      <c r="E7" s="314"/>
      <c r="F7" s="314"/>
      <c r="G7" s="314"/>
      <c r="H7" s="314"/>
      <c r="I7" s="314"/>
      <c r="J7" s="314"/>
      <c r="K7" s="314"/>
      <c r="L7" s="314"/>
      <c r="M7" s="314"/>
      <c r="N7" s="314"/>
      <c r="O7" s="314"/>
      <c r="P7" s="185"/>
      <c r="Q7" s="185"/>
      <c r="R7" s="185"/>
      <c r="S7" s="185"/>
      <c r="T7" s="185"/>
      <c r="U7" s="185"/>
      <c r="V7" s="185"/>
      <c r="W7" s="185"/>
      <c r="X7" s="185"/>
      <c r="Y7" s="185"/>
      <c r="Z7" s="185"/>
    </row>
    <row r="8" spans="1:28" s="181" customFormat="1" ht="18.75" x14ac:dyDescent="0.2">
      <c r="A8" s="314"/>
      <c r="B8" s="314"/>
      <c r="C8" s="314"/>
      <c r="D8" s="314"/>
      <c r="E8" s="314"/>
      <c r="F8" s="314"/>
      <c r="G8" s="314"/>
      <c r="H8" s="314"/>
      <c r="I8" s="314"/>
      <c r="J8" s="314"/>
      <c r="K8" s="314"/>
      <c r="L8" s="314"/>
      <c r="M8" s="314"/>
      <c r="N8" s="314"/>
      <c r="O8" s="314"/>
      <c r="P8" s="185"/>
      <c r="Q8" s="185"/>
      <c r="R8" s="185"/>
      <c r="S8" s="185"/>
      <c r="T8" s="185"/>
      <c r="U8" s="185"/>
      <c r="V8" s="185"/>
      <c r="W8" s="185"/>
      <c r="X8" s="185"/>
      <c r="Y8" s="185"/>
      <c r="Z8" s="185"/>
    </row>
    <row r="9" spans="1:28" s="181" customFormat="1" ht="18.75" x14ac:dyDescent="0.2">
      <c r="A9" s="315" t="str">
        <f>'3.4. Паспорт надежность'!A8:Z8</f>
        <v xml:space="preserve">                                        Акционерное общество "Татэнергосбыт"                            </v>
      </c>
      <c r="B9" s="315"/>
      <c r="C9" s="315"/>
      <c r="D9" s="315"/>
      <c r="E9" s="315"/>
      <c r="F9" s="315"/>
      <c r="G9" s="315"/>
      <c r="H9" s="315"/>
      <c r="I9" s="315"/>
      <c r="J9" s="315"/>
      <c r="K9" s="315"/>
      <c r="L9" s="315"/>
      <c r="M9" s="315"/>
      <c r="N9" s="315"/>
      <c r="O9" s="315"/>
      <c r="P9" s="185"/>
      <c r="Q9" s="185"/>
      <c r="R9" s="185"/>
      <c r="S9" s="185"/>
      <c r="T9" s="185"/>
      <c r="U9" s="185"/>
      <c r="V9" s="185"/>
      <c r="W9" s="185"/>
      <c r="X9" s="185"/>
      <c r="Y9" s="185"/>
      <c r="Z9" s="185"/>
    </row>
    <row r="10" spans="1:28" s="181" customFormat="1" ht="18.75" x14ac:dyDescent="0.2">
      <c r="A10" s="313" t="s">
        <v>227</v>
      </c>
      <c r="B10" s="313"/>
      <c r="C10" s="313"/>
      <c r="D10" s="313"/>
      <c r="E10" s="313"/>
      <c r="F10" s="313"/>
      <c r="G10" s="313"/>
      <c r="H10" s="313"/>
      <c r="I10" s="313"/>
      <c r="J10" s="313"/>
      <c r="K10" s="313"/>
      <c r="L10" s="313"/>
      <c r="M10" s="313"/>
      <c r="N10" s="313"/>
      <c r="O10" s="313"/>
      <c r="P10" s="185"/>
      <c r="Q10" s="185"/>
      <c r="R10" s="185"/>
      <c r="S10" s="185"/>
      <c r="T10" s="185"/>
      <c r="U10" s="185"/>
      <c r="V10" s="185"/>
      <c r="W10" s="185"/>
      <c r="X10" s="185"/>
      <c r="Y10" s="185"/>
      <c r="Z10" s="185"/>
    </row>
    <row r="11" spans="1:28" s="181" customFormat="1" ht="18.75" x14ac:dyDescent="0.2">
      <c r="A11" s="314"/>
      <c r="B11" s="314"/>
      <c r="C11" s="314"/>
      <c r="D11" s="314"/>
      <c r="E11" s="314"/>
      <c r="F11" s="314"/>
      <c r="G11" s="314"/>
      <c r="H11" s="314"/>
      <c r="I11" s="314"/>
      <c r="J11" s="314"/>
      <c r="K11" s="314"/>
      <c r="L11" s="314"/>
      <c r="M11" s="314"/>
      <c r="N11" s="314"/>
      <c r="O11" s="314"/>
      <c r="P11" s="185"/>
      <c r="Q11" s="185"/>
      <c r="R11" s="185"/>
      <c r="S11" s="185"/>
      <c r="T11" s="185"/>
      <c r="U11" s="185"/>
      <c r="V11" s="185"/>
      <c r="W11" s="185"/>
      <c r="X11" s="185"/>
      <c r="Y11" s="185"/>
      <c r="Z11" s="185"/>
    </row>
    <row r="12" spans="1:28" s="181" customFormat="1" ht="18.75" x14ac:dyDescent="0.2">
      <c r="A12" s="315" t="str">
        <f>'3.4. Паспорт надежность'!A11:Z11</f>
        <v xml:space="preserve">                                                       N_ИСУТЭС_11                               </v>
      </c>
      <c r="B12" s="315"/>
      <c r="C12" s="315"/>
      <c r="D12" s="315"/>
      <c r="E12" s="315"/>
      <c r="F12" s="315"/>
      <c r="G12" s="315"/>
      <c r="H12" s="315"/>
      <c r="I12" s="315"/>
      <c r="J12" s="315"/>
      <c r="K12" s="315"/>
      <c r="L12" s="315"/>
      <c r="M12" s="315"/>
      <c r="N12" s="315"/>
      <c r="O12" s="315"/>
      <c r="P12" s="185"/>
      <c r="Q12" s="185"/>
      <c r="R12" s="185"/>
      <c r="S12" s="185"/>
      <c r="T12" s="185"/>
      <c r="U12" s="185"/>
      <c r="V12" s="185"/>
      <c r="W12" s="185"/>
      <c r="X12" s="185"/>
      <c r="Y12" s="185"/>
      <c r="Z12" s="185"/>
    </row>
    <row r="13" spans="1:28" s="181" customFormat="1" ht="18.75" x14ac:dyDescent="0.2">
      <c r="A13" s="313" t="s">
        <v>228</v>
      </c>
      <c r="B13" s="313"/>
      <c r="C13" s="313"/>
      <c r="D13" s="313"/>
      <c r="E13" s="313"/>
      <c r="F13" s="313"/>
      <c r="G13" s="313"/>
      <c r="H13" s="313"/>
      <c r="I13" s="313"/>
      <c r="J13" s="313"/>
      <c r="K13" s="313"/>
      <c r="L13" s="313"/>
      <c r="M13" s="313"/>
      <c r="N13" s="313"/>
      <c r="O13" s="313"/>
      <c r="P13" s="185"/>
      <c r="Q13" s="185"/>
      <c r="R13" s="185"/>
      <c r="S13" s="185"/>
      <c r="T13" s="185"/>
      <c r="U13" s="185"/>
      <c r="V13" s="185"/>
      <c r="W13" s="185"/>
      <c r="X13" s="185"/>
      <c r="Y13" s="185"/>
      <c r="Z13" s="185"/>
    </row>
    <row r="14" spans="1:28" s="186" customFormat="1" ht="15.6" customHeight="1" x14ac:dyDescent="0.2">
      <c r="A14" s="316"/>
      <c r="B14" s="316"/>
      <c r="C14" s="316"/>
      <c r="D14" s="316"/>
      <c r="E14" s="316"/>
      <c r="F14" s="316"/>
      <c r="G14" s="316"/>
      <c r="H14" s="316"/>
      <c r="I14" s="316"/>
      <c r="J14" s="316"/>
      <c r="K14" s="316"/>
      <c r="L14" s="316"/>
      <c r="M14" s="316"/>
      <c r="N14" s="316"/>
      <c r="O14" s="316"/>
      <c r="P14" s="169"/>
      <c r="Q14" s="169"/>
      <c r="R14" s="169"/>
      <c r="S14" s="169"/>
      <c r="T14" s="169"/>
      <c r="U14" s="169"/>
      <c r="V14" s="169"/>
      <c r="W14" s="169"/>
      <c r="X14" s="169"/>
      <c r="Y14" s="169"/>
      <c r="Z14" s="169"/>
    </row>
    <row r="15" spans="1:28" s="188" customFormat="1" ht="12" x14ac:dyDescent="0.2">
      <c r="A15" s="315" t="str">
        <f>'3.4. Паспорт надежность'!A14:Z14</f>
        <v>Расширение центра сбора, обработки и хранения информации интеллектуальной системы учета</v>
      </c>
      <c r="B15" s="315"/>
      <c r="C15" s="315"/>
      <c r="D15" s="315"/>
      <c r="E15" s="315"/>
      <c r="F15" s="315"/>
      <c r="G15" s="315"/>
      <c r="H15" s="315"/>
      <c r="I15" s="315"/>
      <c r="J15" s="315"/>
      <c r="K15" s="315"/>
      <c r="L15" s="315"/>
      <c r="M15" s="315"/>
      <c r="N15" s="315"/>
      <c r="O15" s="315"/>
      <c r="P15" s="187"/>
      <c r="Q15" s="187"/>
      <c r="R15" s="187"/>
      <c r="S15" s="187"/>
      <c r="T15" s="187"/>
      <c r="U15" s="187"/>
      <c r="V15" s="187"/>
      <c r="W15" s="187"/>
      <c r="X15" s="187"/>
      <c r="Y15" s="187"/>
      <c r="Z15" s="187"/>
    </row>
    <row r="16" spans="1:28" s="188" customFormat="1" ht="15" customHeight="1" x14ac:dyDescent="0.2">
      <c r="A16" s="313" t="s">
        <v>229</v>
      </c>
      <c r="B16" s="313"/>
      <c r="C16" s="313"/>
      <c r="D16" s="313"/>
      <c r="E16" s="313"/>
      <c r="F16" s="313"/>
      <c r="G16" s="313"/>
      <c r="H16" s="313"/>
      <c r="I16" s="313"/>
      <c r="J16" s="313"/>
      <c r="K16" s="313"/>
      <c r="L16" s="313"/>
      <c r="M16" s="313"/>
      <c r="N16" s="313"/>
      <c r="O16" s="313"/>
      <c r="P16" s="189"/>
      <c r="Q16" s="189"/>
      <c r="R16" s="189"/>
      <c r="S16" s="189"/>
      <c r="T16" s="189"/>
      <c r="U16" s="189"/>
      <c r="V16" s="189"/>
      <c r="W16" s="189"/>
      <c r="X16" s="189"/>
      <c r="Y16" s="189"/>
      <c r="Z16" s="189"/>
    </row>
    <row r="17" spans="1:26" s="188" customFormat="1" ht="15" customHeight="1" x14ac:dyDescent="0.2">
      <c r="A17" s="320"/>
      <c r="B17" s="320"/>
      <c r="C17" s="320"/>
      <c r="D17" s="320"/>
      <c r="E17" s="320"/>
      <c r="F17" s="320"/>
      <c r="G17" s="320"/>
      <c r="H17" s="320"/>
      <c r="I17" s="320"/>
      <c r="J17" s="320"/>
      <c r="K17" s="320"/>
      <c r="L17" s="320"/>
      <c r="M17" s="320"/>
      <c r="N17" s="320"/>
      <c r="O17" s="320"/>
      <c r="P17" s="190"/>
      <c r="Q17" s="190"/>
      <c r="R17" s="190"/>
      <c r="S17" s="190"/>
      <c r="T17" s="190"/>
      <c r="U17" s="190"/>
      <c r="V17" s="190"/>
      <c r="W17" s="190"/>
    </row>
    <row r="18" spans="1:26" s="188" customFormat="1" ht="91.35" customHeight="1" x14ac:dyDescent="0.2">
      <c r="A18" s="360" t="s">
        <v>279</v>
      </c>
      <c r="B18" s="360"/>
      <c r="C18" s="360"/>
      <c r="D18" s="360"/>
      <c r="E18" s="360"/>
      <c r="F18" s="360"/>
      <c r="G18" s="360"/>
      <c r="H18" s="360"/>
      <c r="I18" s="360"/>
      <c r="J18" s="360"/>
      <c r="K18" s="360"/>
      <c r="L18" s="360"/>
      <c r="M18" s="360"/>
      <c r="N18" s="360"/>
      <c r="O18" s="360"/>
      <c r="P18" s="191"/>
      <c r="Q18" s="191"/>
      <c r="R18" s="191"/>
      <c r="S18" s="191"/>
      <c r="T18" s="191"/>
      <c r="U18" s="191"/>
      <c r="V18" s="191"/>
      <c r="W18" s="191"/>
      <c r="X18" s="191"/>
      <c r="Y18" s="191"/>
      <c r="Z18" s="191"/>
    </row>
    <row r="19" spans="1:26" s="188" customFormat="1" ht="78.2" customHeight="1" x14ac:dyDescent="0.2">
      <c r="A19" s="318" t="s">
        <v>0</v>
      </c>
      <c r="B19" s="318" t="s">
        <v>280</v>
      </c>
      <c r="C19" s="318" t="s">
        <v>281</v>
      </c>
      <c r="D19" s="318" t="s">
        <v>282</v>
      </c>
      <c r="E19" s="361" t="s">
        <v>283</v>
      </c>
      <c r="F19" s="362"/>
      <c r="G19" s="362"/>
      <c r="H19" s="362"/>
      <c r="I19" s="363"/>
      <c r="J19" s="318" t="s">
        <v>284</v>
      </c>
      <c r="K19" s="318"/>
      <c r="L19" s="318"/>
      <c r="M19" s="318"/>
      <c r="N19" s="318"/>
      <c r="O19" s="318"/>
      <c r="P19" s="190"/>
      <c r="Q19" s="190"/>
      <c r="R19" s="190"/>
      <c r="S19" s="190"/>
      <c r="T19" s="190"/>
      <c r="U19" s="190"/>
      <c r="V19" s="190"/>
      <c r="W19" s="190"/>
    </row>
    <row r="20" spans="1:26" s="188" customFormat="1" ht="51" customHeight="1" x14ac:dyDescent="0.2">
      <c r="A20" s="318"/>
      <c r="B20" s="318"/>
      <c r="C20" s="318"/>
      <c r="D20" s="318"/>
      <c r="E20" s="192" t="s">
        <v>285</v>
      </c>
      <c r="F20" s="192" t="s">
        <v>286</v>
      </c>
      <c r="G20" s="192" t="s">
        <v>287</v>
      </c>
      <c r="H20" s="192" t="s">
        <v>288</v>
      </c>
      <c r="I20" s="192" t="s">
        <v>289</v>
      </c>
      <c r="J20" s="192">
        <v>2019</v>
      </c>
      <c r="K20" s="192">
        <v>2020</v>
      </c>
      <c r="L20" s="213">
        <v>2021</v>
      </c>
      <c r="M20" s="214">
        <v>2022</v>
      </c>
      <c r="N20" s="214">
        <v>2023</v>
      </c>
      <c r="O20" s="214">
        <v>2024</v>
      </c>
      <c r="P20" s="169"/>
      <c r="Q20" s="169"/>
      <c r="R20" s="169"/>
      <c r="S20" s="169"/>
      <c r="T20" s="169"/>
      <c r="U20" s="169"/>
      <c r="V20" s="169"/>
      <c r="W20" s="169"/>
      <c r="X20" s="20"/>
      <c r="Y20" s="20"/>
      <c r="Z20" s="20"/>
    </row>
    <row r="21" spans="1:26" s="188" customFormat="1" ht="16.7" customHeight="1" x14ac:dyDescent="0.2">
      <c r="A21" s="215">
        <v>1</v>
      </c>
      <c r="B21" s="216">
        <v>2</v>
      </c>
      <c r="C21" s="215">
        <v>3</v>
      </c>
      <c r="D21" s="216">
        <v>4</v>
      </c>
      <c r="E21" s="215">
        <v>5</v>
      </c>
      <c r="F21" s="216">
        <v>6</v>
      </c>
      <c r="G21" s="215">
        <v>7</v>
      </c>
      <c r="H21" s="216">
        <v>8</v>
      </c>
      <c r="I21" s="215">
        <v>9</v>
      </c>
      <c r="J21" s="216">
        <v>10</v>
      </c>
      <c r="K21" s="215">
        <v>11</v>
      </c>
      <c r="L21" s="216">
        <v>12</v>
      </c>
      <c r="M21" s="215">
        <v>13</v>
      </c>
      <c r="N21" s="216">
        <v>14</v>
      </c>
      <c r="O21" s="215">
        <v>15</v>
      </c>
      <c r="P21" s="169"/>
      <c r="Q21" s="169"/>
      <c r="R21" s="169"/>
      <c r="S21" s="169"/>
      <c r="T21" s="169"/>
      <c r="U21" s="169"/>
      <c r="V21" s="169"/>
      <c r="W21" s="169"/>
      <c r="X21" s="20"/>
      <c r="Y21" s="20"/>
      <c r="Z21" s="20"/>
    </row>
    <row r="22" spans="1:26" s="188" customFormat="1" ht="33" customHeight="1" x14ac:dyDescent="0.2">
      <c r="A22" s="144" t="s">
        <v>250</v>
      </c>
      <c r="B22" s="144" t="s">
        <v>250</v>
      </c>
      <c r="C22" s="144" t="s">
        <v>250</v>
      </c>
      <c r="D22" s="144" t="s">
        <v>250</v>
      </c>
      <c r="E22" s="144" t="s">
        <v>250</v>
      </c>
      <c r="F22" s="144" t="s">
        <v>250</v>
      </c>
      <c r="G22" s="144" t="s">
        <v>250</v>
      </c>
      <c r="H22" s="144" t="s">
        <v>250</v>
      </c>
      <c r="I22" s="144" t="s">
        <v>250</v>
      </c>
      <c r="J22" s="144" t="s">
        <v>250</v>
      </c>
      <c r="K22" s="144" t="s">
        <v>250</v>
      </c>
      <c r="L22" s="144" t="s">
        <v>250</v>
      </c>
      <c r="M22" s="144" t="s">
        <v>250</v>
      </c>
      <c r="N22" s="144" t="s">
        <v>250</v>
      </c>
      <c r="O22" s="144" t="s">
        <v>250</v>
      </c>
      <c r="P22" s="169"/>
      <c r="Q22" s="169"/>
      <c r="R22" s="169"/>
      <c r="S22" s="169"/>
      <c r="T22" s="169"/>
      <c r="U22" s="169"/>
      <c r="V22" s="20"/>
      <c r="W22" s="20"/>
      <c r="X22" s="20"/>
      <c r="Y22" s="20"/>
      <c r="Z22" s="20"/>
    </row>
    <row r="23" spans="1:26"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row>
    <row r="24" spans="1:26"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row>
    <row r="25" spans="1:26"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row>
    <row r="26" spans="1:26"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row>
    <row r="27" spans="1:26"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row>
    <row r="28" spans="1:26"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row>
    <row r="29" spans="1:26"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row>
    <row r="30" spans="1:26"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row>
    <row r="31" spans="1:26"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row>
    <row r="32" spans="1:26"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4" spans="1:26"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row>
    <row r="35" spans="1:26"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row>
    <row r="36" spans="1:26"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row>
    <row r="37" spans="1:26"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row>
    <row r="38" spans="1:26"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row>
    <row r="39" spans="1:26"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row>
    <row r="40" spans="1:26"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row>
    <row r="41" spans="1:26"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row>
    <row r="42" spans="1:26"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row>
    <row r="43" spans="1:26"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row>
    <row r="44" spans="1:26"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row>
    <row r="45" spans="1:26"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row>
    <row r="46" spans="1:26"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row>
    <row r="47" spans="1:26"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row>
    <row r="48" spans="1:26"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row>
    <row r="49" spans="1:26"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row>
    <row r="50" spans="1:26"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row>
    <row r="51" spans="1:26"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row>
    <row r="52" spans="1:26"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row>
    <row r="53" spans="1:26"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row>
    <row r="54" spans="1:26"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row>
    <row r="55" spans="1:26"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row>
    <row r="56" spans="1:26"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row>
    <row r="57" spans="1:26"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row>
    <row r="58" spans="1:26"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row>
    <row r="59" spans="1:26"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row>
    <row r="60" spans="1:26"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row>
    <row r="61" spans="1:26"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row>
    <row r="62" spans="1:26"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row>
    <row r="63" spans="1:26"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row>
    <row r="64" spans="1:26"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row>
    <row r="65" spans="1:26"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row>
    <row r="66" spans="1:26"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row>
    <row r="67" spans="1:26"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row>
    <row r="68" spans="1:26"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row>
    <row r="69" spans="1:26"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row>
    <row r="70" spans="1:26"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row>
    <row r="71" spans="1:26"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row>
    <row r="72" spans="1:26"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row>
    <row r="73" spans="1:26"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row>
    <row r="74" spans="1:26"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row>
    <row r="75" spans="1:26"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row>
    <row r="76" spans="1:26"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row>
    <row r="77" spans="1:26"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row>
    <row r="78" spans="1:26"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row>
    <row r="79" spans="1:26"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row>
    <row r="80" spans="1:26"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row>
    <row r="81" spans="1:26"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row>
    <row r="82" spans="1:26"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row>
    <row r="83" spans="1:26"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row>
    <row r="84" spans="1:26"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row>
    <row r="85" spans="1:26"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row>
    <row r="86" spans="1:26"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row>
    <row r="87" spans="1:26"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row>
    <row r="88" spans="1:26"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row>
    <row r="89" spans="1:26"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row>
    <row r="90" spans="1:26"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row>
    <row r="91" spans="1:26"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row>
    <row r="92" spans="1:26"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row>
    <row r="93" spans="1:26"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row>
    <row r="94" spans="1:26"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row>
    <row r="95" spans="1:26"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row>
    <row r="96" spans="1:26"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row>
    <row r="97" spans="1:26"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row>
    <row r="98" spans="1:26"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row>
    <row r="99" spans="1:26"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row>
    <row r="100" spans="1:26"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row>
    <row r="101" spans="1:26"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row>
    <row r="102" spans="1:26"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row>
    <row r="103" spans="1:26"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row>
    <row r="104" spans="1:26"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row>
    <row r="105" spans="1:26"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row>
    <row r="106" spans="1:26"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row>
    <row r="107" spans="1:26"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row>
    <row r="108" spans="1:26"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row>
    <row r="109" spans="1:26"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row>
    <row r="110" spans="1:26"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row>
    <row r="111" spans="1:26"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row>
    <row r="112" spans="1:26"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row>
    <row r="113" spans="1:26"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row>
    <row r="114" spans="1:26"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row>
    <row r="115" spans="1:26"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row>
    <row r="116" spans="1:26"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row>
    <row r="117" spans="1:26"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row>
    <row r="118" spans="1:26"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row>
    <row r="119" spans="1:26"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row>
    <row r="120" spans="1:26"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row>
    <row r="121" spans="1:26"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26"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row>
    <row r="123" spans="1:26"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row>
    <row r="124" spans="1:26"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row>
    <row r="125" spans="1:26"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row>
    <row r="126" spans="1:26"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row>
    <row r="127" spans="1:26"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row>
    <row r="128" spans="1:26"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row>
    <row r="129" spans="1:26"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row>
    <row r="130" spans="1:26"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row>
    <row r="131" spans="1:26"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row>
    <row r="132" spans="1:26"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row>
    <row r="133" spans="1:26"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row>
    <row r="134" spans="1:26"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row>
    <row r="135" spans="1:26"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row>
    <row r="136" spans="1:26"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row>
    <row r="137" spans="1:26"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row>
    <row r="138" spans="1:26"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row>
    <row r="139" spans="1:26"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row>
    <row r="140" spans="1:26"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row>
    <row r="141" spans="1:26"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row>
    <row r="142" spans="1:26"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row>
    <row r="143" spans="1:26"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row>
    <row r="144" spans="1:26"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row>
    <row r="145" spans="1:26"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row>
    <row r="146" spans="1:26"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row>
    <row r="147" spans="1:26"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row>
    <row r="148" spans="1:26"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row>
    <row r="149" spans="1:26"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row>
    <row r="150" spans="1:26"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row>
    <row r="151" spans="1:26"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row>
    <row r="152" spans="1:26"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row>
    <row r="153" spans="1:26"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row>
    <row r="154" spans="1:26"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row>
    <row r="155" spans="1:26"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row>
    <row r="156" spans="1:26"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row>
    <row r="157" spans="1:26"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row>
    <row r="158" spans="1:26"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row>
    <row r="159" spans="1:26"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row>
    <row r="160" spans="1:26"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row>
    <row r="161" spans="1:26"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row>
    <row r="162" spans="1:26"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row>
    <row r="163" spans="1:26"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row>
    <row r="164" spans="1:26"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row>
    <row r="165" spans="1:26"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row>
    <row r="166" spans="1:26"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row>
    <row r="167" spans="1:26"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row>
    <row r="168" spans="1:26"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row>
    <row r="169" spans="1:26"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row>
    <row r="170" spans="1:26"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row>
    <row r="171" spans="1:26"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spans="1:26"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row>
    <row r="173" spans="1:26"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row>
    <row r="174" spans="1:26"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row>
    <row r="175" spans="1:26"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row>
    <row r="176" spans="1:26"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row>
    <row r="177" spans="1:26"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row>
    <row r="178" spans="1:26"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row>
    <row r="179" spans="1:26"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row>
    <row r="180" spans="1:26"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row>
    <row r="181" spans="1:26"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row>
    <row r="182" spans="1:26"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row>
    <row r="183" spans="1:26"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row>
    <row r="184" spans="1:26"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row>
    <row r="185" spans="1:26"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row>
    <row r="186" spans="1:26"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row>
    <row r="187" spans="1:26"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row>
    <row r="188" spans="1:26"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row>
    <row r="189" spans="1:26"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row>
    <row r="190" spans="1:26"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row>
    <row r="191" spans="1:26"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row>
    <row r="192" spans="1:26"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row>
    <row r="193" spans="1:26"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row>
    <row r="194" spans="1:26"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row>
    <row r="195" spans="1:26"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row>
    <row r="196" spans="1:26"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row>
    <row r="197" spans="1:26"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row>
    <row r="198" spans="1:26"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row>
    <row r="199" spans="1:26"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row>
    <row r="200" spans="1:26"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row>
    <row r="201" spans="1:26"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row>
    <row r="202" spans="1:26"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row>
    <row r="203" spans="1:26"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row>
    <row r="204" spans="1:26"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row>
    <row r="205" spans="1:26"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row>
    <row r="206" spans="1:26"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row>
    <row r="207" spans="1:26"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row>
    <row r="208" spans="1:26"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row>
    <row r="209" spans="1:26"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row>
    <row r="210" spans="1:26"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row>
    <row r="211" spans="1:26"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row>
    <row r="212" spans="1:26"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row>
    <row r="213" spans="1:26"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row>
    <row r="214" spans="1:26"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row>
    <row r="215" spans="1:26"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row>
    <row r="216" spans="1:26"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row>
    <row r="217" spans="1:26"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row>
    <row r="218" spans="1:26"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row>
    <row r="219" spans="1:26"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row>
    <row r="220" spans="1:26"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row>
    <row r="221" spans="1:26"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row>
    <row r="222" spans="1:26"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row>
    <row r="223" spans="1:26"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row>
    <row r="224" spans="1:26"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row>
    <row r="225" spans="1:26"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row>
    <row r="226" spans="1:26"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row>
    <row r="227" spans="1:26"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row>
    <row r="228" spans="1:26"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row>
    <row r="229" spans="1:26"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row>
    <row r="230" spans="1:26"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row>
    <row r="231" spans="1:26"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row>
    <row r="232" spans="1:26"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row>
    <row r="233" spans="1:26"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row>
    <row r="234" spans="1:26"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row>
    <row r="235" spans="1:26"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row>
    <row r="236" spans="1:26"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row>
    <row r="237" spans="1:26"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row>
    <row r="238" spans="1:26"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row>
    <row r="239" spans="1:26"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row>
    <row r="240" spans="1:26"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row>
    <row r="241" spans="1:26"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row>
    <row r="242" spans="1:26"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row>
    <row r="243" spans="1:26"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row>
    <row r="244" spans="1:26"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row>
    <row r="245" spans="1:26"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row>
    <row r="246" spans="1:26"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row>
    <row r="247" spans="1:26"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row>
    <row r="248" spans="1:26"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row>
    <row r="249" spans="1:26"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row>
    <row r="250" spans="1:26"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row>
    <row r="251" spans="1:26"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row>
    <row r="252" spans="1:26"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row>
    <row r="253" spans="1:26"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row>
    <row r="254" spans="1:26"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row>
    <row r="255" spans="1:26"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row>
    <row r="256" spans="1:26"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row>
    <row r="257" spans="1:26"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row>
    <row r="258" spans="1:26"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row>
    <row r="259" spans="1:26"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row>
    <row r="260" spans="1:26"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row>
    <row r="261" spans="1:26"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row>
    <row r="262" spans="1:26"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row>
    <row r="263" spans="1:26"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row>
    <row r="264" spans="1:26"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row>
    <row r="265" spans="1:26"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row>
    <row r="266" spans="1:26"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row>
    <row r="267" spans="1:26"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row>
    <row r="268" spans="1:26"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row>
    <row r="269" spans="1:26"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row>
    <row r="270" spans="1:26"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row>
    <row r="271" spans="1:26"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row>
    <row r="272" spans="1:26"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row>
    <row r="273" spans="1:26"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row>
    <row r="274" spans="1:26"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row>
    <row r="275" spans="1:26"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row>
    <row r="276" spans="1:26"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row>
    <row r="277" spans="1:26"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row>
    <row r="278" spans="1:26"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row>
    <row r="279" spans="1:26"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row>
    <row r="280" spans="1:26"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row>
    <row r="281" spans="1:26"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row>
    <row r="282" spans="1:26"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row>
    <row r="283" spans="1:26"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row>
    <row r="284" spans="1:26"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row>
    <row r="285" spans="1:26"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row>
    <row r="286" spans="1:26"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row>
    <row r="287" spans="1:26"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row>
    <row r="288" spans="1:26"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row>
    <row r="289" spans="1:26"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row>
    <row r="290" spans="1:26"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row>
    <row r="291" spans="1:26"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row>
    <row r="292" spans="1:26"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row>
    <row r="293" spans="1:26"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row>
    <row r="294" spans="1:26"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row>
    <row r="295" spans="1:26"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row>
    <row r="296" spans="1:26"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row>
    <row r="297" spans="1:26"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row>
    <row r="298" spans="1:26"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row>
    <row r="299" spans="1:26"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row>
    <row r="300" spans="1:26"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row>
    <row r="301" spans="1:26"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row>
    <row r="302" spans="1:26"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row>
    <row r="303" spans="1:26"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row>
    <row r="304" spans="1:26"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row>
    <row r="305" spans="1:26"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row>
    <row r="306" spans="1:26"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row>
    <row r="307" spans="1:26"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row>
    <row r="308" spans="1:26"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row>
    <row r="309" spans="1:26"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row>
    <row r="310" spans="1:26"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row>
    <row r="311" spans="1:26"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row>
    <row r="312" spans="1:26"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row>
    <row r="313" spans="1:26"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row>
    <row r="314" spans="1:26"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row>
    <row r="315" spans="1:26"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row>
    <row r="316" spans="1:26"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row>
    <row r="317" spans="1:26"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row>
    <row r="318" spans="1:26"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row>
    <row r="319" spans="1:26"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row>
    <row r="320" spans="1:26"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row>
    <row r="321" spans="1:26"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row>
    <row r="322" spans="1:26"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row>
    <row r="323" spans="1:26"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row>
    <row r="324" spans="1:26"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row>
    <row r="325" spans="1:26"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row>
    <row r="326" spans="1:26"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row>
    <row r="327" spans="1:26"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row>
    <row r="328" spans="1:26"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row>
    <row r="329" spans="1:26"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row>
    <row r="330" spans="1:26"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row>
    <row r="331" spans="1:26"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row>
    <row r="332" spans="1:26"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row>
    <row r="333" spans="1:26"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row>
    <row r="334" spans="1:26"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row>
    <row r="335" spans="1:26"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row>
    <row r="336" spans="1:26"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row>
    <row r="337" spans="1:26"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row>
    <row r="338" spans="1:26"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row>
    <row r="339" spans="1:26"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row>
    <row r="340" spans="1:26"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row>
    <row r="341" spans="1:26"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row>
    <row r="342" spans="1:26"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row>
    <row r="343" spans="1:26"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row>
    <row r="344" spans="1:26"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row>
    <row r="345" spans="1:26"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row>
    <row r="346" spans="1:26"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row>
    <row r="347" spans="1:26"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row>
    <row r="348" spans="1:26"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row>
    <row r="349" spans="1:26"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row>
    <row r="350" spans="1:26"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row>
    <row r="351" spans="1:26"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row>
    <row r="352" spans="1:26"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row>
    <row r="353" spans="1:26"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row>
    <row r="354" spans="1:26"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row>
    <row r="355" spans="1:26"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row>
    <row r="356" spans="1:26"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row>
    <row r="357" spans="1:26"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row>
    <row r="358" spans="1:26"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row>
    <row r="359" spans="1:26"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row>
    <row r="360" spans="1:26"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A2" sqref="A2:J2"/>
    </sheetView>
  </sheetViews>
  <sheetFormatPr defaultRowHeight="15.75" x14ac:dyDescent="0.25"/>
  <cols>
    <col min="1" max="1" width="9.140625" style="217"/>
    <col min="2" max="2" width="68.85546875" style="217" customWidth="1"/>
    <col min="3" max="3" width="20" style="217" customWidth="1"/>
    <col min="4" max="4" width="23" style="217" customWidth="1"/>
    <col min="5" max="5" width="15.85546875" style="217" customWidth="1"/>
    <col min="6" max="6" width="15.140625" style="217" customWidth="1"/>
    <col min="7" max="7" width="18.85546875" style="217" customWidth="1"/>
    <col min="8" max="8" width="18.140625" style="217" customWidth="1"/>
    <col min="9" max="9" width="50" style="217" customWidth="1"/>
    <col min="10" max="10" width="32.140625" style="217" customWidth="1"/>
    <col min="11" max="250" width="9.140625" style="217"/>
    <col min="251" max="251" width="37.85546875" style="217" customWidth="1"/>
    <col min="252" max="252" width="9.140625" style="217"/>
    <col min="253" max="253" width="12.85546875" style="217" customWidth="1"/>
    <col min="254" max="255" width="9.140625" style="217" hidden="1" customWidth="1"/>
    <col min="256" max="256" width="18.140625" style="217" customWidth="1"/>
    <col min="257" max="257" width="64.85546875" style="217" customWidth="1"/>
    <col min="258" max="261" width="9.140625" style="217"/>
    <col min="262" max="262" width="14.85546875" style="217" customWidth="1"/>
    <col min="263" max="506" width="9.140625" style="217"/>
    <col min="507" max="507" width="37.85546875" style="217" customWidth="1"/>
    <col min="508" max="508" width="9.140625" style="217"/>
    <col min="509" max="509" width="12.85546875" style="217" customWidth="1"/>
    <col min="510" max="511" width="9.140625" style="217" hidden="1" customWidth="1"/>
    <col min="512" max="512" width="18.140625" style="217" customWidth="1"/>
    <col min="513" max="513" width="64.85546875" style="217" customWidth="1"/>
    <col min="514" max="517" width="9.140625" style="217"/>
    <col min="518" max="518" width="14.85546875" style="217" customWidth="1"/>
    <col min="519" max="762" width="9.140625" style="217"/>
    <col min="763" max="763" width="37.85546875" style="217" customWidth="1"/>
    <col min="764" max="764" width="9.140625" style="217"/>
    <col min="765" max="765" width="12.85546875" style="217" customWidth="1"/>
    <col min="766" max="767" width="9.140625" style="217" hidden="1" customWidth="1"/>
    <col min="768" max="768" width="18.140625" style="217" customWidth="1"/>
    <col min="769" max="769" width="64.85546875" style="217" customWidth="1"/>
    <col min="770" max="773" width="9.140625" style="217"/>
    <col min="774" max="774" width="14.85546875" style="217" customWidth="1"/>
    <col min="775" max="1018" width="9.140625" style="217"/>
    <col min="1019" max="1019" width="37.85546875" style="217" customWidth="1"/>
    <col min="1020" max="1020" width="9.140625" style="217"/>
    <col min="1021" max="1021" width="12.85546875" style="217" customWidth="1"/>
    <col min="1022" max="1023" width="9.140625" style="217" hidden="1" customWidth="1"/>
    <col min="1024" max="1024" width="18.140625" style="217" customWidth="1"/>
    <col min="1025" max="1025" width="64.85546875" style="217" customWidth="1"/>
    <col min="1026" max="1029" width="9.140625" style="217"/>
    <col min="1030" max="1030" width="14.85546875" style="217" customWidth="1"/>
    <col min="1031" max="1274" width="9.140625" style="217"/>
    <col min="1275" max="1275" width="37.85546875" style="217" customWidth="1"/>
    <col min="1276" max="1276" width="9.140625" style="217"/>
    <col min="1277" max="1277" width="12.85546875" style="217" customWidth="1"/>
    <col min="1278" max="1279" width="9.140625" style="217" hidden="1" customWidth="1"/>
    <col min="1280" max="1280" width="18.140625" style="217" customWidth="1"/>
    <col min="1281" max="1281" width="64.85546875" style="217" customWidth="1"/>
    <col min="1282" max="1285" width="9.140625" style="217"/>
    <col min="1286" max="1286" width="14.85546875" style="217" customWidth="1"/>
    <col min="1287" max="1530" width="9.140625" style="217"/>
    <col min="1531" max="1531" width="37.85546875" style="217" customWidth="1"/>
    <col min="1532" max="1532" width="9.140625" style="217"/>
    <col min="1533" max="1533" width="12.85546875" style="217" customWidth="1"/>
    <col min="1534" max="1535" width="9.140625" style="217" hidden="1" customWidth="1"/>
    <col min="1536" max="1536" width="18.140625" style="217" customWidth="1"/>
    <col min="1537" max="1537" width="64.85546875" style="217" customWidth="1"/>
    <col min="1538" max="1541" width="9.140625" style="217"/>
    <col min="1542" max="1542" width="14.85546875" style="217" customWidth="1"/>
    <col min="1543" max="1786" width="9.140625" style="217"/>
    <col min="1787" max="1787" width="37.85546875" style="217" customWidth="1"/>
    <col min="1788" max="1788" width="9.140625" style="217"/>
    <col min="1789" max="1789" width="12.85546875" style="217" customWidth="1"/>
    <col min="1790" max="1791" width="9.140625" style="217" hidden="1" customWidth="1"/>
    <col min="1792" max="1792" width="18.140625" style="217" customWidth="1"/>
    <col min="1793" max="1793" width="64.85546875" style="217" customWidth="1"/>
    <col min="1794" max="1797" width="9.140625" style="217"/>
    <col min="1798" max="1798" width="14.85546875" style="217" customWidth="1"/>
    <col min="1799" max="2042" width="9.140625" style="217"/>
    <col min="2043" max="2043" width="37.85546875" style="217" customWidth="1"/>
    <col min="2044" max="2044" width="9.140625" style="217"/>
    <col min="2045" max="2045" width="12.85546875" style="217" customWidth="1"/>
    <col min="2046" max="2047" width="9.140625" style="217" hidden="1" customWidth="1"/>
    <col min="2048" max="2048" width="18.140625" style="217" customWidth="1"/>
    <col min="2049" max="2049" width="64.85546875" style="217" customWidth="1"/>
    <col min="2050" max="2053" width="9.140625" style="217"/>
    <col min="2054" max="2054" width="14.85546875" style="217" customWidth="1"/>
    <col min="2055" max="2298" width="9.140625" style="217"/>
    <col min="2299" max="2299" width="37.85546875" style="217" customWidth="1"/>
    <col min="2300" max="2300" width="9.140625" style="217"/>
    <col min="2301" max="2301" width="12.85546875" style="217" customWidth="1"/>
    <col min="2302" max="2303" width="9.140625" style="217" hidden="1" customWidth="1"/>
    <col min="2304" max="2304" width="18.140625" style="217" customWidth="1"/>
    <col min="2305" max="2305" width="64.85546875" style="217" customWidth="1"/>
    <col min="2306" max="2309" width="9.140625" style="217"/>
    <col min="2310" max="2310" width="14.85546875" style="217" customWidth="1"/>
    <col min="2311" max="2554" width="9.140625" style="217"/>
    <col min="2555" max="2555" width="37.85546875" style="217" customWidth="1"/>
    <col min="2556" max="2556" width="9.140625" style="217"/>
    <col min="2557" max="2557" width="12.85546875" style="217" customWidth="1"/>
    <col min="2558" max="2559" width="9.140625" style="217" hidden="1" customWidth="1"/>
    <col min="2560" max="2560" width="18.140625" style="217" customWidth="1"/>
    <col min="2561" max="2561" width="64.85546875" style="217" customWidth="1"/>
    <col min="2562" max="2565" width="9.140625" style="217"/>
    <col min="2566" max="2566" width="14.85546875" style="217" customWidth="1"/>
    <col min="2567" max="2810" width="9.140625" style="217"/>
    <col min="2811" max="2811" width="37.85546875" style="217" customWidth="1"/>
    <col min="2812" max="2812" width="9.140625" style="217"/>
    <col min="2813" max="2813" width="12.85546875" style="217" customWidth="1"/>
    <col min="2814" max="2815" width="9.140625" style="217" hidden="1" customWidth="1"/>
    <col min="2816" max="2816" width="18.140625" style="217" customWidth="1"/>
    <col min="2817" max="2817" width="64.85546875" style="217" customWidth="1"/>
    <col min="2818" max="2821" width="9.140625" style="217"/>
    <col min="2822" max="2822" width="14.85546875" style="217" customWidth="1"/>
    <col min="2823" max="3066" width="9.140625" style="217"/>
    <col min="3067" max="3067" width="37.85546875" style="217" customWidth="1"/>
    <col min="3068" max="3068" width="9.140625" style="217"/>
    <col min="3069" max="3069" width="12.85546875" style="217" customWidth="1"/>
    <col min="3070" max="3071" width="9.140625" style="217" hidden="1" customWidth="1"/>
    <col min="3072" max="3072" width="18.140625" style="217" customWidth="1"/>
    <col min="3073" max="3073" width="64.85546875" style="217" customWidth="1"/>
    <col min="3074" max="3077" width="9.140625" style="217"/>
    <col min="3078" max="3078" width="14.85546875" style="217" customWidth="1"/>
    <col min="3079" max="3322" width="9.140625" style="217"/>
    <col min="3323" max="3323" width="37.85546875" style="217" customWidth="1"/>
    <col min="3324" max="3324" width="9.140625" style="217"/>
    <col min="3325" max="3325" width="12.85546875" style="217" customWidth="1"/>
    <col min="3326" max="3327" width="9.140625" style="217" hidden="1" customWidth="1"/>
    <col min="3328" max="3328" width="18.140625" style="217" customWidth="1"/>
    <col min="3329" max="3329" width="64.85546875" style="217" customWidth="1"/>
    <col min="3330" max="3333" width="9.140625" style="217"/>
    <col min="3334" max="3334" width="14.85546875" style="217" customWidth="1"/>
    <col min="3335" max="3578" width="9.140625" style="217"/>
    <col min="3579" max="3579" width="37.85546875" style="217" customWidth="1"/>
    <col min="3580" max="3580" width="9.140625" style="217"/>
    <col min="3581" max="3581" width="12.85546875" style="217" customWidth="1"/>
    <col min="3582" max="3583" width="9.140625" style="217" hidden="1" customWidth="1"/>
    <col min="3584" max="3584" width="18.140625" style="217" customWidth="1"/>
    <col min="3585" max="3585" width="64.85546875" style="217" customWidth="1"/>
    <col min="3586" max="3589" width="9.140625" style="217"/>
    <col min="3590" max="3590" width="14.85546875" style="217" customWidth="1"/>
    <col min="3591" max="3834" width="9.140625" style="217"/>
    <col min="3835" max="3835" width="37.85546875" style="217" customWidth="1"/>
    <col min="3836" max="3836" width="9.140625" style="217"/>
    <col min="3837" max="3837" width="12.85546875" style="217" customWidth="1"/>
    <col min="3838" max="3839" width="9.140625" style="217" hidden="1" customWidth="1"/>
    <col min="3840" max="3840" width="18.140625" style="217" customWidth="1"/>
    <col min="3841" max="3841" width="64.85546875" style="217" customWidth="1"/>
    <col min="3842" max="3845" width="9.140625" style="217"/>
    <col min="3846" max="3846" width="14.85546875" style="217" customWidth="1"/>
    <col min="3847" max="4090" width="9.140625" style="217"/>
    <col min="4091" max="4091" width="37.85546875" style="217" customWidth="1"/>
    <col min="4092" max="4092" width="9.140625" style="217"/>
    <col min="4093" max="4093" width="12.85546875" style="217" customWidth="1"/>
    <col min="4094" max="4095" width="9.140625" style="217" hidden="1" customWidth="1"/>
    <col min="4096" max="4096" width="18.140625" style="217" customWidth="1"/>
    <col min="4097" max="4097" width="64.85546875" style="217" customWidth="1"/>
    <col min="4098" max="4101" width="9.140625" style="217"/>
    <col min="4102" max="4102" width="14.85546875" style="217" customWidth="1"/>
    <col min="4103" max="4346" width="9.140625" style="217"/>
    <col min="4347" max="4347" width="37.85546875" style="217" customWidth="1"/>
    <col min="4348" max="4348" width="9.140625" style="217"/>
    <col min="4349" max="4349" width="12.85546875" style="217" customWidth="1"/>
    <col min="4350" max="4351" width="9.140625" style="217" hidden="1" customWidth="1"/>
    <col min="4352" max="4352" width="18.140625" style="217" customWidth="1"/>
    <col min="4353" max="4353" width="64.85546875" style="217" customWidth="1"/>
    <col min="4354" max="4357" width="9.140625" style="217"/>
    <col min="4358" max="4358" width="14.85546875" style="217" customWidth="1"/>
    <col min="4359" max="4602" width="9.140625" style="217"/>
    <col min="4603" max="4603" width="37.85546875" style="217" customWidth="1"/>
    <col min="4604" max="4604" width="9.140625" style="217"/>
    <col min="4605" max="4605" width="12.85546875" style="217" customWidth="1"/>
    <col min="4606" max="4607" width="9.140625" style="217" hidden="1" customWidth="1"/>
    <col min="4608" max="4608" width="18.140625" style="217" customWidth="1"/>
    <col min="4609" max="4609" width="64.85546875" style="217" customWidth="1"/>
    <col min="4610" max="4613" width="9.140625" style="217"/>
    <col min="4614" max="4614" width="14.85546875" style="217" customWidth="1"/>
    <col min="4615" max="4858" width="9.140625" style="217"/>
    <col min="4859" max="4859" width="37.85546875" style="217" customWidth="1"/>
    <col min="4860" max="4860" width="9.140625" style="217"/>
    <col min="4861" max="4861" width="12.85546875" style="217" customWidth="1"/>
    <col min="4862" max="4863" width="9.140625" style="217" hidden="1" customWidth="1"/>
    <col min="4864" max="4864" width="18.140625" style="217" customWidth="1"/>
    <col min="4865" max="4865" width="64.85546875" style="217" customWidth="1"/>
    <col min="4866" max="4869" width="9.140625" style="217"/>
    <col min="4870" max="4870" width="14.85546875" style="217" customWidth="1"/>
    <col min="4871" max="5114" width="9.140625" style="217"/>
    <col min="5115" max="5115" width="37.85546875" style="217" customWidth="1"/>
    <col min="5116" max="5116" width="9.140625" style="217"/>
    <col min="5117" max="5117" width="12.85546875" style="217" customWidth="1"/>
    <col min="5118" max="5119" width="9.140625" style="217" hidden="1" customWidth="1"/>
    <col min="5120" max="5120" width="18.140625" style="217" customWidth="1"/>
    <col min="5121" max="5121" width="64.85546875" style="217" customWidth="1"/>
    <col min="5122" max="5125" width="9.140625" style="217"/>
    <col min="5126" max="5126" width="14.85546875" style="217" customWidth="1"/>
    <col min="5127" max="5370" width="9.140625" style="217"/>
    <col min="5371" max="5371" width="37.85546875" style="217" customWidth="1"/>
    <col min="5372" max="5372" width="9.140625" style="217"/>
    <col min="5373" max="5373" width="12.85546875" style="217" customWidth="1"/>
    <col min="5374" max="5375" width="9.140625" style="217" hidden="1" customWidth="1"/>
    <col min="5376" max="5376" width="18.140625" style="217" customWidth="1"/>
    <col min="5377" max="5377" width="64.85546875" style="217" customWidth="1"/>
    <col min="5378" max="5381" width="9.140625" style="217"/>
    <col min="5382" max="5382" width="14.85546875" style="217" customWidth="1"/>
    <col min="5383" max="5626" width="9.140625" style="217"/>
    <col min="5627" max="5627" width="37.85546875" style="217" customWidth="1"/>
    <col min="5628" max="5628" width="9.140625" style="217"/>
    <col min="5629" max="5629" width="12.85546875" style="217" customWidth="1"/>
    <col min="5630" max="5631" width="9.140625" style="217" hidden="1" customWidth="1"/>
    <col min="5632" max="5632" width="18.140625" style="217" customWidth="1"/>
    <col min="5633" max="5633" width="64.85546875" style="217" customWidth="1"/>
    <col min="5634" max="5637" width="9.140625" style="217"/>
    <col min="5638" max="5638" width="14.85546875" style="217" customWidth="1"/>
    <col min="5639" max="5882" width="9.140625" style="217"/>
    <col min="5883" max="5883" width="37.85546875" style="217" customWidth="1"/>
    <col min="5884" max="5884" width="9.140625" style="217"/>
    <col min="5885" max="5885" width="12.85546875" style="217" customWidth="1"/>
    <col min="5886" max="5887" width="9.140625" style="217" hidden="1" customWidth="1"/>
    <col min="5888" max="5888" width="18.140625" style="217" customWidth="1"/>
    <col min="5889" max="5889" width="64.85546875" style="217" customWidth="1"/>
    <col min="5890" max="5893" width="9.140625" style="217"/>
    <col min="5894" max="5894" width="14.85546875" style="217" customWidth="1"/>
    <col min="5895" max="6138" width="9.140625" style="217"/>
    <col min="6139" max="6139" width="37.85546875" style="217" customWidth="1"/>
    <col min="6140" max="6140" width="9.140625" style="217"/>
    <col min="6141" max="6141" width="12.85546875" style="217" customWidth="1"/>
    <col min="6142" max="6143" width="9.140625" style="217" hidden="1" customWidth="1"/>
    <col min="6144" max="6144" width="18.140625" style="217" customWidth="1"/>
    <col min="6145" max="6145" width="64.85546875" style="217" customWidth="1"/>
    <col min="6146" max="6149" width="9.140625" style="217"/>
    <col min="6150" max="6150" width="14.85546875" style="217" customWidth="1"/>
    <col min="6151" max="6394" width="9.140625" style="217"/>
    <col min="6395" max="6395" width="37.85546875" style="217" customWidth="1"/>
    <col min="6396" max="6396" width="9.140625" style="217"/>
    <col min="6397" max="6397" width="12.85546875" style="217" customWidth="1"/>
    <col min="6398" max="6399" width="9.140625" style="217" hidden="1" customWidth="1"/>
    <col min="6400" max="6400" width="18.140625" style="217" customWidth="1"/>
    <col min="6401" max="6401" width="64.85546875" style="217" customWidth="1"/>
    <col min="6402" max="6405" width="9.140625" style="217"/>
    <col min="6406" max="6406" width="14.85546875" style="217" customWidth="1"/>
    <col min="6407" max="6650" width="9.140625" style="217"/>
    <col min="6651" max="6651" width="37.85546875" style="217" customWidth="1"/>
    <col min="6652" max="6652" width="9.140625" style="217"/>
    <col min="6653" max="6653" width="12.85546875" style="217" customWidth="1"/>
    <col min="6654" max="6655" width="9.140625" style="217" hidden="1" customWidth="1"/>
    <col min="6656" max="6656" width="18.140625" style="217" customWidth="1"/>
    <col min="6657" max="6657" width="64.85546875" style="217" customWidth="1"/>
    <col min="6658" max="6661" width="9.140625" style="217"/>
    <col min="6662" max="6662" width="14.85546875" style="217" customWidth="1"/>
    <col min="6663" max="6906" width="9.140625" style="217"/>
    <col min="6907" max="6907" width="37.85546875" style="217" customWidth="1"/>
    <col min="6908" max="6908" width="9.140625" style="217"/>
    <col min="6909" max="6909" width="12.85546875" style="217" customWidth="1"/>
    <col min="6910" max="6911" width="9.140625" style="217" hidden="1" customWidth="1"/>
    <col min="6912" max="6912" width="18.140625" style="217" customWidth="1"/>
    <col min="6913" max="6913" width="64.85546875" style="217" customWidth="1"/>
    <col min="6914" max="6917" width="9.140625" style="217"/>
    <col min="6918" max="6918" width="14.85546875" style="217" customWidth="1"/>
    <col min="6919" max="7162" width="9.140625" style="217"/>
    <col min="7163" max="7163" width="37.85546875" style="217" customWidth="1"/>
    <col min="7164" max="7164" width="9.140625" style="217"/>
    <col min="7165" max="7165" width="12.85546875" style="217" customWidth="1"/>
    <col min="7166" max="7167" width="9.140625" style="217" hidden="1" customWidth="1"/>
    <col min="7168" max="7168" width="18.140625" style="217" customWidth="1"/>
    <col min="7169" max="7169" width="64.85546875" style="217" customWidth="1"/>
    <col min="7170" max="7173" width="9.140625" style="217"/>
    <col min="7174" max="7174" width="14.85546875" style="217" customWidth="1"/>
    <col min="7175" max="7418" width="9.140625" style="217"/>
    <col min="7419" max="7419" width="37.85546875" style="217" customWidth="1"/>
    <col min="7420" max="7420" width="9.140625" style="217"/>
    <col min="7421" max="7421" width="12.85546875" style="217" customWidth="1"/>
    <col min="7422" max="7423" width="9.140625" style="217" hidden="1" customWidth="1"/>
    <col min="7424" max="7424" width="18.140625" style="217" customWidth="1"/>
    <col min="7425" max="7425" width="64.85546875" style="217" customWidth="1"/>
    <col min="7426" max="7429" width="9.140625" style="217"/>
    <col min="7430" max="7430" width="14.85546875" style="217" customWidth="1"/>
    <col min="7431" max="7674" width="9.140625" style="217"/>
    <col min="7675" max="7675" width="37.85546875" style="217" customWidth="1"/>
    <col min="7676" max="7676" width="9.140625" style="217"/>
    <col min="7677" max="7677" width="12.85546875" style="217" customWidth="1"/>
    <col min="7678" max="7679" width="9.140625" style="217" hidden="1" customWidth="1"/>
    <col min="7680" max="7680" width="18.140625" style="217" customWidth="1"/>
    <col min="7681" max="7681" width="64.85546875" style="217" customWidth="1"/>
    <col min="7682" max="7685" width="9.140625" style="217"/>
    <col min="7686" max="7686" width="14.85546875" style="217" customWidth="1"/>
    <col min="7687" max="7930" width="9.140625" style="217"/>
    <col min="7931" max="7931" width="37.85546875" style="217" customWidth="1"/>
    <col min="7932" max="7932" width="9.140625" style="217"/>
    <col min="7933" max="7933" width="12.85546875" style="217" customWidth="1"/>
    <col min="7934" max="7935" width="9.140625" style="217" hidden="1" customWidth="1"/>
    <col min="7936" max="7936" width="18.140625" style="217" customWidth="1"/>
    <col min="7937" max="7937" width="64.85546875" style="217" customWidth="1"/>
    <col min="7938" max="7941" width="9.140625" style="217"/>
    <col min="7942" max="7942" width="14.85546875" style="217" customWidth="1"/>
    <col min="7943" max="8186" width="9.140625" style="217"/>
    <col min="8187" max="8187" width="37.85546875" style="217" customWidth="1"/>
    <col min="8188" max="8188" width="9.140625" style="217"/>
    <col min="8189" max="8189" width="12.85546875" style="217" customWidth="1"/>
    <col min="8190" max="8191" width="9.140625" style="217" hidden="1" customWidth="1"/>
    <col min="8192" max="8192" width="18.140625" style="217" customWidth="1"/>
    <col min="8193" max="8193" width="64.85546875" style="217" customWidth="1"/>
    <col min="8194" max="8197" width="9.140625" style="217"/>
    <col min="8198" max="8198" width="14.85546875" style="217" customWidth="1"/>
    <col min="8199" max="8442" width="9.140625" style="217"/>
    <col min="8443" max="8443" width="37.85546875" style="217" customWidth="1"/>
    <col min="8444" max="8444" width="9.140625" style="217"/>
    <col min="8445" max="8445" width="12.85546875" style="217" customWidth="1"/>
    <col min="8446" max="8447" width="9.140625" style="217" hidden="1" customWidth="1"/>
    <col min="8448" max="8448" width="18.140625" style="217" customWidth="1"/>
    <col min="8449" max="8449" width="64.85546875" style="217" customWidth="1"/>
    <col min="8450" max="8453" width="9.140625" style="217"/>
    <col min="8454" max="8454" width="14.85546875" style="217" customWidth="1"/>
    <col min="8455" max="8698" width="9.140625" style="217"/>
    <col min="8699" max="8699" width="37.85546875" style="217" customWidth="1"/>
    <col min="8700" max="8700" width="9.140625" style="217"/>
    <col min="8701" max="8701" width="12.85546875" style="217" customWidth="1"/>
    <col min="8702" max="8703" width="9.140625" style="217" hidden="1" customWidth="1"/>
    <col min="8704" max="8704" width="18.140625" style="217" customWidth="1"/>
    <col min="8705" max="8705" width="64.85546875" style="217" customWidth="1"/>
    <col min="8706" max="8709" width="9.140625" style="217"/>
    <col min="8710" max="8710" width="14.85546875" style="217" customWidth="1"/>
    <col min="8711" max="8954" width="9.140625" style="217"/>
    <col min="8955" max="8955" width="37.85546875" style="217" customWidth="1"/>
    <col min="8956" max="8956" width="9.140625" style="217"/>
    <col min="8957" max="8957" width="12.85546875" style="217" customWidth="1"/>
    <col min="8958" max="8959" width="9.140625" style="217" hidden="1" customWidth="1"/>
    <col min="8960" max="8960" width="18.140625" style="217" customWidth="1"/>
    <col min="8961" max="8961" width="64.85546875" style="217" customWidth="1"/>
    <col min="8962" max="8965" width="9.140625" style="217"/>
    <col min="8966" max="8966" width="14.85546875" style="217" customWidth="1"/>
    <col min="8967" max="9210" width="9.140625" style="217"/>
    <col min="9211" max="9211" width="37.85546875" style="217" customWidth="1"/>
    <col min="9212" max="9212" width="9.140625" style="217"/>
    <col min="9213" max="9213" width="12.85546875" style="217" customWidth="1"/>
    <col min="9214" max="9215" width="9.140625" style="217" hidden="1" customWidth="1"/>
    <col min="9216" max="9216" width="18.140625" style="217" customWidth="1"/>
    <col min="9217" max="9217" width="64.85546875" style="217" customWidth="1"/>
    <col min="9218" max="9221" width="9.140625" style="217"/>
    <col min="9222" max="9222" width="14.85546875" style="217" customWidth="1"/>
    <col min="9223" max="9466" width="9.140625" style="217"/>
    <col min="9467" max="9467" width="37.85546875" style="217" customWidth="1"/>
    <col min="9468" max="9468" width="9.140625" style="217"/>
    <col min="9469" max="9469" width="12.85546875" style="217" customWidth="1"/>
    <col min="9470" max="9471" width="9.140625" style="217" hidden="1" customWidth="1"/>
    <col min="9472" max="9472" width="18.140625" style="217" customWidth="1"/>
    <col min="9473" max="9473" width="64.85546875" style="217" customWidth="1"/>
    <col min="9474" max="9477" width="9.140625" style="217"/>
    <col min="9478" max="9478" width="14.85546875" style="217" customWidth="1"/>
    <col min="9479" max="9722" width="9.140625" style="217"/>
    <col min="9723" max="9723" width="37.85546875" style="217" customWidth="1"/>
    <col min="9724" max="9724" width="9.140625" style="217"/>
    <col min="9725" max="9725" width="12.85546875" style="217" customWidth="1"/>
    <col min="9726" max="9727" width="9.140625" style="217" hidden="1" customWidth="1"/>
    <col min="9728" max="9728" width="18.140625" style="217" customWidth="1"/>
    <col min="9729" max="9729" width="64.85546875" style="217" customWidth="1"/>
    <col min="9730" max="9733" width="9.140625" style="217"/>
    <col min="9734" max="9734" width="14.85546875" style="217" customWidth="1"/>
    <col min="9735" max="9978" width="9.140625" style="217"/>
    <col min="9979" max="9979" width="37.85546875" style="217" customWidth="1"/>
    <col min="9980" max="9980" width="9.140625" style="217"/>
    <col min="9981" max="9981" width="12.85546875" style="217" customWidth="1"/>
    <col min="9982" max="9983" width="9.140625" style="217" hidden="1" customWidth="1"/>
    <col min="9984" max="9984" width="18.140625" style="217" customWidth="1"/>
    <col min="9985" max="9985" width="64.85546875" style="217" customWidth="1"/>
    <col min="9986" max="9989" width="9.140625" style="217"/>
    <col min="9990" max="9990" width="14.85546875" style="217" customWidth="1"/>
    <col min="9991" max="10234" width="9.140625" style="217"/>
    <col min="10235" max="10235" width="37.85546875" style="217" customWidth="1"/>
    <col min="10236" max="10236" width="9.140625" style="217"/>
    <col min="10237" max="10237" width="12.85546875" style="217" customWidth="1"/>
    <col min="10238" max="10239" width="9.140625" style="217" hidden="1" customWidth="1"/>
    <col min="10240" max="10240" width="18.140625" style="217" customWidth="1"/>
    <col min="10241" max="10241" width="64.85546875" style="217" customWidth="1"/>
    <col min="10242" max="10245" width="9.140625" style="217"/>
    <col min="10246" max="10246" width="14.85546875" style="217" customWidth="1"/>
    <col min="10247" max="10490" width="9.140625" style="217"/>
    <col min="10491" max="10491" width="37.85546875" style="217" customWidth="1"/>
    <col min="10492" max="10492" width="9.140625" style="217"/>
    <col min="10493" max="10493" width="12.85546875" style="217" customWidth="1"/>
    <col min="10494" max="10495" width="9.140625" style="217" hidden="1" customWidth="1"/>
    <col min="10496" max="10496" width="18.140625" style="217" customWidth="1"/>
    <col min="10497" max="10497" width="64.85546875" style="217" customWidth="1"/>
    <col min="10498" max="10501" width="9.140625" style="217"/>
    <col min="10502" max="10502" width="14.85546875" style="217" customWidth="1"/>
    <col min="10503" max="10746" width="9.140625" style="217"/>
    <col min="10747" max="10747" width="37.85546875" style="217" customWidth="1"/>
    <col min="10748" max="10748" width="9.140625" style="217"/>
    <col min="10749" max="10749" width="12.85546875" style="217" customWidth="1"/>
    <col min="10750" max="10751" width="9.140625" style="217" hidden="1" customWidth="1"/>
    <col min="10752" max="10752" width="18.140625" style="217" customWidth="1"/>
    <col min="10753" max="10753" width="64.85546875" style="217" customWidth="1"/>
    <col min="10754" max="10757" width="9.140625" style="217"/>
    <col min="10758" max="10758" width="14.85546875" style="217" customWidth="1"/>
    <col min="10759" max="11002" width="9.140625" style="217"/>
    <col min="11003" max="11003" width="37.85546875" style="217" customWidth="1"/>
    <col min="11004" max="11004" width="9.140625" style="217"/>
    <col min="11005" max="11005" width="12.85546875" style="217" customWidth="1"/>
    <col min="11006" max="11007" width="9.140625" style="217" hidden="1" customWidth="1"/>
    <col min="11008" max="11008" width="18.140625" style="217" customWidth="1"/>
    <col min="11009" max="11009" width="64.85546875" style="217" customWidth="1"/>
    <col min="11010" max="11013" width="9.140625" style="217"/>
    <col min="11014" max="11014" width="14.85546875" style="217" customWidth="1"/>
    <col min="11015" max="11258" width="9.140625" style="217"/>
    <col min="11259" max="11259" width="37.85546875" style="217" customWidth="1"/>
    <col min="11260" max="11260" width="9.140625" style="217"/>
    <col min="11261" max="11261" width="12.85546875" style="217" customWidth="1"/>
    <col min="11262" max="11263" width="9.140625" style="217" hidden="1" customWidth="1"/>
    <col min="11264" max="11264" width="18.140625" style="217" customWidth="1"/>
    <col min="11265" max="11265" width="64.85546875" style="217" customWidth="1"/>
    <col min="11266" max="11269" width="9.140625" style="217"/>
    <col min="11270" max="11270" width="14.85546875" style="217" customWidth="1"/>
    <col min="11271" max="11514" width="9.140625" style="217"/>
    <col min="11515" max="11515" width="37.85546875" style="217" customWidth="1"/>
    <col min="11516" max="11516" width="9.140625" style="217"/>
    <col min="11517" max="11517" width="12.85546875" style="217" customWidth="1"/>
    <col min="11518" max="11519" width="9.140625" style="217" hidden="1" customWidth="1"/>
    <col min="11520" max="11520" width="18.140625" style="217" customWidth="1"/>
    <col min="11521" max="11521" width="64.85546875" style="217" customWidth="1"/>
    <col min="11522" max="11525" width="9.140625" style="217"/>
    <col min="11526" max="11526" width="14.85546875" style="217" customWidth="1"/>
    <col min="11527" max="11770" width="9.140625" style="217"/>
    <col min="11771" max="11771" width="37.85546875" style="217" customWidth="1"/>
    <col min="11772" max="11772" width="9.140625" style="217"/>
    <col min="11773" max="11773" width="12.85546875" style="217" customWidth="1"/>
    <col min="11774" max="11775" width="9.140625" style="217" hidden="1" customWidth="1"/>
    <col min="11776" max="11776" width="18.140625" style="217" customWidth="1"/>
    <col min="11777" max="11777" width="64.85546875" style="217" customWidth="1"/>
    <col min="11778" max="11781" width="9.140625" style="217"/>
    <col min="11782" max="11782" width="14.85546875" style="217" customWidth="1"/>
    <col min="11783" max="12026" width="9.140625" style="217"/>
    <col min="12027" max="12027" width="37.85546875" style="217" customWidth="1"/>
    <col min="12028" max="12028" width="9.140625" style="217"/>
    <col min="12029" max="12029" width="12.85546875" style="217" customWidth="1"/>
    <col min="12030" max="12031" width="9.140625" style="217" hidden="1" customWidth="1"/>
    <col min="12032" max="12032" width="18.140625" style="217" customWidth="1"/>
    <col min="12033" max="12033" width="64.85546875" style="217" customWidth="1"/>
    <col min="12034" max="12037" width="9.140625" style="217"/>
    <col min="12038" max="12038" width="14.85546875" style="217" customWidth="1"/>
    <col min="12039" max="12282" width="9.140625" style="217"/>
    <col min="12283" max="12283" width="37.85546875" style="217" customWidth="1"/>
    <col min="12284" max="12284" width="9.140625" style="217"/>
    <col min="12285" max="12285" width="12.85546875" style="217" customWidth="1"/>
    <col min="12286" max="12287" width="9.140625" style="217" hidden="1" customWidth="1"/>
    <col min="12288" max="12288" width="18.140625" style="217" customWidth="1"/>
    <col min="12289" max="12289" width="64.85546875" style="217" customWidth="1"/>
    <col min="12290" max="12293" width="9.140625" style="217"/>
    <col min="12294" max="12294" width="14.85546875" style="217" customWidth="1"/>
    <col min="12295" max="12538" width="9.140625" style="217"/>
    <col min="12539" max="12539" width="37.85546875" style="217" customWidth="1"/>
    <col min="12540" max="12540" width="9.140625" style="217"/>
    <col min="12541" max="12541" width="12.85546875" style="217" customWidth="1"/>
    <col min="12542" max="12543" width="9.140625" style="217" hidden="1" customWidth="1"/>
    <col min="12544" max="12544" width="18.140625" style="217" customWidth="1"/>
    <col min="12545" max="12545" width="64.85546875" style="217" customWidth="1"/>
    <col min="12546" max="12549" width="9.140625" style="217"/>
    <col min="12550" max="12550" width="14.85546875" style="217" customWidth="1"/>
    <col min="12551" max="12794" width="9.140625" style="217"/>
    <col min="12795" max="12795" width="37.85546875" style="217" customWidth="1"/>
    <col min="12796" max="12796" width="9.140625" style="217"/>
    <col min="12797" max="12797" width="12.85546875" style="217" customWidth="1"/>
    <col min="12798" max="12799" width="9.140625" style="217" hidden="1" customWidth="1"/>
    <col min="12800" max="12800" width="18.140625" style="217" customWidth="1"/>
    <col min="12801" max="12801" width="64.85546875" style="217" customWidth="1"/>
    <col min="12802" max="12805" width="9.140625" style="217"/>
    <col min="12806" max="12806" width="14.85546875" style="217" customWidth="1"/>
    <col min="12807" max="13050" width="9.140625" style="217"/>
    <col min="13051" max="13051" width="37.85546875" style="217" customWidth="1"/>
    <col min="13052" max="13052" width="9.140625" style="217"/>
    <col min="13053" max="13053" width="12.85546875" style="217" customWidth="1"/>
    <col min="13054" max="13055" width="9.140625" style="217" hidden="1" customWidth="1"/>
    <col min="13056" max="13056" width="18.140625" style="217" customWidth="1"/>
    <col min="13057" max="13057" width="64.85546875" style="217" customWidth="1"/>
    <col min="13058" max="13061" width="9.140625" style="217"/>
    <col min="13062" max="13062" width="14.85546875" style="217" customWidth="1"/>
    <col min="13063" max="13306" width="9.140625" style="217"/>
    <col min="13307" max="13307" width="37.85546875" style="217" customWidth="1"/>
    <col min="13308" max="13308" width="9.140625" style="217"/>
    <col min="13309" max="13309" width="12.85546875" style="217" customWidth="1"/>
    <col min="13310" max="13311" width="9.140625" style="217" hidden="1" customWidth="1"/>
    <col min="13312" max="13312" width="18.140625" style="217" customWidth="1"/>
    <col min="13313" max="13313" width="64.85546875" style="217" customWidth="1"/>
    <col min="13314" max="13317" width="9.140625" style="217"/>
    <col min="13318" max="13318" width="14.85546875" style="217" customWidth="1"/>
    <col min="13319" max="13562" width="9.140625" style="217"/>
    <col min="13563" max="13563" width="37.85546875" style="217" customWidth="1"/>
    <col min="13564" max="13564" width="9.140625" style="217"/>
    <col min="13565" max="13565" width="12.85546875" style="217" customWidth="1"/>
    <col min="13566" max="13567" width="9.140625" style="217" hidden="1" customWidth="1"/>
    <col min="13568" max="13568" width="18.140625" style="217" customWidth="1"/>
    <col min="13569" max="13569" width="64.85546875" style="217" customWidth="1"/>
    <col min="13570" max="13573" width="9.140625" style="217"/>
    <col min="13574" max="13574" width="14.85546875" style="217" customWidth="1"/>
    <col min="13575" max="13818" width="9.140625" style="217"/>
    <col min="13819" max="13819" width="37.85546875" style="217" customWidth="1"/>
    <col min="13820" max="13820" width="9.140625" style="217"/>
    <col min="13821" max="13821" width="12.85546875" style="217" customWidth="1"/>
    <col min="13822" max="13823" width="9.140625" style="217" hidden="1" customWidth="1"/>
    <col min="13824" max="13824" width="18.140625" style="217" customWidth="1"/>
    <col min="13825" max="13825" width="64.85546875" style="217" customWidth="1"/>
    <col min="13826" max="13829" width="9.140625" style="217"/>
    <col min="13830" max="13830" width="14.85546875" style="217" customWidth="1"/>
    <col min="13831" max="14074" width="9.140625" style="217"/>
    <col min="14075" max="14075" width="37.85546875" style="217" customWidth="1"/>
    <col min="14076" max="14076" width="9.140625" style="217"/>
    <col min="14077" max="14077" width="12.85546875" style="217" customWidth="1"/>
    <col min="14078" max="14079" width="9.140625" style="217" hidden="1" customWidth="1"/>
    <col min="14080" max="14080" width="18.140625" style="217" customWidth="1"/>
    <col min="14081" max="14081" width="64.85546875" style="217" customWidth="1"/>
    <col min="14082" max="14085" width="9.140625" style="217"/>
    <col min="14086" max="14086" width="14.85546875" style="217" customWidth="1"/>
    <col min="14087" max="14330" width="9.140625" style="217"/>
    <col min="14331" max="14331" width="37.85546875" style="217" customWidth="1"/>
    <col min="14332" max="14332" width="9.140625" style="217"/>
    <col min="14333" max="14333" width="12.85546875" style="217" customWidth="1"/>
    <col min="14334" max="14335" width="9.140625" style="217" hidden="1" customWidth="1"/>
    <col min="14336" max="14336" width="18.140625" style="217" customWidth="1"/>
    <col min="14337" max="14337" width="64.85546875" style="217" customWidth="1"/>
    <col min="14338" max="14341" width="9.140625" style="217"/>
    <col min="14342" max="14342" width="14.85546875" style="217" customWidth="1"/>
    <col min="14343" max="14586" width="9.140625" style="217"/>
    <col min="14587" max="14587" width="37.85546875" style="217" customWidth="1"/>
    <col min="14588" max="14588" width="9.140625" style="217"/>
    <col min="14589" max="14589" width="12.85546875" style="217" customWidth="1"/>
    <col min="14590" max="14591" width="9.140625" style="217" hidden="1" customWidth="1"/>
    <col min="14592" max="14592" width="18.140625" style="217" customWidth="1"/>
    <col min="14593" max="14593" width="64.85546875" style="217" customWidth="1"/>
    <col min="14594" max="14597" width="9.140625" style="217"/>
    <col min="14598" max="14598" width="14.85546875" style="217" customWidth="1"/>
    <col min="14599" max="14842" width="9.140625" style="217"/>
    <col min="14843" max="14843" width="37.85546875" style="217" customWidth="1"/>
    <col min="14844" max="14844" width="9.140625" style="217"/>
    <col min="14845" max="14845" width="12.85546875" style="217" customWidth="1"/>
    <col min="14846" max="14847" width="9.140625" style="217" hidden="1" customWidth="1"/>
    <col min="14848" max="14848" width="18.140625" style="217" customWidth="1"/>
    <col min="14849" max="14849" width="64.85546875" style="217" customWidth="1"/>
    <col min="14850" max="14853" width="9.140625" style="217"/>
    <col min="14854" max="14854" width="14.85546875" style="217" customWidth="1"/>
    <col min="14855" max="15098" width="9.140625" style="217"/>
    <col min="15099" max="15099" width="37.85546875" style="217" customWidth="1"/>
    <col min="15100" max="15100" width="9.140625" style="217"/>
    <col min="15101" max="15101" width="12.85546875" style="217" customWidth="1"/>
    <col min="15102" max="15103" width="9.140625" style="217" hidden="1" customWidth="1"/>
    <col min="15104" max="15104" width="18.140625" style="217" customWidth="1"/>
    <col min="15105" max="15105" width="64.85546875" style="217" customWidth="1"/>
    <col min="15106" max="15109" width="9.140625" style="217"/>
    <col min="15110" max="15110" width="14.85546875" style="217" customWidth="1"/>
    <col min="15111" max="15354" width="9.140625" style="217"/>
    <col min="15355" max="15355" width="37.85546875" style="217" customWidth="1"/>
    <col min="15356" max="15356" width="9.140625" style="217"/>
    <col min="15357" max="15357" width="12.85546875" style="217" customWidth="1"/>
    <col min="15358" max="15359" width="9.140625" style="217" hidden="1" customWidth="1"/>
    <col min="15360" max="15360" width="18.140625" style="217" customWidth="1"/>
    <col min="15361" max="15361" width="64.85546875" style="217" customWidth="1"/>
    <col min="15362" max="15365" width="9.140625" style="217"/>
    <col min="15366" max="15366" width="14.85546875" style="217" customWidth="1"/>
    <col min="15367" max="15610" width="9.140625" style="217"/>
    <col min="15611" max="15611" width="37.85546875" style="217" customWidth="1"/>
    <col min="15612" max="15612" width="9.140625" style="217"/>
    <col min="15613" max="15613" width="12.85546875" style="217" customWidth="1"/>
    <col min="15614" max="15615" width="9.140625" style="217" hidden="1" customWidth="1"/>
    <col min="15616" max="15616" width="18.140625" style="217" customWidth="1"/>
    <col min="15617" max="15617" width="64.85546875" style="217" customWidth="1"/>
    <col min="15618" max="15621" width="9.140625" style="217"/>
    <col min="15622" max="15622" width="14.85546875" style="217" customWidth="1"/>
    <col min="15623" max="15866" width="9.140625" style="217"/>
    <col min="15867" max="15867" width="37.85546875" style="217" customWidth="1"/>
    <col min="15868" max="15868" width="9.140625" style="217"/>
    <col min="15869" max="15869" width="12.85546875" style="217" customWidth="1"/>
    <col min="15870" max="15871" width="9.140625" style="217" hidden="1" customWidth="1"/>
    <col min="15872" max="15872" width="18.140625" style="217" customWidth="1"/>
    <col min="15873" max="15873" width="64.85546875" style="217" customWidth="1"/>
    <col min="15874" max="15877" width="9.140625" style="217"/>
    <col min="15878" max="15878" width="14.85546875" style="217" customWidth="1"/>
    <col min="15879" max="16122" width="9.140625" style="217"/>
    <col min="16123" max="16123" width="37.85546875" style="217" customWidth="1"/>
    <col min="16124" max="16124" width="9.140625" style="217"/>
    <col min="16125" max="16125" width="12.85546875" style="217" customWidth="1"/>
    <col min="16126" max="16127" width="9.140625" style="217" hidden="1" customWidth="1"/>
    <col min="16128" max="16128" width="18.140625" style="217" customWidth="1"/>
    <col min="16129" max="16129" width="64.85546875" style="217" customWidth="1"/>
    <col min="16130" max="16133" width="9.140625" style="217"/>
    <col min="16134" max="16134" width="14.85546875" style="217" customWidth="1"/>
    <col min="16135" max="16384" width="9.140625" style="217"/>
  </cols>
  <sheetData>
    <row r="1" spans="1:19" ht="18.75" x14ac:dyDescent="0.3">
      <c r="J1" s="201"/>
    </row>
    <row r="2" spans="1:19" s="6" customFormat="1" ht="153.19999999999999" customHeight="1" x14ac:dyDescent="0.2">
      <c r="A2" s="286" t="s">
        <v>436</v>
      </c>
      <c r="B2" s="286"/>
      <c r="C2" s="286"/>
      <c r="D2" s="286"/>
      <c r="E2" s="286"/>
      <c r="F2" s="286"/>
      <c r="G2" s="286"/>
      <c r="H2" s="286"/>
      <c r="I2" s="286"/>
      <c r="J2" s="286"/>
      <c r="K2" s="203"/>
      <c r="L2" s="203"/>
    </row>
    <row r="3" spans="1:19" ht="18.75" customHeight="1" x14ac:dyDescent="0.25">
      <c r="A3" s="366" t="s">
        <v>137</v>
      </c>
      <c r="B3" s="366"/>
      <c r="C3" s="366"/>
      <c r="D3" s="366"/>
      <c r="E3" s="366"/>
      <c r="F3" s="366"/>
      <c r="G3" s="366"/>
      <c r="H3" s="366"/>
      <c r="I3" s="366"/>
      <c r="J3" s="366"/>
    </row>
    <row r="4" spans="1:19" ht="16.5" thickBot="1" x14ac:dyDescent="0.3">
      <c r="A4" s="218"/>
      <c r="B4" s="218"/>
      <c r="C4" s="219"/>
      <c r="D4" s="219"/>
      <c r="E4" s="219"/>
      <c r="F4" s="219"/>
      <c r="G4" s="219"/>
      <c r="H4" s="219"/>
      <c r="I4" s="219"/>
      <c r="J4" s="219"/>
    </row>
    <row r="5" spans="1:19" ht="18.75" customHeight="1" x14ac:dyDescent="0.25">
      <c r="A5" s="367" t="s">
        <v>43</v>
      </c>
      <c r="B5" s="370" t="s">
        <v>44</v>
      </c>
      <c r="C5" s="373" t="s">
        <v>45</v>
      </c>
      <c r="D5" s="373"/>
      <c r="E5" s="373"/>
      <c r="F5" s="373"/>
      <c r="G5" s="374" t="s">
        <v>46</v>
      </c>
      <c r="H5" s="377" t="s">
        <v>47</v>
      </c>
      <c r="I5" s="370" t="s">
        <v>48</v>
      </c>
      <c r="J5" s="380" t="s">
        <v>49</v>
      </c>
    </row>
    <row r="6" spans="1:19" ht="73.349999999999994" customHeight="1" x14ac:dyDescent="0.25">
      <c r="A6" s="368"/>
      <c r="B6" s="371"/>
      <c r="C6" s="383" t="s">
        <v>50</v>
      </c>
      <c r="D6" s="383"/>
      <c r="E6" s="364" t="s">
        <v>173</v>
      </c>
      <c r="F6" s="365"/>
      <c r="G6" s="375"/>
      <c r="H6" s="378"/>
      <c r="I6" s="371"/>
      <c r="J6" s="381"/>
    </row>
    <row r="7" spans="1:19" ht="41.25" customHeight="1" thickBot="1" x14ac:dyDescent="0.3">
      <c r="A7" s="369"/>
      <c r="B7" s="372"/>
      <c r="C7" s="220" t="s">
        <v>51</v>
      </c>
      <c r="D7" s="220" t="s">
        <v>52</v>
      </c>
      <c r="E7" s="220" t="s">
        <v>51</v>
      </c>
      <c r="F7" s="220" t="s">
        <v>52</v>
      </c>
      <c r="G7" s="376"/>
      <c r="H7" s="379"/>
      <c r="I7" s="372"/>
      <c r="J7" s="382"/>
    </row>
    <row r="8" spans="1:19" ht="16.5" thickBot="1" x14ac:dyDescent="0.3">
      <c r="A8" s="221">
        <v>1</v>
      </c>
      <c r="B8" s="222">
        <v>2</v>
      </c>
      <c r="C8" s="223">
        <v>3</v>
      </c>
      <c r="D8" s="223">
        <v>4</v>
      </c>
      <c r="E8" s="223">
        <v>5</v>
      </c>
      <c r="F8" s="223">
        <v>6</v>
      </c>
      <c r="G8" s="223">
        <v>7</v>
      </c>
      <c r="H8" s="223">
        <v>8</v>
      </c>
      <c r="I8" s="223">
        <v>9</v>
      </c>
      <c r="J8" s="224">
        <v>10</v>
      </c>
    </row>
    <row r="9" spans="1:19" ht="18.75" x14ac:dyDescent="0.25">
      <c r="A9" s="225">
        <v>1</v>
      </c>
      <c r="B9" s="226" t="s">
        <v>53</v>
      </c>
      <c r="C9" s="227"/>
      <c r="D9" s="228"/>
      <c r="E9" s="228"/>
      <c r="F9" s="228"/>
      <c r="G9" s="228"/>
      <c r="H9" s="228"/>
      <c r="I9" s="228"/>
      <c r="J9" s="229"/>
      <c r="K9" s="230"/>
      <c r="L9" s="230"/>
      <c r="M9" s="230"/>
      <c r="N9" s="230"/>
      <c r="O9" s="230"/>
      <c r="P9" s="230"/>
      <c r="Q9" s="230"/>
      <c r="R9" s="230"/>
      <c r="S9" s="230"/>
    </row>
    <row r="10" spans="1:19" s="237" customFormat="1" ht="37.5" x14ac:dyDescent="0.25">
      <c r="A10" s="231" t="s">
        <v>54</v>
      </c>
      <c r="B10" s="232" t="s">
        <v>56</v>
      </c>
      <c r="C10" s="233" t="s">
        <v>421</v>
      </c>
      <c r="D10" s="233" t="s">
        <v>421</v>
      </c>
      <c r="E10" s="234" t="s">
        <v>250</v>
      </c>
      <c r="F10" s="234" t="s">
        <v>250</v>
      </c>
      <c r="G10" s="235" t="s">
        <v>250</v>
      </c>
      <c r="H10" s="234" t="s">
        <v>250</v>
      </c>
      <c r="I10" s="234" t="s">
        <v>250</v>
      </c>
      <c r="J10" s="236" t="s">
        <v>250</v>
      </c>
      <c r="K10" s="230"/>
      <c r="L10" s="230"/>
      <c r="M10" s="230"/>
      <c r="N10" s="230"/>
      <c r="O10" s="230"/>
      <c r="P10" s="230"/>
      <c r="Q10" s="230"/>
      <c r="R10" s="230"/>
      <c r="S10" s="230"/>
    </row>
    <row r="11" spans="1:19" s="237" customFormat="1" ht="18.75" x14ac:dyDescent="0.25">
      <c r="A11" s="231" t="s">
        <v>55</v>
      </c>
      <c r="B11" s="232" t="s">
        <v>58</v>
      </c>
      <c r="C11" s="233" t="s">
        <v>421</v>
      </c>
      <c r="D11" s="233" t="s">
        <v>421</v>
      </c>
      <c r="E11" s="234" t="s">
        <v>250</v>
      </c>
      <c r="F11" s="234" t="s">
        <v>250</v>
      </c>
      <c r="G11" s="235" t="s">
        <v>250</v>
      </c>
      <c r="H11" s="234" t="s">
        <v>250</v>
      </c>
      <c r="I11" s="234" t="s">
        <v>250</v>
      </c>
      <c r="J11" s="236" t="s">
        <v>250</v>
      </c>
      <c r="K11" s="238"/>
      <c r="L11" s="238"/>
      <c r="M11" s="238"/>
      <c r="N11" s="238"/>
      <c r="O11" s="238"/>
      <c r="P11" s="238"/>
      <c r="Q11" s="238"/>
      <c r="R11" s="238"/>
      <c r="S11" s="238"/>
    </row>
    <row r="12" spans="1:19" s="237" customFormat="1" ht="37.5" x14ac:dyDescent="0.25">
      <c r="A12" s="231" t="s">
        <v>57</v>
      </c>
      <c r="B12" s="232" t="s">
        <v>60</v>
      </c>
      <c r="C12" s="233" t="s">
        <v>421</v>
      </c>
      <c r="D12" s="233" t="s">
        <v>421</v>
      </c>
      <c r="E12" s="234" t="s">
        <v>250</v>
      </c>
      <c r="F12" s="234" t="s">
        <v>250</v>
      </c>
      <c r="G12" s="235" t="s">
        <v>250</v>
      </c>
      <c r="H12" s="234" t="s">
        <v>250</v>
      </c>
      <c r="I12" s="234" t="s">
        <v>250</v>
      </c>
      <c r="J12" s="236" t="s">
        <v>250</v>
      </c>
      <c r="K12" s="238"/>
      <c r="L12" s="238"/>
      <c r="M12" s="238"/>
      <c r="N12" s="238"/>
      <c r="O12" s="238"/>
      <c r="P12" s="238"/>
      <c r="Q12" s="238"/>
      <c r="R12" s="238"/>
      <c r="S12" s="238"/>
    </row>
    <row r="13" spans="1:19" s="237" customFormat="1" ht="37.5" x14ac:dyDescent="0.25">
      <c r="A13" s="231" t="s">
        <v>59</v>
      </c>
      <c r="B13" s="232" t="s">
        <v>62</v>
      </c>
      <c r="C13" s="233" t="s">
        <v>421</v>
      </c>
      <c r="D13" s="233" t="s">
        <v>421</v>
      </c>
      <c r="E13" s="234" t="s">
        <v>250</v>
      </c>
      <c r="F13" s="234" t="s">
        <v>250</v>
      </c>
      <c r="G13" s="235" t="s">
        <v>250</v>
      </c>
      <c r="H13" s="234" t="s">
        <v>250</v>
      </c>
      <c r="I13" s="234" t="s">
        <v>250</v>
      </c>
      <c r="J13" s="236" t="s">
        <v>250</v>
      </c>
      <c r="K13" s="238"/>
      <c r="L13" s="238"/>
      <c r="M13" s="238"/>
      <c r="N13" s="238"/>
      <c r="O13" s="238"/>
      <c r="P13" s="238"/>
      <c r="Q13" s="238"/>
      <c r="R13" s="238"/>
      <c r="S13" s="238"/>
    </row>
    <row r="14" spans="1:19" s="237" customFormat="1" ht="18.75" x14ac:dyDescent="0.25">
      <c r="A14" s="231" t="s">
        <v>61</v>
      </c>
      <c r="B14" s="232" t="s">
        <v>64</v>
      </c>
      <c r="C14" s="233" t="s">
        <v>421</v>
      </c>
      <c r="D14" s="233" t="s">
        <v>421</v>
      </c>
      <c r="E14" s="234" t="s">
        <v>250</v>
      </c>
      <c r="F14" s="234" t="s">
        <v>250</v>
      </c>
      <c r="G14" s="235" t="s">
        <v>250</v>
      </c>
      <c r="H14" s="234" t="s">
        <v>250</v>
      </c>
      <c r="I14" s="234" t="s">
        <v>250</v>
      </c>
      <c r="J14" s="236" t="s">
        <v>250</v>
      </c>
      <c r="K14" s="238"/>
      <c r="L14" s="238"/>
      <c r="M14" s="238"/>
      <c r="N14" s="238"/>
      <c r="O14" s="238"/>
      <c r="P14" s="238"/>
      <c r="Q14" s="238"/>
      <c r="R14" s="238"/>
      <c r="S14" s="238"/>
    </row>
    <row r="15" spans="1:19" s="237" customFormat="1" ht="37.5" x14ac:dyDescent="0.25">
      <c r="A15" s="231" t="s">
        <v>63</v>
      </c>
      <c r="B15" s="232" t="s">
        <v>66</v>
      </c>
      <c r="C15" s="233" t="s">
        <v>421</v>
      </c>
      <c r="D15" s="233" t="s">
        <v>421</v>
      </c>
      <c r="E15" s="234" t="s">
        <v>250</v>
      </c>
      <c r="F15" s="234" t="s">
        <v>250</v>
      </c>
      <c r="G15" s="235" t="s">
        <v>250</v>
      </c>
      <c r="H15" s="234" t="s">
        <v>250</v>
      </c>
      <c r="I15" s="234" t="s">
        <v>250</v>
      </c>
      <c r="J15" s="236" t="s">
        <v>250</v>
      </c>
      <c r="K15" s="238"/>
      <c r="L15" s="238"/>
      <c r="M15" s="238"/>
      <c r="N15" s="238"/>
      <c r="O15" s="238"/>
      <c r="P15" s="238"/>
      <c r="Q15" s="238"/>
      <c r="R15" s="238"/>
      <c r="S15" s="238"/>
    </row>
    <row r="16" spans="1:19" s="237" customFormat="1" ht="56.25" x14ac:dyDescent="0.25">
      <c r="A16" s="231" t="s">
        <v>65</v>
      </c>
      <c r="B16" s="232" t="s">
        <v>68</v>
      </c>
      <c r="C16" s="233" t="s">
        <v>421</v>
      </c>
      <c r="D16" s="233" t="s">
        <v>421</v>
      </c>
      <c r="E16" s="234" t="s">
        <v>250</v>
      </c>
      <c r="F16" s="234" t="s">
        <v>250</v>
      </c>
      <c r="G16" s="235" t="s">
        <v>250</v>
      </c>
      <c r="H16" s="234" t="s">
        <v>250</v>
      </c>
      <c r="I16" s="234" t="s">
        <v>250</v>
      </c>
      <c r="J16" s="236" t="s">
        <v>250</v>
      </c>
      <c r="K16" s="238"/>
      <c r="L16" s="238"/>
      <c r="M16" s="238"/>
      <c r="N16" s="238"/>
      <c r="O16" s="238"/>
      <c r="P16" s="238"/>
      <c r="Q16" s="238"/>
      <c r="R16" s="238"/>
      <c r="S16" s="238"/>
    </row>
    <row r="17" spans="1:19" s="237" customFormat="1" ht="18.75" x14ac:dyDescent="0.25">
      <c r="A17" s="231" t="s">
        <v>67</v>
      </c>
      <c r="B17" s="232" t="s">
        <v>70</v>
      </c>
      <c r="C17" s="233" t="s">
        <v>421</v>
      </c>
      <c r="D17" s="233" t="s">
        <v>421</v>
      </c>
      <c r="E17" s="234" t="s">
        <v>250</v>
      </c>
      <c r="F17" s="234" t="s">
        <v>250</v>
      </c>
      <c r="G17" s="235" t="s">
        <v>250</v>
      </c>
      <c r="H17" s="234" t="s">
        <v>250</v>
      </c>
      <c r="I17" s="234" t="s">
        <v>250</v>
      </c>
      <c r="J17" s="236" t="s">
        <v>250</v>
      </c>
      <c r="K17" s="238"/>
      <c r="L17" s="238"/>
      <c r="M17" s="238"/>
      <c r="N17" s="238"/>
      <c r="O17" s="238"/>
      <c r="P17" s="238"/>
      <c r="Q17" s="238"/>
      <c r="R17" s="238"/>
      <c r="S17" s="238"/>
    </row>
    <row r="18" spans="1:19" ht="18.75" x14ac:dyDescent="0.25">
      <c r="A18" s="231" t="s">
        <v>69</v>
      </c>
      <c r="B18" s="232" t="s">
        <v>72</v>
      </c>
      <c r="C18" s="233" t="s">
        <v>421</v>
      </c>
      <c r="D18" s="233" t="s">
        <v>421</v>
      </c>
      <c r="E18" s="234" t="s">
        <v>250</v>
      </c>
      <c r="F18" s="234" t="s">
        <v>250</v>
      </c>
      <c r="G18" s="235" t="s">
        <v>250</v>
      </c>
      <c r="H18" s="234" t="s">
        <v>250</v>
      </c>
      <c r="I18" s="234" t="s">
        <v>250</v>
      </c>
      <c r="J18" s="236" t="s">
        <v>250</v>
      </c>
      <c r="K18" s="238"/>
      <c r="L18" s="238"/>
      <c r="M18" s="238"/>
      <c r="N18" s="238"/>
      <c r="O18" s="238"/>
      <c r="P18" s="238"/>
      <c r="Q18" s="238"/>
      <c r="R18" s="238"/>
      <c r="S18" s="238"/>
    </row>
    <row r="19" spans="1:19" ht="18.75" x14ac:dyDescent="0.25">
      <c r="A19" s="231" t="s">
        <v>71</v>
      </c>
      <c r="B19" s="232" t="s">
        <v>73</v>
      </c>
      <c r="C19" s="233" t="s">
        <v>421</v>
      </c>
      <c r="D19" s="233" t="s">
        <v>421</v>
      </c>
      <c r="E19" s="234" t="s">
        <v>250</v>
      </c>
      <c r="F19" s="234" t="s">
        <v>250</v>
      </c>
      <c r="G19" s="235" t="s">
        <v>250</v>
      </c>
      <c r="H19" s="234" t="s">
        <v>250</v>
      </c>
      <c r="I19" s="234" t="s">
        <v>250</v>
      </c>
      <c r="J19" s="236" t="s">
        <v>250</v>
      </c>
      <c r="K19" s="238"/>
      <c r="L19" s="238"/>
      <c r="M19" s="238"/>
      <c r="N19" s="238"/>
      <c r="O19" s="238"/>
      <c r="P19" s="238"/>
      <c r="Q19" s="238"/>
      <c r="R19" s="238"/>
      <c r="S19" s="238"/>
    </row>
    <row r="20" spans="1:19" ht="18.75" x14ac:dyDescent="0.25">
      <c r="A20" s="239">
        <v>2</v>
      </c>
      <c r="B20" s="240" t="s">
        <v>74</v>
      </c>
      <c r="C20" s="241"/>
      <c r="D20" s="241"/>
      <c r="E20" s="242"/>
      <c r="F20" s="242"/>
      <c r="G20" s="242"/>
      <c r="H20" s="242"/>
      <c r="I20" s="242"/>
      <c r="J20" s="243"/>
      <c r="K20" s="238"/>
      <c r="L20" s="238"/>
      <c r="M20" s="238"/>
      <c r="N20" s="238"/>
      <c r="O20" s="238"/>
      <c r="P20" s="238"/>
      <c r="Q20" s="238"/>
      <c r="R20" s="238"/>
      <c r="S20" s="238"/>
    </row>
    <row r="21" spans="1:19" ht="18.75" x14ac:dyDescent="0.25">
      <c r="A21" s="231" t="s">
        <v>76</v>
      </c>
      <c r="B21" s="232" t="s">
        <v>420</v>
      </c>
      <c r="C21" s="233" t="s">
        <v>421</v>
      </c>
      <c r="D21" s="233" t="s">
        <v>421</v>
      </c>
      <c r="E21" s="234" t="s">
        <v>250</v>
      </c>
      <c r="F21" s="234" t="s">
        <v>250</v>
      </c>
      <c r="G21" s="244" t="s">
        <v>250</v>
      </c>
      <c r="H21" s="234" t="s">
        <v>250</v>
      </c>
      <c r="I21" s="234" t="s">
        <v>250</v>
      </c>
      <c r="J21" s="236" t="s">
        <v>250</v>
      </c>
      <c r="K21" s="238"/>
      <c r="L21" s="238"/>
      <c r="M21" s="238"/>
      <c r="N21" s="238"/>
      <c r="O21" s="238"/>
      <c r="P21" s="238"/>
      <c r="Q21" s="238"/>
      <c r="R21" s="238"/>
      <c r="S21" s="238"/>
    </row>
    <row r="22" spans="1:19" ht="18.75" x14ac:dyDescent="0.25">
      <c r="A22" s="231" t="s">
        <v>78</v>
      </c>
      <c r="B22" s="232" t="s">
        <v>205</v>
      </c>
      <c r="C22" s="233" t="s">
        <v>421</v>
      </c>
      <c r="D22" s="233" t="s">
        <v>421</v>
      </c>
      <c r="E22" s="234" t="s">
        <v>250</v>
      </c>
      <c r="F22" s="234" t="s">
        <v>250</v>
      </c>
      <c r="G22" s="244" t="s">
        <v>250</v>
      </c>
      <c r="H22" s="234" t="s">
        <v>250</v>
      </c>
      <c r="I22" s="234" t="s">
        <v>250</v>
      </c>
      <c r="J22" s="236" t="s">
        <v>250</v>
      </c>
      <c r="K22" s="238"/>
      <c r="L22" s="238"/>
      <c r="M22" s="238"/>
      <c r="N22" s="238"/>
      <c r="O22" s="238"/>
      <c r="P22" s="238"/>
      <c r="Q22" s="238"/>
      <c r="R22" s="238"/>
      <c r="S22" s="238"/>
    </row>
    <row r="23" spans="1:19" ht="37.5" x14ac:dyDescent="0.25">
      <c r="A23" s="231" t="s">
        <v>211</v>
      </c>
      <c r="B23" s="232" t="s">
        <v>206</v>
      </c>
      <c r="C23" s="245" t="s">
        <v>430</v>
      </c>
      <c r="D23" s="245" t="s">
        <v>432</v>
      </c>
      <c r="E23" s="234" t="s">
        <v>250</v>
      </c>
      <c r="F23" s="234" t="s">
        <v>250</v>
      </c>
      <c r="G23" s="244" t="s">
        <v>250</v>
      </c>
      <c r="H23" s="234" t="s">
        <v>250</v>
      </c>
      <c r="I23" s="234" t="s">
        <v>250</v>
      </c>
      <c r="J23" s="236" t="s">
        <v>250</v>
      </c>
      <c r="K23" s="238"/>
      <c r="L23" s="238"/>
      <c r="M23" s="238"/>
      <c r="N23" s="238"/>
      <c r="O23" s="238"/>
      <c r="P23" s="238"/>
      <c r="Q23" s="238"/>
      <c r="R23" s="238"/>
      <c r="S23" s="238"/>
    </row>
    <row r="24" spans="1:19" x14ac:dyDescent="0.25">
      <c r="E24" s="234" t="s">
        <v>250</v>
      </c>
      <c r="F24" s="234" t="s">
        <v>250</v>
      </c>
      <c r="G24" s="244" t="s">
        <v>250</v>
      </c>
      <c r="H24" s="234" t="s">
        <v>250</v>
      </c>
      <c r="I24" s="234" t="s">
        <v>250</v>
      </c>
      <c r="J24" s="236" t="s">
        <v>250</v>
      </c>
      <c r="K24" s="238"/>
      <c r="L24" s="238"/>
      <c r="M24" s="238"/>
      <c r="N24" s="238"/>
      <c r="O24" s="238"/>
      <c r="P24" s="238"/>
      <c r="Q24" s="238"/>
      <c r="R24" s="238"/>
      <c r="S24" s="238"/>
    </row>
    <row r="25" spans="1:19" ht="37.5" x14ac:dyDescent="0.25">
      <c r="A25" s="239">
        <v>3</v>
      </c>
      <c r="B25" s="240" t="s">
        <v>79</v>
      </c>
      <c r="C25" s="246"/>
      <c r="D25" s="246"/>
      <c r="E25" s="246"/>
      <c r="F25" s="246"/>
      <c r="G25" s="246"/>
      <c r="H25" s="246"/>
      <c r="I25" s="246"/>
      <c r="J25" s="243"/>
      <c r="K25" s="238"/>
      <c r="L25" s="238"/>
      <c r="M25" s="238"/>
      <c r="N25" s="238"/>
      <c r="O25" s="238"/>
      <c r="P25" s="238"/>
      <c r="Q25" s="238"/>
      <c r="R25" s="238"/>
      <c r="S25" s="238"/>
    </row>
    <row r="26" spans="1:19" ht="37.5" x14ac:dyDescent="0.25">
      <c r="A26" s="231" t="s">
        <v>81</v>
      </c>
      <c r="B26" s="232" t="s">
        <v>80</v>
      </c>
      <c r="C26" s="233" t="s">
        <v>421</v>
      </c>
      <c r="D26" s="233" t="s">
        <v>421</v>
      </c>
      <c r="E26" s="234" t="s">
        <v>250</v>
      </c>
      <c r="F26" s="234" t="s">
        <v>250</v>
      </c>
      <c r="G26" s="244" t="s">
        <v>250</v>
      </c>
      <c r="H26" s="234" t="s">
        <v>250</v>
      </c>
      <c r="I26" s="234" t="s">
        <v>250</v>
      </c>
      <c r="J26" s="236" t="s">
        <v>250</v>
      </c>
      <c r="K26" s="230"/>
      <c r="L26" s="230"/>
      <c r="M26" s="230"/>
      <c r="N26" s="230"/>
      <c r="O26" s="230"/>
      <c r="P26" s="230"/>
      <c r="Q26" s="230"/>
      <c r="R26" s="230"/>
      <c r="S26" s="230"/>
    </row>
    <row r="27" spans="1:19" ht="18.75" x14ac:dyDescent="0.25">
      <c r="A27" s="231" t="s">
        <v>83</v>
      </c>
      <c r="B27" s="232" t="s">
        <v>207</v>
      </c>
      <c r="C27" s="245" t="s">
        <v>431</v>
      </c>
      <c r="D27" s="245" t="s">
        <v>432</v>
      </c>
      <c r="E27" s="234" t="s">
        <v>250</v>
      </c>
      <c r="F27" s="234" t="s">
        <v>250</v>
      </c>
      <c r="G27" s="235" t="s">
        <v>250</v>
      </c>
      <c r="H27" s="234" t="s">
        <v>250</v>
      </c>
      <c r="I27" s="234" t="s">
        <v>250</v>
      </c>
      <c r="J27" s="236" t="s">
        <v>250</v>
      </c>
      <c r="K27" s="238"/>
      <c r="L27" s="238"/>
      <c r="M27" s="238"/>
      <c r="N27" s="238"/>
      <c r="O27" s="238"/>
      <c r="P27" s="238"/>
      <c r="Q27" s="238"/>
      <c r="R27" s="238"/>
      <c r="S27" s="238"/>
    </row>
    <row r="28" spans="1:19" ht="18.75" x14ac:dyDescent="0.25">
      <c r="A28" s="231" t="s">
        <v>85</v>
      </c>
      <c r="B28" s="232" t="s">
        <v>84</v>
      </c>
      <c r="C28" s="233" t="s">
        <v>421</v>
      </c>
      <c r="D28" s="233" t="s">
        <v>421</v>
      </c>
      <c r="E28" s="234" t="s">
        <v>250</v>
      </c>
      <c r="F28" s="234" t="s">
        <v>250</v>
      </c>
      <c r="G28" s="235" t="s">
        <v>250</v>
      </c>
      <c r="H28" s="234" t="s">
        <v>250</v>
      </c>
      <c r="I28" s="234" t="s">
        <v>250</v>
      </c>
      <c r="J28" s="236" t="s">
        <v>250</v>
      </c>
      <c r="K28" s="238"/>
      <c r="L28" s="238"/>
      <c r="M28" s="238"/>
      <c r="N28" s="238"/>
      <c r="O28" s="238"/>
      <c r="P28" s="238"/>
      <c r="Q28" s="238"/>
      <c r="R28" s="238"/>
      <c r="S28" s="238"/>
    </row>
    <row r="29" spans="1:19" ht="18.75" x14ac:dyDescent="0.25">
      <c r="A29" s="231" t="s">
        <v>87</v>
      </c>
      <c r="B29" s="232" t="s">
        <v>208</v>
      </c>
      <c r="C29" s="245" t="s">
        <v>431</v>
      </c>
      <c r="D29" s="245" t="s">
        <v>432</v>
      </c>
      <c r="E29" s="234" t="s">
        <v>250</v>
      </c>
      <c r="F29" s="234" t="s">
        <v>250</v>
      </c>
      <c r="G29" s="235" t="s">
        <v>250</v>
      </c>
      <c r="H29" s="234" t="s">
        <v>250</v>
      </c>
      <c r="I29" s="234" t="s">
        <v>250</v>
      </c>
      <c r="J29" s="236" t="s">
        <v>250</v>
      </c>
      <c r="K29" s="238"/>
      <c r="L29" s="238"/>
      <c r="M29" s="238"/>
      <c r="N29" s="238"/>
      <c r="O29" s="238"/>
      <c r="P29" s="238"/>
      <c r="Q29" s="238"/>
      <c r="R29" s="238"/>
      <c r="S29" s="238"/>
    </row>
    <row r="30" spans="1:19" ht="56.25" x14ac:dyDescent="0.25">
      <c r="A30" s="231" t="s">
        <v>89</v>
      </c>
      <c r="B30" s="232" t="s">
        <v>86</v>
      </c>
      <c r="C30" s="233" t="s">
        <v>421</v>
      </c>
      <c r="D30" s="233" t="s">
        <v>421</v>
      </c>
      <c r="E30" s="234" t="s">
        <v>250</v>
      </c>
      <c r="F30" s="234" t="s">
        <v>250</v>
      </c>
      <c r="G30" s="235" t="s">
        <v>250</v>
      </c>
      <c r="H30" s="234" t="s">
        <v>250</v>
      </c>
      <c r="I30" s="234" t="s">
        <v>250</v>
      </c>
      <c r="J30" s="236" t="s">
        <v>250</v>
      </c>
      <c r="K30" s="238"/>
      <c r="L30" s="238"/>
      <c r="M30" s="238"/>
      <c r="N30" s="238"/>
      <c r="O30" s="238"/>
      <c r="P30" s="238"/>
      <c r="Q30" s="238"/>
      <c r="R30" s="238"/>
      <c r="S30" s="238"/>
    </row>
    <row r="31" spans="1:19" ht="112.5" x14ac:dyDescent="0.25">
      <c r="A31" s="231" t="s">
        <v>102</v>
      </c>
      <c r="B31" s="232" t="s">
        <v>88</v>
      </c>
      <c r="C31" s="233" t="s">
        <v>421</v>
      </c>
      <c r="D31" s="233" t="s">
        <v>421</v>
      </c>
      <c r="E31" s="234" t="s">
        <v>250</v>
      </c>
      <c r="F31" s="234" t="s">
        <v>250</v>
      </c>
      <c r="G31" s="235" t="s">
        <v>250</v>
      </c>
      <c r="H31" s="234" t="s">
        <v>250</v>
      </c>
      <c r="I31" s="234" t="s">
        <v>250</v>
      </c>
      <c r="J31" s="236" t="s">
        <v>250</v>
      </c>
      <c r="K31" s="238"/>
      <c r="L31" s="238"/>
      <c r="M31" s="238"/>
      <c r="N31" s="238"/>
      <c r="O31" s="238"/>
      <c r="P31" s="238"/>
      <c r="Q31" s="238"/>
      <c r="R31" s="238"/>
      <c r="S31" s="238"/>
    </row>
    <row r="32" spans="1:19" ht="18.75" x14ac:dyDescent="0.25">
      <c r="A32" s="231" t="s">
        <v>209</v>
      </c>
      <c r="B32" s="232" t="s">
        <v>90</v>
      </c>
      <c r="C32" s="233" t="s">
        <v>421</v>
      </c>
      <c r="D32" s="233" t="s">
        <v>421</v>
      </c>
      <c r="E32" s="234" t="s">
        <v>250</v>
      </c>
      <c r="F32" s="234" t="s">
        <v>250</v>
      </c>
      <c r="G32" s="235" t="s">
        <v>250</v>
      </c>
      <c r="H32" s="234" t="s">
        <v>250</v>
      </c>
      <c r="I32" s="234" t="s">
        <v>250</v>
      </c>
      <c r="J32" s="236" t="s">
        <v>250</v>
      </c>
      <c r="K32" s="238"/>
      <c r="L32" s="238"/>
      <c r="M32" s="238"/>
      <c r="N32" s="238"/>
      <c r="O32" s="238"/>
      <c r="P32" s="238"/>
      <c r="Q32" s="238"/>
      <c r="R32" s="238"/>
      <c r="S32" s="238"/>
    </row>
    <row r="33" spans="1:19" ht="18.75" x14ac:dyDescent="0.25">
      <c r="A33" s="239">
        <v>4</v>
      </c>
      <c r="B33" s="240" t="s">
        <v>91</v>
      </c>
      <c r="C33" s="241"/>
      <c r="D33" s="241"/>
      <c r="E33" s="242"/>
      <c r="F33" s="242"/>
      <c r="G33" s="242"/>
      <c r="H33" s="242"/>
      <c r="I33" s="242"/>
      <c r="J33" s="243"/>
      <c r="K33" s="238"/>
      <c r="L33" s="238"/>
      <c r="M33" s="238"/>
      <c r="N33" s="238"/>
      <c r="O33" s="238"/>
      <c r="P33" s="238"/>
      <c r="Q33" s="238"/>
      <c r="R33" s="238"/>
      <c r="S33" s="238"/>
    </row>
    <row r="34" spans="1:19" ht="18.75" x14ac:dyDescent="0.25">
      <c r="A34" s="231" t="s">
        <v>93</v>
      </c>
      <c r="B34" s="232" t="s">
        <v>210</v>
      </c>
      <c r="C34" s="233" t="s">
        <v>421</v>
      </c>
      <c r="D34" s="233" t="s">
        <v>421</v>
      </c>
      <c r="E34" s="234" t="s">
        <v>250</v>
      </c>
      <c r="F34" s="234" t="s">
        <v>250</v>
      </c>
      <c r="G34" s="244" t="s">
        <v>250</v>
      </c>
      <c r="H34" s="234" t="s">
        <v>250</v>
      </c>
      <c r="I34" s="234" t="s">
        <v>250</v>
      </c>
      <c r="J34" s="236" t="s">
        <v>250</v>
      </c>
      <c r="K34" s="230"/>
      <c r="L34" s="230"/>
      <c r="M34" s="230"/>
      <c r="N34" s="230"/>
      <c r="O34" s="230"/>
      <c r="P34" s="230"/>
      <c r="Q34" s="230"/>
      <c r="R34" s="230"/>
      <c r="S34" s="230"/>
    </row>
    <row r="35" spans="1:19" ht="75" x14ac:dyDescent="0.25">
      <c r="A35" s="231" t="s">
        <v>94</v>
      </c>
      <c r="B35" s="232" t="s">
        <v>135</v>
      </c>
      <c r="C35" s="233" t="s">
        <v>421</v>
      </c>
      <c r="D35" s="233" t="s">
        <v>421</v>
      </c>
      <c r="E35" s="234" t="s">
        <v>250</v>
      </c>
      <c r="F35" s="234" t="s">
        <v>250</v>
      </c>
      <c r="G35" s="235" t="s">
        <v>250</v>
      </c>
      <c r="H35" s="234" t="s">
        <v>250</v>
      </c>
      <c r="I35" s="234" t="s">
        <v>250</v>
      </c>
      <c r="J35" s="236" t="s">
        <v>250</v>
      </c>
      <c r="K35" s="238"/>
      <c r="L35" s="238"/>
      <c r="M35" s="238"/>
      <c r="N35" s="238"/>
      <c r="O35" s="238"/>
      <c r="P35" s="238"/>
      <c r="Q35" s="238"/>
      <c r="R35" s="238"/>
      <c r="S35" s="238"/>
    </row>
    <row r="36" spans="1:19" ht="37.5" x14ac:dyDescent="0.25">
      <c r="A36" s="231" t="s">
        <v>96</v>
      </c>
      <c r="B36" s="232" t="s">
        <v>95</v>
      </c>
      <c r="C36" s="233" t="s">
        <v>421</v>
      </c>
      <c r="D36" s="233" t="s">
        <v>421</v>
      </c>
      <c r="E36" s="234" t="s">
        <v>250</v>
      </c>
      <c r="F36" s="234" t="s">
        <v>250</v>
      </c>
      <c r="G36" s="235" t="s">
        <v>250</v>
      </c>
      <c r="H36" s="234" t="s">
        <v>250</v>
      </c>
      <c r="I36" s="234" t="s">
        <v>250</v>
      </c>
      <c r="J36" s="236" t="s">
        <v>250</v>
      </c>
      <c r="K36" s="238"/>
      <c r="L36" s="238"/>
      <c r="M36" s="238"/>
      <c r="N36" s="238"/>
      <c r="O36" s="238"/>
      <c r="P36" s="238"/>
      <c r="Q36" s="238"/>
      <c r="R36" s="238"/>
      <c r="S36" s="238"/>
    </row>
    <row r="37" spans="1:19" ht="56.25" x14ac:dyDescent="0.25">
      <c r="A37" s="231" t="s">
        <v>98</v>
      </c>
      <c r="B37" s="232" t="s">
        <v>97</v>
      </c>
      <c r="C37" s="245" t="s">
        <v>421</v>
      </c>
      <c r="D37" s="233" t="s">
        <v>421</v>
      </c>
      <c r="E37" s="234" t="s">
        <v>250</v>
      </c>
      <c r="F37" s="234" t="s">
        <v>250</v>
      </c>
      <c r="G37" s="235" t="s">
        <v>250</v>
      </c>
      <c r="H37" s="234" t="s">
        <v>250</v>
      </c>
      <c r="I37" s="234" t="s">
        <v>250</v>
      </c>
      <c r="J37" s="236" t="s">
        <v>250</v>
      </c>
      <c r="K37" s="238"/>
      <c r="L37" s="238"/>
      <c r="M37" s="238"/>
      <c r="N37" s="238"/>
      <c r="O37" s="238"/>
      <c r="P37" s="238"/>
      <c r="Q37" s="238"/>
      <c r="R37" s="238"/>
      <c r="S37" s="238"/>
    </row>
    <row r="38" spans="1:19" ht="18.75" x14ac:dyDescent="0.25">
      <c r="A38" s="231" t="s">
        <v>100</v>
      </c>
      <c r="B38" s="247" t="s">
        <v>99</v>
      </c>
      <c r="C38" s="245" t="s">
        <v>431</v>
      </c>
      <c r="D38" s="245" t="s">
        <v>432</v>
      </c>
      <c r="E38" s="234" t="s">
        <v>250</v>
      </c>
      <c r="F38" s="234" t="s">
        <v>250</v>
      </c>
      <c r="G38" s="235" t="s">
        <v>250</v>
      </c>
      <c r="H38" s="234" t="s">
        <v>250</v>
      </c>
      <c r="I38" s="234" t="s">
        <v>250</v>
      </c>
      <c r="J38" s="236" t="s">
        <v>250</v>
      </c>
      <c r="K38" s="238"/>
      <c r="L38" s="238"/>
      <c r="M38" s="238"/>
      <c r="N38" s="238"/>
      <c r="O38" s="238"/>
      <c r="P38" s="238"/>
      <c r="Q38" s="238"/>
      <c r="R38" s="238"/>
      <c r="S38" s="238"/>
    </row>
    <row r="39" spans="1:19" ht="19.5" thickBot="1" x14ac:dyDescent="0.3">
      <c r="A39" s="248" t="s">
        <v>103</v>
      </c>
      <c r="B39" s="249" t="s">
        <v>101</v>
      </c>
      <c r="C39" s="245" t="s">
        <v>421</v>
      </c>
      <c r="D39" s="233" t="s">
        <v>421</v>
      </c>
      <c r="E39" s="234" t="s">
        <v>250</v>
      </c>
      <c r="F39" s="234" t="s">
        <v>250</v>
      </c>
      <c r="G39" s="235" t="s">
        <v>250</v>
      </c>
      <c r="H39" s="234" t="s">
        <v>250</v>
      </c>
      <c r="I39" s="234" t="s">
        <v>250</v>
      </c>
      <c r="J39" s="236" t="s">
        <v>250</v>
      </c>
      <c r="K39" s="238"/>
      <c r="L39" s="238"/>
      <c r="M39" s="238"/>
      <c r="N39" s="238"/>
      <c r="O39" s="238"/>
      <c r="P39" s="238"/>
      <c r="Q39" s="238"/>
      <c r="R39" s="238"/>
      <c r="S39" s="238"/>
    </row>
    <row r="40" spans="1:19" ht="18.75" x14ac:dyDescent="0.3">
      <c r="B40" s="250"/>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zoomScale="60" zoomScaleNormal="70" workbookViewId="0">
      <selection activeCell="F30" sqref="F30"/>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28515625" style="251" customWidth="1"/>
    <col min="6" max="6" width="18.85546875" style="251" customWidth="1"/>
    <col min="7" max="7" width="12.85546875" style="217" customWidth="1"/>
    <col min="8" max="8" width="9" style="217" customWidth="1"/>
    <col min="9" max="9" width="5.28515625" style="217" customWidth="1"/>
    <col min="10" max="10" width="9.7109375" style="217" customWidth="1"/>
    <col min="11" max="11" width="11.28515625" style="217" customWidth="1"/>
    <col min="12" max="12" width="10.140625" style="251" customWidth="1"/>
    <col min="13" max="15" width="6.140625" style="251" customWidth="1"/>
    <col min="16" max="16" width="13.140625" style="251" customWidth="1"/>
    <col min="17" max="17" width="24.85546875" style="251" customWidth="1"/>
    <col min="18" max="16384" width="9.140625" style="251"/>
  </cols>
  <sheetData>
    <row r="1" spans="1:17" ht="18.75" x14ac:dyDescent="0.25">
      <c r="A1" s="217"/>
      <c r="B1" s="217"/>
      <c r="C1" s="217"/>
      <c r="D1" s="217"/>
      <c r="E1" s="217"/>
      <c r="F1" s="217"/>
      <c r="Q1" s="179" t="s">
        <v>222</v>
      </c>
    </row>
    <row r="2" spans="1:17" ht="18.75" x14ac:dyDescent="0.3">
      <c r="A2" s="217"/>
      <c r="B2" s="217"/>
      <c r="C2" s="217"/>
      <c r="D2" s="217"/>
      <c r="E2" s="217"/>
      <c r="F2" s="217"/>
      <c r="Q2" s="180" t="s">
        <v>223</v>
      </c>
    </row>
    <row r="3" spans="1:17" ht="18.75" x14ac:dyDescent="0.3">
      <c r="A3" s="217"/>
      <c r="B3" s="217"/>
      <c r="C3" s="217"/>
      <c r="D3" s="217"/>
      <c r="E3" s="217"/>
      <c r="F3" s="217"/>
      <c r="Q3" s="180" t="s">
        <v>224</v>
      </c>
    </row>
    <row r="4" spans="1:17" ht="18.75" customHeight="1" x14ac:dyDescent="0.25">
      <c r="A4" s="317" t="str">
        <f>'2. паспорт  ТП'!A4:S4</f>
        <v>Год раскрытия информации: 2023 год</v>
      </c>
      <c r="B4" s="317"/>
      <c r="C4" s="317"/>
      <c r="D4" s="317"/>
      <c r="E4" s="317"/>
      <c r="F4" s="317"/>
      <c r="G4" s="317"/>
      <c r="H4" s="317"/>
      <c r="I4" s="317"/>
      <c r="J4" s="317"/>
      <c r="K4" s="317"/>
      <c r="L4" s="317"/>
      <c r="M4" s="317"/>
      <c r="N4" s="317"/>
      <c r="O4" s="317"/>
      <c r="P4" s="317"/>
      <c r="Q4" s="317"/>
    </row>
    <row r="5" spans="1:17" ht="18.75" x14ac:dyDescent="0.3">
      <c r="A5" s="217"/>
      <c r="B5" s="217"/>
      <c r="C5" s="217"/>
      <c r="D5" s="217"/>
      <c r="E5" s="217"/>
      <c r="F5" s="217"/>
      <c r="Q5" s="180"/>
    </row>
    <row r="6" spans="1:17" ht="18.75" x14ac:dyDescent="0.25">
      <c r="A6" s="300" t="s">
        <v>225</v>
      </c>
      <c r="B6" s="300"/>
      <c r="C6" s="300"/>
      <c r="D6" s="300"/>
      <c r="E6" s="300"/>
      <c r="F6" s="300"/>
      <c r="G6" s="300"/>
      <c r="H6" s="300"/>
      <c r="I6" s="300"/>
      <c r="J6" s="300"/>
      <c r="K6" s="300"/>
      <c r="L6" s="300"/>
      <c r="M6" s="300"/>
      <c r="N6" s="300"/>
      <c r="O6" s="300"/>
      <c r="P6" s="300"/>
      <c r="Q6" s="300"/>
    </row>
    <row r="7" spans="1:17" ht="18.75" x14ac:dyDescent="0.25">
      <c r="A7" s="148"/>
      <c r="B7" s="148"/>
      <c r="C7" s="148"/>
      <c r="D7" s="148"/>
      <c r="E7" s="148"/>
      <c r="F7" s="148"/>
      <c r="G7" s="148"/>
      <c r="H7" s="148"/>
      <c r="I7" s="148"/>
      <c r="J7" s="159"/>
      <c r="K7" s="159"/>
      <c r="L7" s="159"/>
      <c r="M7" s="159"/>
      <c r="N7" s="159"/>
      <c r="O7" s="159"/>
      <c r="P7" s="159"/>
      <c r="Q7" s="159"/>
    </row>
    <row r="8" spans="1:17" x14ac:dyDescent="0.25">
      <c r="A8" s="352" t="str">
        <f>'[1]4. паспортбюджет'!A9:O9</f>
        <v xml:space="preserve">                                        Акционерное общество "Татэнергосбыт"                            </v>
      </c>
      <c r="B8" s="352"/>
      <c r="C8" s="352"/>
      <c r="D8" s="352"/>
      <c r="E8" s="352"/>
      <c r="F8" s="352"/>
      <c r="G8" s="352"/>
      <c r="H8" s="352"/>
      <c r="I8" s="352"/>
      <c r="J8" s="352"/>
      <c r="K8" s="352"/>
      <c r="L8" s="352"/>
      <c r="M8" s="352"/>
      <c r="N8" s="352"/>
      <c r="O8" s="352"/>
      <c r="P8" s="352"/>
      <c r="Q8" s="352"/>
    </row>
    <row r="9" spans="1:17" ht="18.75" customHeight="1" x14ac:dyDescent="0.25">
      <c r="A9" s="353" t="s">
        <v>227</v>
      </c>
      <c r="B9" s="353"/>
      <c r="C9" s="353"/>
      <c r="D9" s="353"/>
      <c r="E9" s="353"/>
      <c r="F9" s="353"/>
      <c r="G9" s="353"/>
      <c r="H9" s="353"/>
      <c r="I9" s="353"/>
      <c r="J9" s="353"/>
      <c r="K9" s="353"/>
      <c r="L9" s="353"/>
      <c r="M9" s="353"/>
      <c r="N9" s="353"/>
      <c r="O9" s="353"/>
      <c r="P9" s="353"/>
      <c r="Q9" s="353"/>
    </row>
    <row r="10" spans="1:17" ht="18.75" x14ac:dyDescent="0.25">
      <c r="A10" s="148"/>
      <c r="B10" s="148"/>
      <c r="C10" s="148"/>
      <c r="D10" s="148"/>
      <c r="E10" s="148"/>
      <c r="F10" s="148"/>
      <c r="G10" s="148"/>
      <c r="H10" s="148"/>
      <c r="I10" s="148"/>
      <c r="J10" s="159"/>
      <c r="K10" s="159"/>
      <c r="L10" s="159"/>
      <c r="M10" s="159"/>
      <c r="N10" s="159"/>
      <c r="O10" s="159"/>
      <c r="P10" s="159"/>
      <c r="Q10" s="159"/>
    </row>
    <row r="11" spans="1:17" x14ac:dyDescent="0.25">
      <c r="A11" s="352" t="str">
        <f>'4. паспортбюджет'!A12:O12</f>
        <v xml:space="preserve">                                                       N_ИСУТЭС_11                               </v>
      </c>
      <c r="B11" s="352"/>
      <c r="C11" s="352"/>
      <c r="D11" s="352"/>
      <c r="E11" s="352"/>
      <c r="F11" s="352"/>
      <c r="G11" s="352"/>
      <c r="H11" s="352"/>
      <c r="I11" s="352"/>
      <c r="J11" s="352"/>
      <c r="K11" s="352"/>
      <c r="L11" s="352"/>
      <c r="M11" s="352"/>
      <c r="N11" s="352"/>
      <c r="O11" s="352"/>
      <c r="P11" s="352"/>
      <c r="Q11" s="352"/>
    </row>
    <row r="12" spans="1:17" x14ac:dyDescent="0.25">
      <c r="A12" s="353" t="s">
        <v>228</v>
      </c>
      <c r="B12" s="353"/>
      <c r="C12" s="353"/>
      <c r="D12" s="353"/>
      <c r="E12" s="353"/>
      <c r="F12" s="353"/>
      <c r="G12" s="353"/>
      <c r="H12" s="353"/>
      <c r="I12" s="353"/>
      <c r="J12" s="353"/>
      <c r="K12" s="353"/>
      <c r="L12" s="353"/>
      <c r="M12" s="353"/>
      <c r="N12" s="353"/>
      <c r="O12" s="353"/>
      <c r="P12" s="353"/>
      <c r="Q12" s="353"/>
    </row>
    <row r="13" spans="1:17" ht="16.7" customHeight="1" x14ac:dyDescent="0.3">
      <c r="A13" s="151"/>
      <c r="B13" s="151"/>
      <c r="C13" s="151"/>
      <c r="D13" s="151"/>
      <c r="E13" s="151"/>
      <c r="F13" s="151"/>
      <c r="G13" s="151"/>
      <c r="H13" s="151"/>
      <c r="I13" s="151"/>
      <c r="J13" s="252"/>
      <c r="K13" s="252"/>
      <c r="L13" s="252"/>
      <c r="M13" s="252"/>
      <c r="N13" s="252"/>
      <c r="O13" s="252"/>
      <c r="P13" s="252"/>
      <c r="Q13" s="252"/>
    </row>
    <row r="14" spans="1:17" x14ac:dyDescent="0.25">
      <c r="A14" s="352" t="s">
        <v>423</v>
      </c>
      <c r="B14" s="352"/>
      <c r="C14" s="352"/>
      <c r="D14" s="352"/>
      <c r="E14" s="352"/>
      <c r="F14" s="352"/>
      <c r="G14" s="352"/>
      <c r="H14" s="352"/>
      <c r="I14" s="352"/>
      <c r="J14" s="352"/>
      <c r="K14" s="352"/>
      <c r="L14" s="352"/>
      <c r="M14" s="352"/>
      <c r="N14" s="352"/>
      <c r="O14" s="352"/>
      <c r="P14" s="352"/>
      <c r="Q14" s="352"/>
    </row>
    <row r="15" spans="1:17" ht="15.6" customHeight="1" x14ac:dyDescent="0.25">
      <c r="A15" s="353" t="s">
        <v>229</v>
      </c>
      <c r="B15" s="353"/>
      <c r="C15" s="353"/>
      <c r="D15" s="353"/>
      <c r="E15" s="353"/>
      <c r="F15" s="353"/>
      <c r="G15" s="353"/>
      <c r="H15" s="353"/>
      <c r="I15" s="353"/>
      <c r="J15" s="353"/>
      <c r="K15" s="353"/>
      <c r="L15" s="353"/>
      <c r="M15" s="353"/>
      <c r="N15" s="353"/>
      <c r="O15" s="353"/>
      <c r="P15" s="353"/>
      <c r="Q15" s="353"/>
    </row>
    <row r="16" spans="1:17" x14ac:dyDescent="0.25">
      <c r="A16" s="384"/>
      <c r="B16" s="384"/>
      <c r="C16" s="384"/>
      <c r="D16" s="384"/>
      <c r="E16" s="384"/>
      <c r="F16" s="384"/>
      <c r="G16" s="384"/>
      <c r="H16" s="384"/>
      <c r="I16" s="384"/>
      <c r="J16" s="384"/>
      <c r="K16" s="384"/>
      <c r="L16" s="384"/>
      <c r="M16" s="384"/>
      <c r="N16" s="384"/>
      <c r="O16" s="384"/>
      <c r="P16" s="384"/>
      <c r="Q16" s="384"/>
    </row>
    <row r="17" spans="1:20" x14ac:dyDescent="0.25">
      <c r="A17" s="217"/>
      <c r="L17" s="217"/>
      <c r="M17" s="217"/>
      <c r="N17" s="217"/>
      <c r="O17" s="217"/>
      <c r="P17" s="217"/>
    </row>
    <row r="18" spans="1:20" x14ac:dyDescent="0.25">
      <c r="A18" s="385" t="s">
        <v>290</v>
      </c>
      <c r="B18" s="385"/>
      <c r="C18" s="385"/>
      <c r="D18" s="385"/>
      <c r="E18" s="385"/>
      <c r="F18" s="385"/>
      <c r="G18" s="385"/>
      <c r="H18" s="385"/>
      <c r="I18" s="385"/>
      <c r="J18" s="385"/>
      <c r="K18" s="385"/>
      <c r="L18" s="385"/>
      <c r="M18" s="385"/>
      <c r="N18" s="385"/>
      <c r="O18" s="385"/>
      <c r="P18" s="385"/>
      <c r="Q18" s="385"/>
    </row>
    <row r="19" spans="1:20" x14ac:dyDescent="0.25">
      <c r="A19" s="217"/>
      <c r="B19" s="217"/>
      <c r="C19" s="217"/>
      <c r="D19" s="217"/>
      <c r="E19" s="217"/>
      <c r="F19" s="217"/>
      <c r="L19" s="217"/>
      <c r="M19" s="217"/>
      <c r="N19" s="217"/>
      <c r="O19" s="217"/>
      <c r="P19" s="217"/>
    </row>
    <row r="20" spans="1:20" ht="33" customHeight="1" x14ac:dyDescent="0.25">
      <c r="A20" s="386" t="s">
        <v>291</v>
      </c>
      <c r="B20" s="386" t="s">
        <v>292</v>
      </c>
      <c r="C20" s="389" t="s">
        <v>293</v>
      </c>
      <c r="D20" s="389"/>
      <c r="E20" s="390" t="s">
        <v>294</v>
      </c>
      <c r="F20" s="390"/>
      <c r="G20" s="386" t="s">
        <v>444</v>
      </c>
      <c r="H20" s="391">
        <v>2024</v>
      </c>
      <c r="I20" s="392"/>
      <c r="J20" s="392"/>
      <c r="K20" s="392"/>
      <c r="L20" s="391">
        <v>2025</v>
      </c>
      <c r="M20" s="392"/>
      <c r="N20" s="392"/>
      <c r="O20" s="392"/>
      <c r="P20" s="393" t="s">
        <v>295</v>
      </c>
      <c r="Q20" s="394"/>
      <c r="R20" s="253"/>
      <c r="S20" s="253"/>
      <c r="T20" s="253"/>
    </row>
    <row r="21" spans="1:20" ht="99.95" customHeight="1" x14ac:dyDescent="0.25">
      <c r="A21" s="387"/>
      <c r="B21" s="387"/>
      <c r="C21" s="389"/>
      <c r="D21" s="389"/>
      <c r="E21" s="390"/>
      <c r="F21" s="390"/>
      <c r="G21" s="387"/>
      <c r="H21" s="389" t="s">
        <v>50</v>
      </c>
      <c r="I21" s="389"/>
      <c r="J21" s="389" t="s">
        <v>296</v>
      </c>
      <c r="K21" s="389"/>
      <c r="L21" s="389" t="s">
        <v>50</v>
      </c>
      <c r="M21" s="389"/>
      <c r="N21" s="389" t="s">
        <v>296</v>
      </c>
      <c r="O21" s="389"/>
      <c r="P21" s="395"/>
      <c r="Q21" s="396"/>
    </row>
    <row r="22" spans="1:20" ht="89.65" customHeight="1" x14ac:dyDescent="0.25">
      <c r="A22" s="388"/>
      <c r="B22" s="388"/>
      <c r="C22" s="254" t="s">
        <v>50</v>
      </c>
      <c r="D22" s="254" t="s">
        <v>297</v>
      </c>
      <c r="E22" s="255" t="s">
        <v>442</v>
      </c>
      <c r="F22" s="255" t="s">
        <v>443</v>
      </c>
      <c r="G22" s="388"/>
      <c r="H22" s="256" t="s">
        <v>298</v>
      </c>
      <c r="I22" s="256" t="s">
        <v>299</v>
      </c>
      <c r="J22" s="256" t="s">
        <v>298</v>
      </c>
      <c r="K22" s="256" t="s">
        <v>299</v>
      </c>
      <c r="L22" s="256" t="s">
        <v>298</v>
      </c>
      <c r="M22" s="256" t="s">
        <v>299</v>
      </c>
      <c r="N22" s="256" t="s">
        <v>298</v>
      </c>
      <c r="O22" s="256" t="s">
        <v>299</v>
      </c>
      <c r="P22" s="254" t="s">
        <v>300</v>
      </c>
      <c r="Q22" s="254" t="s">
        <v>297</v>
      </c>
    </row>
    <row r="23" spans="1:20" ht="19.350000000000001" customHeight="1" x14ac:dyDescent="0.25">
      <c r="A23" s="257">
        <v>1</v>
      </c>
      <c r="B23" s="257">
        <v>2</v>
      </c>
      <c r="C23" s="257">
        <v>3</v>
      </c>
      <c r="D23" s="257">
        <v>4</v>
      </c>
      <c r="E23" s="257">
        <v>5</v>
      </c>
      <c r="F23" s="257">
        <v>6</v>
      </c>
      <c r="G23" s="257">
        <v>7</v>
      </c>
      <c r="H23" s="257">
        <v>8</v>
      </c>
      <c r="I23" s="257">
        <v>9</v>
      </c>
      <c r="J23" s="257">
        <v>10</v>
      </c>
      <c r="K23" s="257">
        <v>11</v>
      </c>
      <c r="L23" s="257">
        <v>16</v>
      </c>
      <c r="M23" s="257">
        <v>17</v>
      </c>
      <c r="N23" s="257">
        <v>18</v>
      </c>
      <c r="O23" s="257">
        <v>19</v>
      </c>
      <c r="P23" s="257">
        <v>20</v>
      </c>
      <c r="Q23" s="257">
        <v>21</v>
      </c>
    </row>
    <row r="24" spans="1:20" s="284" customFormat="1" ht="47.25" customHeight="1" x14ac:dyDescent="0.25">
      <c r="A24" s="258">
        <v>1</v>
      </c>
      <c r="B24" s="259" t="s">
        <v>301</v>
      </c>
      <c r="C24" s="260">
        <f>C27</f>
        <v>6.33</v>
      </c>
      <c r="D24" s="281" t="s">
        <v>250</v>
      </c>
      <c r="E24" s="282" t="s">
        <v>250</v>
      </c>
      <c r="F24" s="282" t="s">
        <v>250</v>
      </c>
      <c r="G24" s="262" t="s">
        <v>250</v>
      </c>
      <c r="H24" s="260" t="s">
        <v>250</v>
      </c>
      <c r="I24" s="262" t="s">
        <v>217</v>
      </c>
      <c r="J24" s="262" t="s">
        <v>250</v>
      </c>
      <c r="K24" s="262" t="s">
        <v>250</v>
      </c>
      <c r="L24" s="260">
        <f>L27</f>
        <v>6.33</v>
      </c>
      <c r="M24" s="262"/>
      <c r="N24" s="262" t="s">
        <v>250</v>
      </c>
      <c r="O24" s="262" t="s">
        <v>250</v>
      </c>
      <c r="P24" s="260">
        <f>P27</f>
        <v>6.33</v>
      </c>
      <c r="Q24" s="282" t="s">
        <v>250</v>
      </c>
    </row>
    <row r="25" spans="1:20" ht="24.2" customHeight="1" x14ac:dyDescent="0.25">
      <c r="A25" s="245" t="s">
        <v>302</v>
      </c>
      <c r="B25" s="263" t="s">
        <v>303</v>
      </c>
      <c r="C25" s="283">
        <v>0</v>
      </c>
      <c r="D25" s="264" t="s">
        <v>250</v>
      </c>
      <c r="E25" s="261" t="s">
        <v>250</v>
      </c>
      <c r="F25" s="261" t="s">
        <v>250</v>
      </c>
      <c r="G25" s="283" t="s">
        <v>250</v>
      </c>
      <c r="H25" s="283" t="s">
        <v>250</v>
      </c>
      <c r="I25" s="283" t="s">
        <v>217</v>
      </c>
      <c r="J25" s="283" t="s">
        <v>250</v>
      </c>
      <c r="K25" s="283" t="s">
        <v>250</v>
      </c>
      <c r="L25" s="283">
        <v>0</v>
      </c>
      <c r="M25" s="283" t="s">
        <v>217</v>
      </c>
      <c r="N25" s="283" t="s">
        <v>250</v>
      </c>
      <c r="O25" s="283" t="s">
        <v>250</v>
      </c>
      <c r="P25" s="283">
        <v>0</v>
      </c>
      <c r="Q25" s="261" t="s">
        <v>250</v>
      </c>
    </row>
    <row r="26" spans="1:20" x14ac:dyDescent="0.25">
      <c r="A26" s="245" t="s">
        <v>304</v>
      </c>
      <c r="B26" s="263" t="s">
        <v>305</v>
      </c>
      <c r="C26" s="264">
        <v>0</v>
      </c>
      <c r="D26" s="264" t="s">
        <v>250</v>
      </c>
      <c r="E26" s="264" t="s">
        <v>250</v>
      </c>
      <c r="F26" s="264" t="s">
        <v>250</v>
      </c>
      <c r="G26" s="264" t="s">
        <v>250</v>
      </c>
      <c r="H26" s="264" t="s">
        <v>250</v>
      </c>
      <c r="I26" s="264" t="s">
        <v>217</v>
      </c>
      <c r="J26" s="264" t="s">
        <v>250</v>
      </c>
      <c r="K26" s="264" t="s">
        <v>250</v>
      </c>
      <c r="L26" s="264">
        <v>0</v>
      </c>
      <c r="M26" s="264" t="s">
        <v>217</v>
      </c>
      <c r="N26" s="264" t="s">
        <v>250</v>
      </c>
      <c r="O26" s="264" t="s">
        <v>250</v>
      </c>
      <c r="P26" s="264">
        <v>0</v>
      </c>
      <c r="Q26" s="261" t="s">
        <v>250</v>
      </c>
    </row>
    <row r="27" spans="1:20" ht="31.5" x14ac:dyDescent="0.25">
      <c r="A27" s="245" t="s">
        <v>306</v>
      </c>
      <c r="B27" s="263" t="s">
        <v>307</v>
      </c>
      <c r="C27" s="265">
        <f>C30</f>
        <v>6.33</v>
      </c>
      <c r="D27" s="264" t="s">
        <v>250</v>
      </c>
      <c r="E27" s="264" t="s">
        <v>250</v>
      </c>
      <c r="F27" s="264" t="s">
        <v>250</v>
      </c>
      <c r="G27" s="264" t="s">
        <v>250</v>
      </c>
      <c r="H27" s="265" t="s">
        <v>250</v>
      </c>
      <c r="I27" s="264" t="s">
        <v>217</v>
      </c>
      <c r="J27" s="283" t="s">
        <v>250</v>
      </c>
      <c r="K27" s="283" t="s">
        <v>250</v>
      </c>
      <c r="L27" s="265">
        <f>L30</f>
        <v>6.33</v>
      </c>
      <c r="M27" s="264">
        <v>1</v>
      </c>
      <c r="N27" s="264" t="s">
        <v>250</v>
      </c>
      <c r="O27" s="264" t="s">
        <v>250</v>
      </c>
      <c r="P27" s="265">
        <f>P30</f>
        <v>6.33</v>
      </c>
      <c r="Q27" s="261" t="s">
        <v>250</v>
      </c>
    </row>
    <row r="28" spans="1:20" x14ac:dyDescent="0.25">
      <c r="A28" s="245" t="s">
        <v>308</v>
      </c>
      <c r="B28" s="263" t="s">
        <v>309</v>
      </c>
      <c r="C28" s="264">
        <v>0</v>
      </c>
      <c r="D28" s="264" t="s">
        <v>250</v>
      </c>
      <c r="E28" s="264" t="s">
        <v>250</v>
      </c>
      <c r="F28" s="264" t="s">
        <v>250</v>
      </c>
      <c r="G28" s="264" t="s">
        <v>250</v>
      </c>
      <c r="H28" s="264" t="s">
        <v>250</v>
      </c>
      <c r="I28" s="264" t="s">
        <v>217</v>
      </c>
      <c r="J28" s="264" t="s">
        <v>250</v>
      </c>
      <c r="K28" s="264" t="s">
        <v>250</v>
      </c>
      <c r="L28" s="264">
        <v>0</v>
      </c>
      <c r="M28" s="264" t="s">
        <v>217</v>
      </c>
      <c r="N28" s="264" t="s">
        <v>250</v>
      </c>
      <c r="O28" s="264" t="s">
        <v>250</v>
      </c>
      <c r="P28" s="264">
        <v>0</v>
      </c>
      <c r="Q28" s="261" t="s">
        <v>250</v>
      </c>
    </row>
    <row r="29" spans="1:20" x14ac:dyDescent="0.25">
      <c r="A29" s="245" t="s">
        <v>310</v>
      </c>
      <c r="B29" s="266" t="s">
        <v>311</v>
      </c>
      <c r="C29" s="264">
        <v>0</v>
      </c>
      <c r="D29" s="264" t="s">
        <v>250</v>
      </c>
      <c r="E29" s="264" t="s">
        <v>250</v>
      </c>
      <c r="F29" s="264" t="s">
        <v>250</v>
      </c>
      <c r="G29" s="264" t="s">
        <v>250</v>
      </c>
      <c r="H29" s="264" t="s">
        <v>250</v>
      </c>
      <c r="I29" s="264" t="s">
        <v>217</v>
      </c>
      <c r="J29" s="264" t="s">
        <v>250</v>
      </c>
      <c r="K29" s="264" t="s">
        <v>250</v>
      </c>
      <c r="L29" s="264">
        <v>0</v>
      </c>
      <c r="M29" s="264" t="s">
        <v>217</v>
      </c>
      <c r="N29" s="264" t="s">
        <v>250</v>
      </c>
      <c r="O29" s="264" t="s">
        <v>250</v>
      </c>
      <c r="P29" s="264">
        <v>0</v>
      </c>
      <c r="Q29" s="261" t="s">
        <v>250</v>
      </c>
    </row>
    <row r="30" spans="1:20" s="285" customFormat="1" ht="47.25" x14ac:dyDescent="0.25">
      <c r="A30" s="258" t="s">
        <v>10</v>
      </c>
      <c r="B30" s="259" t="s">
        <v>312</v>
      </c>
      <c r="C30" s="260">
        <f>C34</f>
        <v>6.33</v>
      </c>
      <c r="D30" s="260">
        <v>0</v>
      </c>
      <c r="E30" s="260">
        <v>0</v>
      </c>
      <c r="F30" s="260">
        <v>0</v>
      </c>
      <c r="G30" s="260">
        <v>0</v>
      </c>
      <c r="H30" s="260" t="s">
        <v>250</v>
      </c>
      <c r="I30" s="281" t="s">
        <v>217</v>
      </c>
      <c r="J30" s="262" t="s">
        <v>250</v>
      </c>
      <c r="K30" s="262" t="s">
        <v>250</v>
      </c>
      <c r="L30" s="260">
        <f>L34</f>
        <v>6.33</v>
      </c>
      <c r="M30" s="260">
        <v>1</v>
      </c>
      <c r="N30" s="260">
        <v>0</v>
      </c>
      <c r="O30" s="260">
        <v>0</v>
      </c>
      <c r="P30" s="260">
        <f>P34</f>
        <v>6.33</v>
      </c>
      <c r="Q30" s="282" t="s">
        <v>250</v>
      </c>
    </row>
    <row r="31" spans="1:20" s="217" customFormat="1" x14ac:dyDescent="0.25">
      <c r="A31" s="245" t="s">
        <v>313</v>
      </c>
      <c r="B31" s="263" t="s">
        <v>314</v>
      </c>
      <c r="C31" s="264">
        <v>0</v>
      </c>
      <c r="D31" s="264" t="s">
        <v>250</v>
      </c>
      <c r="E31" s="264" t="s">
        <v>250</v>
      </c>
      <c r="F31" s="264" t="s">
        <v>250</v>
      </c>
      <c r="G31" s="264" t="s">
        <v>250</v>
      </c>
      <c r="H31" s="264" t="s">
        <v>250</v>
      </c>
      <c r="I31" s="264" t="s">
        <v>217</v>
      </c>
      <c r="J31" s="264" t="s">
        <v>250</v>
      </c>
      <c r="K31" s="264" t="s">
        <v>250</v>
      </c>
      <c r="L31" s="264">
        <v>0</v>
      </c>
      <c r="M31" s="264" t="s">
        <v>217</v>
      </c>
      <c r="N31" s="264" t="s">
        <v>250</v>
      </c>
      <c r="O31" s="264" t="s">
        <v>250</v>
      </c>
      <c r="P31" s="264">
        <v>0</v>
      </c>
      <c r="Q31" s="267" t="s">
        <v>250</v>
      </c>
    </row>
    <row r="32" spans="1:20" s="217" customFormat="1" ht="31.5" x14ac:dyDescent="0.25">
      <c r="A32" s="245" t="s">
        <v>315</v>
      </c>
      <c r="B32" s="263" t="s">
        <v>316</v>
      </c>
      <c r="C32" s="264">
        <v>0</v>
      </c>
      <c r="D32" s="264" t="s">
        <v>250</v>
      </c>
      <c r="E32" s="264" t="s">
        <v>250</v>
      </c>
      <c r="F32" s="264" t="s">
        <v>250</v>
      </c>
      <c r="G32" s="264" t="s">
        <v>250</v>
      </c>
      <c r="H32" s="264" t="s">
        <v>250</v>
      </c>
      <c r="I32" s="264" t="s">
        <v>217</v>
      </c>
      <c r="J32" s="264" t="s">
        <v>250</v>
      </c>
      <c r="K32" s="264" t="s">
        <v>250</v>
      </c>
      <c r="L32" s="264">
        <v>0</v>
      </c>
      <c r="M32" s="264" t="s">
        <v>217</v>
      </c>
      <c r="N32" s="264" t="s">
        <v>250</v>
      </c>
      <c r="O32" s="264" t="s">
        <v>250</v>
      </c>
      <c r="P32" s="264">
        <v>0</v>
      </c>
      <c r="Q32" s="267" t="s">
        <v>250</v>
      </c>
    </row>
    <row r="33" spans="1:17" s="217" customFormat="1" x14ac:dyDescent="0.25">
      <c r="A33" s="245" t="s">
        <v>317</v>
      </c>
      <c r="B33" s="263" t="s">
        <v>318</v>
      </c>
      <c r="C33" s="264">
        <v>0</v>
      </c>
      <c r="D33" s="264" t="s">
        <v>250</v>
      </c>
      <c r="E33" s="264" t="s">
        <v>250</v>
      </c>
      <c r="F33" s="264" t="s">
        <v>250</v>
      </c>
      <c r="G33" s="264" t="s">
        <v>250</v>
      </c>
      <c r="H33" s="264" t="s">
        <v>250</v>
      </c>
      <c r="I33" s="264" t="s">
        <v>217</v>
      </c>
      <c r="J33" s="264" t="s">
        <v>250</v>
      </c>
      <c r="K33" s="264" t="s">
        <v>250</v>
      </c>
      <c r="L33" s="264">
        <v>0</v>
      </c>
      <c r="M33" s="264" t="s">
        <v>217</v>
      </c>
      <c r="N33" s="264" t="s">
        <v>250</v>
      </c>
      <c r="O33" s="264" t="s">
        <v>250</v>
      </c>
      <c r="P33" s="264">
        <v>0</v>
      </c>
      <c r="Q33" s="267" t="s">
        <v>250</v>
      </c>
    </row>
    <row r="34" spans="1:17" s="217" customFormat="1" x14ac:dyDescent="0.25">
      <c r="A34" s="245" t="s">
        <v>319</v>
      </c>
      <c r="B34" s="263" t="s">
        <v>320</v>
      </c>
      <c r="C34" s="264">
        <v>6.33</v>
      </c>
      <c r="D34" s="264" t="s">
        <v>250</v>
      </c>
      <c r="E34" s="264" t="s">
        <v>250</v>
      </c>
      <c r="F34" s="264" t="s">
        <v>250</v>
      </c>
      <c r="G34" s="264" t="s">
        <v>250</v>
      </c>
      <c r="H34" s="264" t="s">
        <v>250</v>
      </c>
      <c r="I34" s="264" t="s">
        <v>217</v>
      </c>
      <c r="J34" s="283" t="s">
        <v>250</v>
      </c>
      <c r="K34" s="283" t="s">
        <v>250</v>
      </c>
      <c r="L34" s="264">
        <v>6.33</v>
      </c>
      <c r="M34" s="264">
        <v>1</v>
      </c>
      <c r="N34" s="264" t="s">
        <v>250</v>
      </c>
      <c r="O34" s="264" t="s">
        <v>250</v>
      </c>
      <c r="P34" s="264">
        <v>6.33</v>
      </c>
      <c r="Q34" s="267" t="s">
        <v>250</v>
      </c>
    </row>
    <row r="35" spans="1:17" s="284" customFormat="1" ht="31.5" x14ac:dyDescent="0.25">
      <c r="A35" s="258" t="s">
        <v>9</v>
      </c>
      <c r="B35" s="259" t="s">
        <v>321</v>
      </c>
      <c r="C35" s="260" t="s">
        <v>250</v>
      </c>
      <c r="D35" s="260" t="s">
        <v>250</v>
      </c>
      <c r="E35" s="260" t="s">
        <v>250</v>
      </c>
      <c r="F35" s="260" t="s">
        <v>250</v>
      </c>
      <c r="G35" s="260" t="s">
        <v>250</v>
      </c>
      <c r="H35" s="260" t="s">
        <v>250</v>
      </c>
      <c r="I35" s="281" t="s">
        <v>217</v>
      </c>
      <c r="J35" s="260" t="s">
        <v>250</v>
      </c>
      <c r="K35" s="260" t="s">
        <v>250</v>
      </c>
      <c r="L35" s="260" t="s">
        <v>250</v>
      </c>
      <c r="M35" s="260" t="s">
        <v>217</v>
      </c>
      <c r="N35" s="260" t="s">
        <v>250</v>
      </c>
      <c r="O35" s="260" t="s">
        <v>250</v>
      </c>
      <c r="P35" s="260" t="s">
        <v>250</v>
      </c>
      <c r="Q35" s="282" t="s">
        <v>250</v>
      </c>
    </row>
    <row r="36" spans="1:17" ht="31.5" x14ac:dyDescent="0.25">
      <c r="A36" s="245" t="s">
        <v>322</v>
      </c>
      <c r="B36" s="268" t="s">
        <v>323</v>
      </c>
      <c r="C36" s="264" t="s">
        <v>250</v>
      </c>
      <c r="D36" s="264" t="s">
        <v>250</v>
      </c>
      <c r="E36" s="264" t="s">
        <v>250</v>
      </c>
      <c r="F36" s="264" t="s">
        <v>250</v>
      </c>
      <c r="G36" s="264" t="s">
        <v>250</v>
      </c>
      <c r="H36" s="264" t="s">
        <v>250</v>
      </c>
      <c r="I36" s="264" t="s">
        <v>217</v>
      </c>
      <c r="J36" s="264" t="s">
        <v>250</v>
      </c>
      <c r="K36" s="264" t="s">
        <v>250</v>
      </c>
      <c r="L36" s="264" t="s">
        <v>250</v>
      </c>
      <c r="M36" s="265" t="s">
        <v>217</v>
      </c>
      <c r="N36" s="264" t="s">
        <v>250</v>
      </c>
      <c r="O36" s="264" t="s">
        <v>250</v>
      </c>
      <c r="P36" s="264" t="s">
        <v>250</v>
      </c>
      <c r="Q36" s="261" t="s">
        <v>250</v>
      </c>
    </row>
    <row r="37" spans="1:17" x14ac:dyDescent="0.25">
      <c r="A37" s="245" t="s">
        <v>324</v>
      </c>
      <c r="B37" s="268" t="s">
        <v>325</v>
      </c>
      <c r="C37" s="264" t="s">
        <v>250</v>
      </c>
      <c r="D37" s="264" t="s">
        <v>250</v>
      </c>
      <c r="E37" s="264" t="s">
        <v>250</v>
      </c>
      <c r="F37" s="264" t="s">
        <v>250</v>
      </c>
      <c r="G37" s="264" t="s">
        <v>250</v>
      </c>
      <c r="H37" s="264" t="s">
        <v>250</v>
      </c>
      <c r="I37" s="264" t="s">
        <v>217</v>
      </c>
      <c r="J37" s="264" t="s">
        <v>250</v>
      </c>
      <c r="K37" s="264" t="s">
        <v>250</v>
      </c>
      <c r="L37" s="264" t="s">
        <v>250</v>
      </c>
      <c r="M37" s="265" t="s">
        <v>217</v>
      </c>
      <c r="N37" s="264" t="s">
        <v>250</v>
      </c>
      <c r="O37" s="264" t="s">
        <v>250</v>
      </c>
      <c r="P37" s="264" t="s">
        <v>250</v>
      </c>
      <c r="Q37" s="261" t="s">
        <v>250</v>
      </c>
    </row>
    <row r="38" spans="1:17" x14ac:dyDescent="0.25">
      <c r="A38" s="245" t="s">
        <v>326</v>
      </c>
      <c r="B38" s="268" t="s">
        <v>327</v>
      </c>
      <c r="C38" s="264" t="s">
        <v>250</v>
      </c>
      <c r="D38" s="264" t="s">
        <v>250</v>
      </c>
      <c r="E38" s="264" t="s">
        <v>250</v>
      </c>
      <c r="F38" s="264" t="s">
        <v>250</v>
      </c>
      <c r="G38" s="264" t="s">
        <v>250</v>
      </c>
      <c r="H38" s="264" t="s">
        <v>250</v>
      </c>
      <c r="I38" s="264" t="s">
        <v>217</v>
      </c>
      <c r="J38" s="264" t="s">
        <v>250</v>
      </c>
      <c r="K38" s="264" t="s">
        <v>250</v>
      </c>
      <c r="L38" s="264" t="s">
        <v>250</v>
      </c>
      <c r="M38" s="265" t="s">
        <v>217</v>
      </c>
      <c r="N38" s="264" t="s">
        <v>250</v>
      </c>
      <c r="O38" s="264" t="s">
        <v>250</v>
      </c>
      <c r="P38" s="264" t="s">
        <v>250</v>
      </c>
      <c r="Q38" s="261" t="s">
        <v>250</v>
      </c>
    </row>
    <row r="39" spans="1:17" ht="31.5" x14ac:dyDescent="0.25">
      <c r="A39" s="245" t="s">
        <v>328</v>
      </c>
      <c r="B39" s="263" t="s">
        <v>329</v>
      </c>
      <c r="C39" s="264" t="s">
        <v>250</v>
      </c>
      <c r="D39" s="264" t="s">
        <v>250</v>
      </c>
      <c r="E39" s="264" t="s">
        <v>250</v>
      </c>
      <c r="F39" s="264" t="s">
        <v>250</v>
      </c>
      <c r="G39" s="264" t="s">
        <v>250</v>
      </c>
      <c r="H39" s="264" t="s">
        <v>250</v>
      </c>
      <c r="I39" s="264" t="s">
        <v>217</v>
      </c>
      <c r="J39" s="264" t="s">
        <v>250</v>
      </c>
      <c r="K39" s="264" t="s">
        <v>250</v>
      </c>
      <c r="L39" s="264" t="s">
        <v>250</v>
      </c>
      <c r="M39" s="265" t="s">
        <v>217</v>
      </c>
      <c r="N39" s="264" t="s">
        <v>250</v>
      </c>
      <c r="O39" s="264" t="s">
        <v>250</v>
      </c>
      <c r="P39" s="264" t="s">
        <v>250</v>
      </c>
      <c r="Q39" s="261" t="s">
        <v>250</v>
      </c>
    </row>
    <row r="40" spans="1:17" ht="31.5" x14ac:dyDescent="0.25">
      <c r="A40" s="245" t="s">
        <v>330</v>
      </c>
      <c r="B40" s="263" t="s">
        <v>331</v>
      </c>
      <c r="C40" s="264" t="s">
        <v>250</v>
      </c>
      <c r="D40" s="264" t="s">
        <v>250</v>
      </c>
      <c r="E40" s="264" t="s">
        <v>250</v>
      </c>
      <c r="F40" s="264" t="s">
        <v>250</v>
      </c>
      <c r="G40" s="264" t="s">
        <v>250</v>
      </c>
      <c r="H40" s="264" t="s">
        <v>250</v>
      </c>
      <c r="I40" s="264" t="s">
        <v>217</v>
      </c>
      <c r="J40" s="264" t="s">
        <v>250</v>
      </c>
      <c r="K40" s="264" t="s">
        <v>250</v>
      </c>
      <c r="L40" s="264" t="s">
        <v>250</v>
      </c>
      <c r="M40" s="265" t="s">
        <v>217</v>
      </c>
      <c r="N40" s="264" t="s">
        <v>250</v>
      </c>
      <c r="O40" s="264" t="s">
        <v>250</v>
      </c>
      <c r="P40" s="264" t="s">
        <v>250</v>
      </c>
      <c r="Q40" s="261" t="s">
        <v>250</v>
      </c>
    </row>
    <row r="41" spans="1:17" x14ac:dyDescent="0.25">
      <c r="A41" s="245" t="s">
        <v>332</v>
      </c>
      <c r="B41" s="263" t="s">
        <v>333</v>
      </c>
      <c r="C41" s="264" t="s">
        <v>250</v>
      </c>
      <c r="D41" s="264" t="s">
        <v>250</v>
      </c>
      <c r="E41" s="264" t="s">
        <v>250</v>
      </c>
      <c r="F41" s="264" t="s">
        <v>250</v>
      </c>
      <c r="G41" s="264" t="s">
        <v>250</v>
      </c>
      <c r="H41" s="264" t="s">
        <v>250</v>
      </c>
      <c r="I41" s="264" t="s">
        <v>217</v>
      </c>
      <c r="J41" s="264" t="s">
        <v>250</v>
      </c>
      <c r="K41" s="264" t="s">
        <v>250</v>
      </c>
      <c r="L41" s="264" t="s">
        <v>250</v>
      </c>
      <c r="M41" s="265" t="s">
        <v>217</v>
      </c>
      <c r="N41" s="264" t="s">
        <v>250</v>
      </c>
      <c r="O41" s="264" t="s">
        <v>250</v>
      </c>
      <c r="P41" s="264" t="s">
        <v>250</v>
      </c>
      <c r="Q41" s="261" t="s">
        <v>250</v>
      </c>
    </row>
    <row r="42" spans="1:17" ht="18.75" x14ac:dyDescent="0.25">
      <c r="A42" s="245" t="s">
        <v>334</v>
      </c>
      <c r="B42" s="268" t="s">
        <v>437</v>
      </c>
      <c r="C42" s="264" t="s">
        <v>250</v>
      </c>
      <c r="D42" s="264" t="s">
        <v>250</v>
      </c>
      <c r="E42" s="264" t="s">
        <v>250</v>
      </c>
      <c r="F42" s="264" t="s">
        <v>250</v>
      </c>
      <c r="G42" s="264" t="s">
        <v>250</v>
      </c>
      <c r="H42" s="264" t="s">
        <v>250</v>
      </c>
      <c r="I42" s="264" t="s">
        <v>217</v>
      </c>
      <c r="J42" s="264" t="s">
        <v>250</v>
      </c>
      <c r="K42" s="264" t="s">
        <v>250</v>
      </c>
      <c r="L42" s="264" t="s">
        <v>250</v>
      </c>
      <c r="M42" s="265" t="s">
        <v>217</v>
      </c>
      <c r="N42" s="264" t="s">
        <v>250</v>
      </c>
      <c r="O42" s="264" t="s">
        <v>250</v>
      </c>
      <c r="P42" s="264" t="s">
        <v>250</v>
      </c>
      <c r="Q42" s="261" t="s">
        <v>250</v>
      </c>
    </row>
    <row r="43" spans="1:17" s="284" customFormat="1" x14ac:dyDescent="0.25">
      <c r="A43" s="258" t="s">
        <v>8</v>
      </c>
      <c r="B43" s="259" t="s">
        <v>335</v>
      </c>
      <c r="C43" s="260">
        <v>0</v>
      </c>
      <c r="D43" s="260">
        <v>0</v>
      </c>
      <c r="E43" s="260">
        <v>0</v>
      </c>
      <c r="F43" s="260">
        <v>0</v>
      </c>
      <c r="G43" s="260">
        <v>0</v>
      </c>
      <c r="H43" s="260" t="s">
        <v>250</v>
      </c>
      <c r="I43" s="281" t="s">
        <v>217</v>
      </c>
      <c r="J43" s="260">
        <v>0</v>
      </c>
      <c r="K43" s="260">
        <v>0</v>
      </c>
      <c r="L43" s="260">
        <v>0</v>
      </c>
      <c r="M43" s="260" t="s">
        <v>217</v>
      </c>
      <c r="N43" s="260">
        <v>0</v>
      </c>
      <c r="O43" s="260">
        <v>0</v>
      </c>
      <c r="P43" s="260">
        <v>0</v>
      </c>
      <c r="Q43" s="282" t="s">
        <v>250</v>
      </c>
    </row>
    <row r="44" spans="1:17" x14ac:dyDescent="0.25">
      <c r="A44" s="245" t="s">
        <v>336</v>
      </c>
      <c r="B44" s="263" t="s">
        <v>337</v>
      </c>
      <c r="C44" s="264" t="s">
        <v>250</v>
      </c>
      <c r="D44" s="264" t="s">
        <v>250</v>
      </c>
      <c r="E44" s="264" t="s">
        <v>250</v>
      </c>
      <c r="F44" s="264" t="s">
        <v>250</v>
      </c>
      <c r="G44" s="264" t="s">
        <v>250</v>
      </c>
      <c r="H44" s="264" t="s">
        <v>250</v>
      </c>
      <c r="I44" s="264" t="s">
        <v>217</v>
      </c>
      <c r="J44" s="264" t="s">
        <v>250</v>
      </c>
      <c r="K44" s="264" t="s">
        <v>250</v>
      </c>
      <c r="L44" s="264" t="s">
        <v>250</v>
      </c>
      <c r="M44" s="265" t="s">
        <v>217</v>
      </c>
      <c r="N44" s="264" t="s">
        <v>250</v>
      </c>
      <c r="O44" s="264" t="s">
        <v>250</v>
      </c>
      <c r="P44" s="264" t="s">
        <v>250</v>
      </c>
      <c r="Q44" s="261" t="s">
        <v>250</v>
      </c>
    </row>
    <row r="45" spans="1:17" x14ac:dyDescent="0.25">
      <c r="A45" s="245" t="s">
        <v>338</v>
      </c>
      <c r="B45" s="263" t="s">
        <v>325</v>
      </c>
      <c r="C45" s="264" t="s">
        <v>250</v>
      </c>
      <c r="D45" s="264" t="s">
        <v>250</v>
      </c>
      <c r="E45" s="264" t="s">
        <v>250</v>
      </c>
      <c r="F45" s="264" t="s">
        <v>250</v>
      </c>
      <c r="G45" s="264" t="s">
        <v>250</v>
      </c>
      <c r="H45" s="264" t="s">
        <v>250</v>
      </c>
      <c r="I45" s="264" t="s">
        <v>217</v>
      </c>
      <c r="J45" s="264" t="s">
        <v>250</v>
      </c>
      <c r="K45" s="264" t="s">
        <v>250</v>
      </c>
      <c r="L45" s="264" t="s">
        <v>250</v>
      </c>
      <c r="M45" s="265" t="s">
        <v>217</v>
      </c>
      <c r="N45" s="264" t="s">
        <v>250</v>
      </c>
      <c r="O45" s="264" t="s">
        <v>250</v>
      </c>
      <c r="P45" s="264" t="s">
        <v>250</v>
      </c>
      <c r="Q45" s="261" t="s">
        <v>250</v>
      </c>
    </row>
    <row r="46" spans="1:17" x14ac:dyDescent="0.25">
      <c r="A46" s="245" t="s">
        <v>339</v>
      </c>
      <c r="B46" s="263" t="s">
        <v>327</v>
      </c>
      <c r="C46" s="264" t="s">
        <v>250</v>
      </c>
      <c r="D46" s="264" t="s">
        <v>250</v>
      </c>
      <c r="E46" s="264" t="s">
        <v>250</v>
      </c>
      <c r="F46" s="264" t="s">
        <v>250</v>
      </c>
      <c r="G46" s="264" t="s">
        <v>250</v>
      </c>
      <c r="H46" s="264" t="s">
        <v>250</v>
      </c>
      <c r="I46" s="264" t="s">
        <v>217</v>
      </c>
      <c r="J46" s="264" t="s">
        <v>250</v>
      </c>
      <c r="K46" s="264" t="s">
        <v>250</v>
      </c>
      <c r="L46" s="264" t="s">
        <v>250</v>
      </c>
      <c r="M46" s="265" t="s">
        <v>217</v>
      </c>
      <c r="N46" s="264" t="s">
        <v>250</v>
      </c>
      <c r="O46" s="264" t="s">
        <v>250</v>
      </c>
      <c r="P46" s="264" t="s">
        <v>250</v>
      </c>
      <c r="Q46" s="261" t="s">
        <v>250</v>
      </c>
    </row>
    <row r="47" spans="1:17" ht="31.5" x14ac:dyDescent="0.25">
      <c r="A47" s="245" t="s">
        <v>340</v>
      </c>
      <c r="B47" s="263" t="s">
        <v>329</v>
      </c>
      <c r="C47" s="264" t="s">
        <v>250</v>
      </c>
      <c r="D47" s="264" t="s">
        <v>250</v>
      </c>
      <c r="E47" s="264" t="s">
        <v>250</v>
      </c>
      <c r="F47" s="264" t="s">
        <v>250</v>
      </c>
      <c r="G47" s="264" t="s">
        <v>250</v>
      </c>
      <c r="H47" s="264" t="s">
        <v>250</v>
      </c>
      <c r="I47" s="264" t="s">
        <v>217</v>
      </c>
      <c r="J47" s="264" t="s">
        <v>250</v>
      </c>
      <c r="K47" s="264" t="s">
        <v>250</v>
      </c>
      <c r="L47" s="264" t="s">
        <v>250</v>
      </c>
      <c r="M47" s="265" t="s">
        <v>217</v>
      </c>
      <c r="N47" s="264" t="s">
        <v>250</v>
      </c>
      <c r="O47" s="264" t="s">
        <v>250</v>
      </c>
      <c r="P47" s="264" t="s">
        <v>250</v>
      </c>
      <c r="Q47" s="261" t="s">
        <v>250</v>
      </c>
    </row>
    <row r="48" spans="1:17" ht="31.5" x14ac:dyDescent="0.25">
      <c r="A48" s="245" t="s">
        <v>341</v>
      </c>
      <c r="B48" s="263" t="s">
        <v>331</v>
      </c>
      <c r="C48" s="264" t="s">
        <v>250</v>
      </c>
      <c r="D48" s="264" t="s">
        <v>250</v>
      </c>
      <c r="E48" s="264" t="s">
        <v>250</v>
      </c>
      <c r="F48" s="264" t="s">
        <v>250</v>
      </c>
      <c r="G48" s="264" t="s">
        <v>250</v>
      </c>
      <c r="H48" s="264" t="s">
        <v>250</v>
      </c>
      <c r="I48" s="264" t="s">
        <v>217</v>
      </c>
      <c r="J48" s="264" t="s">
        <v>250</v>
      </c>
      <c r="K48" s="264" t="s">
        <v>250</v>
      </c>
      <c r="L48" s="264" t="s">
        <v>250</v>
      </c>
      <c r="M48" s="265" t="s">
        <v>217</v>
      </c>
      <c r="N48" s="264" t="s">
        <v>250</v>
      </c>
      <c r="O48" s="264" t="s">
        <v>250</v>
      </c>
      <c r="P48" s="264" t="s">
        <v>250</v>
      </c>
      <c r="Q48" s="261" t="s">
        <v>250</v>
      </c>
    </row>
    <row r="49" spans="1:17" x14ac:dyDescent="0.25">
      <c r="A49" s="245" t="s">
        <v>342</v>
      </c>
      <c r="B49" s="263" t="s">
        <v>333</v>
      </c>
      <c r="C49" s="264" t="s">
        <v>250</v>
      </c>
      <c r="D49" s="264" t="s">
        <v>250</v>
      </c>
      <c r="E49" s="264" t="s">
        <v>250</v>
      </c>
      <c r="F49" s="264" t="s">
        <v>250</v>
      </c>
      <c r="G49" s="264" t="s">
        <v>250</v>
      </c>
      <c r="H49" s="264" t="s">
        <v>250</v>
      </c>
      <c r="I49" s="264" t="s">
        <v>217</v>
      </c>
      <c r="J49" s="264" t="s">
        <v>250</v>
      </c>
      <c r="K49" s="264" t="s">
        <v>250</v>
      </c>
      <c r="L49" s="264" t="s">
        <v>250</v>
      </c>
      <c r="M49" s="265" t="s">
        <v>217</v>
      </c>
      <c r="N49" s="264" t="s">
        <v>250</v>
      </c>
      <c r="O49" s="264" t="s">
        <v>250</v>
      </c>
      <c r="P49" s="264" t="s">
        <v>250</v>
      </c>
      <c r="Q49" s="261" t="s">
        <v>250</v>
      </c>
    </row>
    <row r="50" spans="1:17" x14ac:dyDescent="0.25">
      <c r="A50" s="245" t="s">
        <v>343</v>
      </c>
      <c r="B50" s="268" t="s">
        <v>344</v>
      </c>
      <c r="C50" s="264">
        <v>0</v>
      </c>
      <c r="D50" s="264" t="s">
        <v>250</v>
      </c>
      <c r="E50" s="264" t="s">
        <v>250</v>
      </c>
      <c r="F50" s="264" t="s">
        <v>250</v>
      </c>
      <c r="G50" s="264" t="s">
        <v>250</v>
      </c>
      <c r="H50" s="264" t="s">
        <v>250</v>
      </c>
      <c r="I50" s="264" t="s">
        <v>217</v>
      </c>
      <c r="J50" s="264" t="s">
        <v>250</v>
      </c>
      <c r="K50" s="264" t="s">
        <v>250</v>
      </c>
      <c r="L50" s="264">
        <v>0</v>
      </c>
      <c r="M50" s="265" t="s">
        <v>217</v>
      </c>
      <c r="N50" s="264" t="s">
        <v>250</v>
      </c>
      <c r="O50" s="264" t="s">
        <v>250</v>
      </c>
      <c r="P50" s="264">
        <v>0</v>
      </c>
      <c r="Q50" s="261" t="s">
        <v>250</v>
      </c>
    </row>
    <row r="51" spans="1:17" s="284" customFormat="1" ht="35.65" customHeight="1" x14ac:dyDescent="0.25">
      <c r="A51" s="258" t="s">
        <v>7</v>
      </c>
      <c r="B51" s="259" t="s">
        <v>345</v>
      </c>
      <c r="C51" s="260">
        <v>0</v>
      </c>
      <c r="D51" s="260">
        <v>0</v>
      </c>
      <c r="E51" s="260">
        <v>0</v>
      </c>
      <c r="F51" s="260">
        <v>0</v>
      </c>
      <c r="G51" s="260">
        <v>0</v>
      </c>
      <c r="H51" s="260" t="s">
        <v>250</v>
      </c>
      <c r="I51" s="281" t="s">
        <v>217</v>
      </c>
      <c r="J51" s="260">
        <v>0</v>
      </c>
      <c r="K51" s="260">
        <v>0</v>
      </c>
      <c r="L51" s="260">
        <v>0</v>
      </c>
      <c r="M51" s="260" t="s">
        <v>217</v>
      </c>
      <c r="N51" s="260">
        <v>0</v>
      </c>
      <c r="O51" s="260">
        <v>0</v>
      </c>
      <c r="P51" s="260">
        <v>0</v>
      </c>
      <c r="Q51" s="282" t="s">
        <v>250</v>
      </c>
    </row>
    <row r="52" spans="1:17" x14ac:dyDescent="0.25">
      <c r="A52" s="245" t="s">
        <v>346</v>
      </c>
      <c r="B52" s="263" t="s">
        <v>347</v>
      </c>
      <c r="C52" s="265">
        <v>6.33</v>
      </c>
      <c r="D52" s="264" t="s">
        <v>250</v>
      </c>
      <c r="E52" s="264" t="s">
        <v>250</v>
      </c>
      <c r="F52" s="264" t="s">
        <v>250</v>
      </c>
      <c r="G52" s="264" t="s">
        <v>250</v>
      </c>
      <c r="H52" s="264" t="s">
        <v>250</v>
      </c>
      <c r="I52" s="264" t="s">
        <v>217</v>
      </c>
      <c r="J52" s="283" t="s">
        <v>250</v>
      </c>
      <c r="K52" s="283" t="s">
        <v>250</v>
      </c>
      <c r="L52" s="265">
        <v>6.33</v>
      </c>
      <c r="M52" s="265" t="s">
        <v>217</v>
      </c>
      <c r="N52" s="265" t="s">
        <v>250</v>
      </c>
      <c r="O52" s="265" t="s">
        <v>250</v>
      </c>
      <c r="P52" s="265">
        <v>6.33</v>
      </c>
      <c r="Q52" s="261" t="s">
        <v>250</v>
      </c>
    </row>
    <row r="53" spans="1:17" x14ac:dyDescent="0.25">
      <c r="A53" s="245" t="s">
        <v>348</v>
      </c>
      <c r="B53" s="263" t="s">
        <v>349</v>
      </c>
      <c r="C53" s="264" t="s">
        <v>250</v>
      </c>
      <c r="D53" s="264" t="s">
        <v>250</v>
      </c>
      <c r="E53" s="264" t="s">
        <v>250</v>
      </c>
      <c r="F53" s="264" t="s">
        <v>250</v>
      </c>
      <c r="G53" s="264" t="s">
        <v>250</v>
      </c>
      <c r="H53" s="264" t="s">
        <v>250</v>
      </c>
      <c r="I53" s="264" t="s">
        <v>217</v>
      </c>
      <c r="J53" s="264" t="s">
        <v>250</v>
      </c>
      <c r="K53" s="264" t="s">
        <v>250</v>
      </c>
      <c r="L53" s="264" t="s">
        <v>250</v>
      </c>
      <c r="M53" s="265" t="s">
        <v>217</v>
      </c>
      <c r="N53" s="264" t="s">
        <v>250</v>
      </c>
      <c r="O53" s="264" t="s">
        <v>250</v>
      </c>
      <c r="P53" s="264" t="s">
        <v>250</v>
      </c>
      <c r="Q53" s="261" t="s">
        <v>250</v>
      </c>
    </row>
    <row r="54" spans="1:17" x14ac:dyDescent="0.25">
      <c r="A54" s="245" t="s">
        <v>350</v>
      </c>
      <c r="B54" s="268" t="s">
        <v>351</v>
      </c>
      <c r="C54" s="264" t="s">
        <v>250</v>
      </c>
      <c r="D54" s="264" t="s">
        <v>250</v>
      </c>
      <c r="E54" s="264" t="s">
        <v>250</v>
      </c>
      <c r="F54" s="264" t="s">
        <v>250</v>
      </c>
      <c r="G54" s="264" t="s">
        <v>250</v>
      </c>
      <c r="H54" s="264" t="s">
        <v>250</v>
      </c>
      <c r="I54" s="264" t="s">
        <v>217</v>
      </c>
      <c r="J54" s="264" t="s">
        <v>250</v>
      </c>
      <c r="K54" s="264" t="s">
        <v>250</v>
      </c>
      <c r="L54" s="264" t="s">
        <v>250</v>
      </c>
      <c r="M54" s="265" t="s">
        <v>217</v>
      </c>
      <c r="N54" s="264" t="s">
        <v>250</v>
      </c>
      <c r="O54" s="264" t="s">
        <v>250</v>
      </c>
      <c r="P54" s="264" t="s">
        <v>250</v>
      </c>
      <c r="Q54" s="261" t="s">
        <v>250</v>
      </c>
    </row>
    <row r="55" spans="1:17" x14ac:dyDescent="0.25">
      <c r="A55" s="245" t="s">
        <v>352</v>
      </c>
      <c r="B55" s="268" t="s">
        <v>353</v>
      </c>
      <c r="C55" s="264" t="s">
        <v>250</v>
      </c>
      <c r="D55" s="264" t="s">
        <v>250</v>
      </c>
      <c r="E55" s="264" t="s">
        <v>250</v>
      </c>
      <c r="F55" s="264" t="s">
        <v>250</v>
      </c>
      <c r="G55" s="264" t="s">
        <v>250</v>
      </c>
      <c r="H55" s="264" t="s">
        <v>250</v>
      </c>
      <c r="I55" s="264" t="s">
        <v>217</v>
      </c>
      <c r="J55" s="264" t="s">
        <v>250</v>
      </c>
      <c r="K55" s="264" t="s">
        <v>250</v>
      </c>
      <c r="L55" s="264" t="s">
        <v>250</v>
      </c>
      <c r="M55" s="265" t="s">
        <v>217</v>
      </c>
      <c r="N55" s="264" t="s">
        <v>250</v>
      </c>
      <c r="O55" s="264" t="s">
        <v>250</v>
      </c>
      <c r="P55" s="264" t="s">
        <v>250</v>
      </c>
      <c r="Q55" s="261" t="s">
        <v>250</v>
      </c>
    </row>
    <row r="56" spans="1:17" x14ac:dyDescent="0.25">
      <c r="A56" s="245" t="s">
        <v>354</v>
      </c>
      <c r="B56" s="268" t="s">
        <v>159</v>
      </c>
      <c r="C56" s="264" t="s">
        <v>250</v>
      </c>
      <c r="D56" s="264" t="s">
        <v>250</v>
      </c>
      <c r="E56" s="264" t="s">
        <v>250</v>
      </c>
      <c r="F56" s="264" t="s">
        <v>250</v>
      </c>
      <c r="G56" s="264" t="s">
        <v>250</v>
      </c>
      <c r="H56" s="264" t="s">
        <v>250</v>
      </c>
      <c r="I56" s="264" t="s">
        <v>217</v>
      </c>
      <c r="J56" s="264" t="s">
        <v>250</v>
      </c>
      <c r="K56" s="264" t="s">
        <v>250</v>
      </c>
      <c r="L56" s="264" t="s">
        <v>250</v>
      </c>
      <c r="M56" s="265" t="s">
        <v>217</v>
      </c>
      <c r="N56" s="264" t="s">
        <v>250</v>
      </c>
      <c r="O56" s="264" t="s">
        <v>250</v>
      </c>
      <c r="P56" s="264" t="s">
        <v>250</v>
      </c>
      <c r="Q56" s="261" t="s">
        <v>250</v>
      </c>
    </row>
    <row r="57" spans="1:17" x14ac:dyDescent="0.25">
      <c r="A57" s="245" t="s">
        <v>355</v>
      </c>
      <c r="B57" s="268" t="s">
        <v>356</v>
      </c>
      <c r="C57" s="264">
        <v>1</v>
      </c>
      <c r="D57" s="264" t="s">
        <v>250</v>
      </c>
      <c r="E57" s="264" t="s">
        <v>250</v>
      </c>
      <c r="F57" s="264" t="s">
        <v>250</v>
      </c>
      <c r="G57" s="264" t="s">
        <v>250</v>
      </c>
      <c r="H57" s="264" t="s">
        <v>250</v>
      </c>
      <c r="I57" s="264" t="s">
        <v>217</v>
      </c>
      <c r="J57" s="264" t="s">
        <v>250</v>
      </c>
      <c r="K57" s="264" t="s">
        <v>250</v>
      </c>
      <c r="L57" s="264">
        <v>1</v>
      </c>
      <c r="M57" s="265" t="s">
        <v>217</v>
      </c>
      <c r="N57" s="264" t="s">
        <v>250</v>
      </c>
      <c r="O57" s="264" t="s">
        <v>250</v>
      </c>
      <c r="P57" s="264">
        <v>1</v>
      </c>
      <c r="Q57" s="261" t="s">
        <v>250</v>
      </c>
    </row>
    <row r="58" spans="1:17" s="284" customFormat="1" ht="36.75" customHeight="1" x14ac:dyDescent="0.25">
      <c r="A58" s="258" t="s">
        <v>6</v>
      </c>
      <c r="B58" s="269" t="s">
        <v>357</v>
      </c>
      <c r="C58" s="260">
        <v>0</v>
      </c>
      <c r="D58" s="260">
        <v>0</v>
      </c>
      <c r="E58" s="260">
        <v>0</v>
      </c>
      <c r="F58" s="260">
        <v>0</v>
      </c>
      <c r="G58" s="260">
        <v>0</v>
      </c>
      <c r="H58" s="260" t="s">
        <v>250</v>
      </c>
      <c r="I58" s="281" t="s">
        <v>217</v>
      </c>
      <c r="J58" s="260">
        <v>0</v>
      </c>
      <c r="K58" s="260">
        <v>0</v>
      </c>
      <c r="L58" s="260">
        <v>0</v>
      </c>
      <c r="M58" s="260" t="s">
        <v>217</v>
      </c>
      <c r="N58" s="260">
        <v>0</v>
      </c>
      <c r="O58" s="260">
        <v>0</v>
      </c>
      <c r="P58" s="260">
        <v>0</v>
      </c>
      <c r="Q58" s="282" t="s">
        <v>250</v>
      </c>
    </row>
    <row r="59" spans="1:17" x14ac:dyDescent="0.25">
      <c r="A59" s="245" t="s">
        <v>4</v>
      </c>
      <c r="B59" s="263" t="s">
        <v>358</v>
      </c>
      <c r="C59" s="264" t="s">
        <v>250</v>
      </c>
      <c r="D59" s="264" t="s">
        <v>250</v>
      </c>
      <c r="E59" s="264" t="s">
        <v>250</v>
      </c>
      <c r="F59" s="264" t="s">
        <v>250</v>
      </c>
      <c r="G59" s="264" t="s">
        <v>250</v>
      </c>
      <c r="H59" s="264" t="s">
        <v>250</v>
      </c>
      <c r="I59" s="264" t="s">
        <v>217</v>
      </c>
      <c r="J59" s="264" t="s">
        <v>250</v>
      </c>
      <c r="K59" s="264" t="s">
        <v>250</v>
      </c>
      <c r="L59" s="264" t="s">
        <v>250</v>
      </c>
      <c r="M59" s="265" t="s">
        <v>217</v>
      </c>
      <c r="N59" s="264" t="s">
        <v>250</v>
      </c>
      <c r="O59" s="264" t="s">
        <v>250</v>
      </c>
      <c r="P59" s="264" t="s">
        <v>250</v>
      </c>
      <c r="Q59" s="261" t="s">
        <v>250</v>
      </c>
    </row>
    <row r="60" spans="1:17" x14ac:dyDescent="0.25">
      <c r="A60" s="245" t="s">
        <v>359</v>
      </c>
      <c r="B60" s="270" t="s">
        <v>337</v>
      </c>
      <c r="C60" s="264" t="s">
        <v>250</v>
      </c>
      <c r="D60" s="264" t="s">
        <v>250</v>
      </c>
      <c r="E60" s="264" t="s">
        <v>250</v>
      </c>
      <c r="F60" s="264" t="s">
        <v>250</v>
      </c>
      <c r="G60" s="264" t="s">
        <v>250</v>
      </c>
      <c r="H60" s="264" t="s">
        <v>250</v>
      </c>
      <c r="I60" s="264" t="s">
        <v>217</v>
      </c>
      <c r="J60" s="264" t="s">
        <v>250</v>
      </c>
      <c r="K60" s="264" t="s">
        <v>250</v>
      </c>
      <c r="L60" s="264" t="s">
        <v>250</v>
      </c>
      <c r="M60" s="265" t="s">
        <v>217</v>
      </c>
      <c r="N60" s="264" t="s">
        <v>250</v>
      </c>
      <c r="O60" s="264" t="s">
        <v>250</v>
      </c>
      <c r="P60" s="264" t="s">
        <v>250</v>
      </c>
      <c r="Q60" s="261" t="s">
        <v>250</v>
      </c>
    </row>
    <row r="61" spans="1:17" x14ac:dyDescent="0.25">
      <c r="A61" s="245" t="s">
        <v>360</v>
      </c>
      <c r="B61" s="270" t="s">
        <v>325</v>
      </c>
      <c r="C61" s="264" t="s">
        <v>250</v>
      </c>
      <c r="D61" s="264" t="s">
        <v>250</v>
      </c>
      <c r="E61" s="264" t="s">
        <v>250</v>
      </c>
      <c r="F61" s="264" t="s">
        <v>250</v>
      </c>
      <c r="G61" s="264" t="s">
        <v>250</v>
      </c>
      <c r="H61" s="264" t="s">
        <v>250</v>
      </c>
      <c r="I61" s="264" t="s">
        <v>217</v>
      </c>
      <c r="J61" s="264" t="s">
        <v>250</v>
      </c>
      <c r="K61" s="264" t="s">
        <v>250</v>
      </c>
      <c r="L61" s="264" t="s">
        <v>250</v>
      </c>
      <c r="M61" s="265" t="s">
        <v>217</v>
      </c>
      <c r="N61" s="264" t="s">
        <v>250</v>
      </c>
      <c r="O61" s="264" t="s">
        <v>250</v>
      </c>
      <c r="P61" s="264" t="s">
        <v>250</v>
      </c>
      <c r="Q61" s="261" t="s">
        <v>250</v>
      </c>
    </row>
    <row r="62" spans="1:17" x14ac:dyDescent="0.25">
      <c r="A62" s="245" t="s">
        <v>361</v>
      </c>
      <c r="B62" s="270" t="s">
        <v>327</v>
      </c>
      <c r="C62" s="264" t="s">
        <v>250</v>
      </c>
      <c r="D62" s="264" t="s">
        <v>250</v>
      </c>
      <c r="E62" s="264" t="s">
        <v>250</v>
      </c>
      <c r="F62" s="264" t="s">
        <v>250</v>
      </c>
      <c r="G62" s="264" t="s">
        <v>250</v>
      </c>
      <c r="H62" s="264" t="s">
        <v>250</v>
      </c>
      <c r="I62" s="264" t="s">
        <v>217</v>
      </c>
      <c r="J62" s="264" t="s">
        <v>250</v>
      </c>
      <c r="K62" s="264" t="s">
        <v>250</v>
      </c>
      <c r="L62" s="264" t="s">
        <v>250</v>
      </c>
      <c r="M62" s="265" t="s">
        <v>217</v>
      </c>
      <c r="N62" s="264" t="s">
        <v>250</v>
      </c>
      <c r="O62" s="264" t="s">
        <v>250</v>
      </c>
      <c r="P62" s="264" t="s">
        <v>250</v>
      </c>
      <c r="Q62" s="261" t="s">
        <v>250</v>
      </c>
    </row>
    <row r="63" spans="1:17" x14ac:dyDescent="0.25">
      <c r="A63" s="245" t="s">
        <v>362</v>
      </c>
      <c r="B63" s="270" t="s">
        <v>363</v>
      </c>
      <c r="C63" s="264" t="s">
        <v>250</v>
      </c>
      <c r="D63" s="264" t="s">
        <v>250</v>
      </c>
      <c r="E63" s="264" t="s">
        <v>250</v>
      </c>
      <c r="F63" s="264" t="s">
        <v>250</v>
      </c>
      <c r="G63" s="264" t="s">
        <v>250</v>
      </c>
      <c r="H63" s="264" t="s">
        <v>250</v>
      </c>
      <c r="I63" s="264" t="s">
        <v>217</v>
      </c>
      <c r="J63" s="264" t="s">
        <v>250</v>
      </c>
      <c r="K63" s="264" t="s">
        <v>250</v>
      </c>
      <c r="L63" s="264" t="s">
        <v>250</v>
      </c>
      <c r="M63" s="265" t="s">
        <v>217</v>
      </c>
      <c r="N63" s="264" t="s">
        <v>250</v>
      </c>
      <c r="O63" s="264" t="s">
        <v>250</v>
      </c>
      <c r="P63" s="264" t="s">
        <v>250</v>
      </c>
      <c r="Q63" s="261" t="s">
        <v>250</v>
      </c>
    </row>
    <row r="64" spans="1:17" ht="18.75" x14ac:dyDescent="0.25">
      <c r="A64" s="245" t="s">
        <v>364</v>
      </c>
      <c r="B64" s="268" t="s">
        <v>438</v>
      </c>
      <c r="C64" s="264" t="s">
        <v>250</v>
      </c>
      <c r="D64" s="264" t="s">
        <v>250</v>
      </c>
      <c r="E64" s="264" t="s">
        <v>250</v>
      </c>
      <c r="F64" s="264" t="s">
        <v>250</v>
      </c>
      <c r="G64" s="264" t="s">
        <v>250</v>
      </c>
      <c r="H64" s="264" t="s">
        <v>250</v>
      </c>
      <c r="I64" s="264" t="s">
        <v>217</v>
      </c>
      <c r="J64" s="264" t="s">
        <v>250</v>
      </c>
      <c r="K64" s="264" t="s">
        <v>250</v>
      </c>
      <c r="L64" s="264" t="s">
        <v>250</v>
      </c>
      <c r="M64" s="265" t="s">
        <v>217</v>
      </c>
      <c r="N64" s="264" t="s">
        <v>250</v>
      </c>
      <c r="O64" s="264" t="s">
        <v>250</v>
      </c>
      <c r="P64" s="264" t="s">
        <v>250</v>
      </c>
      <c r="Q64" s="261" t="s">
        <v>250</v>
      </c>
    </row>
    <row r="65" spans="1:16" x14ac:dyDescent="0.25">
      <c r="A65" s="271"/>
      <c r="B65" s="272"/>
      <c r="C65" s="272"/>
      <c r="D65" s="272"/>
      <c r="E65" s="272"/>
      <c r="F65" s="272"/>
      <c r="G65" s="272"/>
      <c r="H65" s="272"/>
      <c r="I65" s="272"/>
      <c r="J65" s="272"/>
      <c r="K65" s="272"/>
      <c r="L65" s="217"/>
      <c r="M65" s="217"/>
      <c r="N65" s="217"/>
      <c r="O65" s="217"/>
      <c r="P65" s="217"/>
    </row>
    <row r="66" spans="1:16" ht="54" customHeight="1" x14ac:dyDescent="0.25">
      <c r="A66" s="217"/>
      <c r="B66" s="399"/>
      <c r="C66" s="399"/>
      <c r="D66" s="399"/>
      <c r="E66" s="399"/>
      <c r="F66" s="399"/>
      <c r="G66" s="399"/>
      <c r="H66" s="399"/>
      <c r="I66" s="399"/>
      <c r="J66" s="218"/>
      <c r="K66" s="218"/>
      <c r="L66" s="273"/>
      <c r="M66" s="273"/>
      <c r="N66" s="273"/>
      <c r="O66" s="273"/>
      <c r="P66" s="273"/>
    </row>
    <row r="67" spans="1:16" x14ac:dyDescent="0.25">
      <c r="A67" s="217"/>
      <c r="B67" s="217"/>
      <c r="C67" s="217"/>
      <c r="D67" s="217"/>
      <c r="E67" s="217"/>
      <c r="F67" s="217"/>
      <c r="L67" s="217"/>
      <c r="M67" s="217"/>
      <c r="N67" s="217"/>
      <c r="O67" s="217"/>
      <c r="P67" s="217"/>
    </row>
    <row r="68" spans="1:16" ht="50.25" customHeight="1" x14ac:dyDescent="0.25">
      <c r="A68" s="217"/>
      <c r="B68" s="400"/>
      <c r="C68" s="400"/>
      <c r="D68" s="400"/>
      <c r="E68" s="400"/>
      <c r="F68" s="400"/>
      <c r="G68" s="400"/>
      <c r="H68" s="400"/>
      <c r="I68" s="400"/>
      <c r="J68" s="274"/>
      <c r="K68" s="274"/>
      <c r="L68" s="217"/>
      <c r="M68" s="217"/>
      <c r="N68" s="217"/>
      <c r="O68" s="217"/>
      <c r="P68" s="217"/>
    </row>
    <row r="69" spans="1:16" x14ac:dyDescent="0.25">
      <c r="A69" s="217"/>
      <c r="B69" s="217"/>
      <c r="C69" s="217"/>
      <c r="D69" s="217"/>
      <c r="E69" s="217"/>
      <c r="F69" s="217"/>
      <c r="L69" s="217"/>
      <c r="M69" s="217"/>
      <c r="N69" s="217"/>
      <c r="O69" s="217"/>
      <c r="P69" s="217"/>
    </row>
    <row r="70" spans="1:16" ht="36.75" customHeight="1" x14ac:dyDescent="0.25">
      <c r="A70" s="217"/>
      <c r="B70" s="399"/>
      <c r="C70" s="399"/>
      <c r="D70" s="399"/>
      <c r="E70" s="399"/>
      <c r="F70" s="399"/>
      <c r="G70" s="399"/>
      <c r="H70" s="399"/>
      <c r="I70" s="399"/>
      <c r="J70" s="218"/>
      <c r="K70" s="218"/>
      <c r="L70" s="217"/>
      <c r="M70" s="217"/>
      <c r="N70" s="217"/>
      <c r="O70" s="217"/>
      <c r="P70" s="217"/>
    </row>
    <row r="71" spans="1:16" x14ac:dyDescent="0.25">
      <c r="A71" s="217"/>
      <c r="B71" s="237"/>
      <c r="C71" s="237"/>
      <c r="D71" s="237"/>
      <c r="E71" s="237"/>
      <c r="F71" s="237"/>
      <c r="L71" s="217"/>
      <c r="M71" s="217"/>
      <c r="N71" s="217"/>
      <c r="O71" s="217"/>
      <c r="P71" s="217"/>
    </row>
    <row r="72" spans="1:16" ht="51" customHeight="1" x14ac:dyDescent="0.25">
      <c r="A72" s="217"/>
      <c r="B72" s="399"/>
      <c r="C72" s="399"/>
      <c r="D72" s="399"/>
      <c r="E72" s="399"/>
      <c r="F72" s="399"/>
      <c r="G72" s="399"/>
      <c r="H72" s="399"/>
      <c r="I72" s="399"/>
      <c r="J72" s="218"/>
      <c r="K72" s="218"/>
      <c r="L72" s="217"/>
      <c r="M72" s="217"/>
      <c r="N72" s="217"/>
      <c r="O72" s="217"/>
      <c r="P72" s="217"/>
    </row>
    <row r="73" spans="1:16" ht="32.25" customHeight="1" x14ac:dyDescent="0.25">
      <c r="A73" s="217"/>
      <c r="B73" s="400"/>
      <c r="C73" s="400"/>
      <c r="D73" s="400"/>
      <c r="E73" s="400"/>
      <c r="F73" s="400"/>
      <c r="G73" s="400"/>
      <c r="H73" s="400"/>
      <c r="I73" s="400"/>
      <c r="J73" s="274"/>
      <c r="K73" s="274"/>
      <c r="L73" s="217"/>
      <c r="M73" s="217"/>
      <c r="N73" s="217"/>
      <c r="O73" s="217"/>
      <c r="P73" s="217"/>
    </row>
    <row r="74" spans="1:16" ht="51.6" customHeight="1" x14ac:dyDescent="0.25">
      <c r="A74" s="217"/>
      <c r="B74" s="399"/>
      <c r="C74" s="399"/>
      <c r="D74" s="399"/>
      <c r="E74" s="399"/>
      <c r="F74" s="399"/>
      <c r="G74" s="399"/>
      <c r="H74" s="399"/>
      <c r="I74" s="399"/>
      <c r="J74" s="218"/>
      <c r="K74" s="218"/>
      <c r="L74" s="217"/>
      <c r="M74" s="217"/>
      <c r="N74" s="217"/>
      <c r="O74" s="217"/>
      <c r="P74" s="217"/>
    </row>
    <row r="75" spans="1:16" ht="21.75" customHeight="1" x14ac:dyDescent="0.25">
      <c r="A75" s="217"/>
      <c r="B75" s="397"/>
      <c r="C75" s="397"/>
      <c r="D75" s="397"/>
      <c r="E75" s="397"/>
      <c r="F75" s="397"/>
      <c r="G75" s="397"/>
      <c r="H75" s="397"/>
      <c r="I75" s="397"/>
      <c r="J75" s="275"/>
      <c r="K75" s="275"/>
      <c r="L75" s="217"/>
      <c r="M75" s="217"/>
      <c r="N75" s="217"/>
      <c r="O75" s="217"/>
      <c r="P75" s="217"/>
    </row>
    <row r="76" spans="1:16" ht="23.25" customHeight="1" x14ac:dyDescent="0.25">
      <c r="A76" s="217"/>
      <c r="B76" s="276"/>
      <c r="C76" s="276"/>
      <c r="D76" s="276"/>
      <c r="E76" s="276"/>
      <c r="F76" s="276"/>
      <c r="L76" s="217"/>
      <c r="M76" s="217"/>
      <c r="N76" s="217"/>
      <c r="O76" s="217"/>
      <c r="P76" s="217"/>
    </row>
    <row r="77" spans="1:16" ht="18.75" customHeight="1" x14ac:dyDescent="0.25">
      <c r="A77" s="217"/>
      <c r="B77" s="398"/>
      <c r="C77" s="398"/>
      <c r="D77" s="398"/>
      <c r="E77" s="398"/>
      <c r="F77" s="398"/>
      <c r="G77" s="398"/>
      <c r="H77" s="398"/>
      <c r="I77" s="398"/>
      <c r="J77" s="277"/>
      <c r="K77" s="277"/>
      <c r="L77" s="217"/>
      <c r="M77" s="217"/>
      <c r="N77" s="217"/>
      <c r="O77" s="217"/>
      <c r="P77" s="217"/>
    </row>
    <row r="78" spans="1:16" x14ac:dyDescent="0.25">
      <c r="A78" s="217"/>
      <c r="B78" s="217"/>
      <c r="C78" s="217"/>
      <c r="D78" s="217"/>
      <c r="E78" s="217"/>
      <c r="F78" s="217"/>
      <c r="L78" s="217"/>
      <c r="M78" s="217"/>
      <c r="N78" s="217"/>
      <c r="O78" s="217"/>
      <c r="P78" s="217"/>
    </row>
    <row r="79" spans="1:16" x14ac:dyDescent="0.25">
      <c r="A79" s="217"/>
      <c r="B79" s="217"/>
      <c r="C79" s="217"/>
      <c r="D79" s="217"/>
      <c r="E79" s="217"/>
      <c r="F79" s="217"/>
      <c r="L79" s="217"/>
      <c r="M79" s="217"/>
      <c r="N79" s="217"/>
      <c r="O79" s="217"/>
      <c r="P79" s="217"/>
    </row>
    <row r="80" spans="1:16" x14ac:dyDescent="0.25">
      <c r="G80" s="251"/>
      <c r="H80" s="251"/>
      <c r="I80" s="251"/>
      <c r="J80" s="251"/>
      <c r="K80" s="251"/>
    </row>
    <row r="81" spans="7:11" x14ac:dyDescent="0.25">
      <c r="G81" s="251"/>
      <c r="H81" s="251"/>
      <c r="I81" s="251"/>
      <c r="J81" s="251"/>
      <c r="K81" s="251"/>
    </row>
    <row r="82" spans="7:11" x14ac:dyDescent="0.25">
      <c r="G82" s="251"/>
      <c r="H82" s="251"/>
      <c r="I82" s="251"/>
      <c r="J82" s="251"/>
      <c r="K82" s="251"/>
    </row>
    <row r="83" spans="7:11" x14ac:dyDescent="0.25">
      <c r="G83" s="251"/>
      <c r="H83" s="251"/>
      <c r="I83" s="251"/>
      <c r="J83" s="251"/>
      <c r="K83" s="251"/>
    </row>
    <row r="84" spans="7:11" x14ac:dyDescent="0.25">
      <c r="G84" s="251"/>
      <c r="H84" s="251"/>
      <c r="I84" s="251"/>
      <c r="J84" s="251"/>
      <c r="K84" s="251"/>
    </row>
    <row r="85" spans="7:11" x14ac:dyDescent="0.25">
      <c r="G85" s="251"/>
      <c r="H85" s="251"/>
      <c r="I85" s="251"/>
      <c r="J85" s="251"/>
      <c r="K85" s="251"/>
    </row>
    <row r="86" spans="7:11" x14ac:dyDescent="0.25">
      <c r="G86" s="251"/>
      <c r="H86" s="251"/>
      <c r="I86" s="251"/>
      <c r="J86" s="251"/>
      <c r="K86" s="251"/>
    </row>
    <row r="87" spans="7:11" x14ac:dyDescent="0.25">
      <c r="G87" s="251"/>
      <c r="H87" s="251"/>
      <c r="I87" s="251"/>
      <c r="J87" s="251"/>
      <c r="K87" s="251"/>
    </row>
    <row r="88" spans="7:11" x14ac:dyDescent="0.25">
      <c r="G88" s="251"/>
      <c r="H88" s="251"/>
      <c r="I88" s="251"/>
      <c r="J88" s="251"/>
      <c r="K88" s="251"/>
    </row>
    <row r="89" spans="7:11" x14ac:dyDescent="0.25">
      <c r="G89" s="251"/>
      <c r="H89" s="251"/>
      <c r="I89" s="251"/>
      <c r="J89" s="251"/>
      <c r="K89" s="251"/>
    </row>
    <row r="90" spans="7:11" x14ac:dyDescent="0.25">
      <c r="G90" s="251"/>
      <c r="H90" s="251"/>
      <c r="I90" s="251"/>
      <c r="J90" s="251"/>
      <c r="K90" s="251"/>
    </row>
    <row r="91" spans="7:11" x14ac:dyDescent="0.25">
      <c r="G91" s="251"/>
      <c r="H91" s="251"/>
      <c r="I91" s="251"/>
      <c r="J91" s="251"/>
      <c r="K91" s="251"/>
    </row>
    <row r="92" spans="7:11" x14ac:dyDescent="0.25">
      <c r="G92" s="251"/>
      <c r="H92" s="251"/>
      <c r="I92" s="251"/>
      <c r="J92" s="251"/>
      <c r="K92" s="251"/>
    </row>
  </sheetData>
  <mergeCells count="30">
    <mergeCell ref="B75:I75"/>
    <mergeCell ref="B77:I77"/>
    <mergeCell ref="B66:I66"/>
    <mergeCell ref="B68:I68"/>
    <mergeCell ref="B70:I70"/>
    <mergeCell ref="B72:I72"/>
    <mergeCell ref="B73:I73"/>
    <mergeCell ref="B74:I74"/>
    <mergeCell ref="A14:Q14"/>
    <mergeCell ref="A15:Q15"/>
    <mergeCell ref="A16:Q16"/>
    <mergeCell ref="A18:Q18"/>
    <mergeCell ref="A20:A22"/>
    <mergeCell ref="B20:B22"/>
    <mergeCell ref="C20:D21"/>
    <mergeCell ref="E20:F21"/>
    <mergeCell ref="G20:G22"/>
    <mergeCell ref="H20:K20"/>
    <mergeCell ref="L20:O20"/>
    <mergeCell ref="P20:Q21"/>
    <mergeCell ref="H21:I21"/>
    <mergeCell ref="J21:K21"/>
    <mergeCell ref="L21:M21"/>
    <mergeCell ref="N21:O21"/>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70" zoomScaleSheetLayoutView="70" workbookViewId="0">
      <selection activeCell="A9" sqref="A9:AV9"/>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85546875" style="31" customWidth="1"/>
    <col min="13" max="15" width="10.85546875" style="31" customWidth="1"/>
    <col min="16" max="17" width="13.28515625" style="31" customWidth="1"/>
    <col min="18" max="18" width="17" style="31" customWidth="1"/>
    <col min="19" max="20" width="9.85546875" style="31" customWidth="1"/>
    <col min="21" max="21" width="11.28515625" style="31" customWidth="1"/>
    <col min="22" max="22" width="12.85546875" style="31" customWidth="1"/>
    <col min="23" max="25" width="10.85546875" style="31" customWidth="1"/>
    <col min="26" max="26" width="7.85546875" style="31" customWidth="1"/>
    <col min="27" max="30" width="10.85546875" style="31" customWidth="1"/>
    <col min="31" max="31" width="15.85546875" style="31" customWidth="1"/>
    <col min="32" max="32" width="11.85546875" style="31" customWidth="1"/>
    <col min="33" max="33" width="11.7109375" style="31" customWidth="1"/>
    <col min="34" max="35" width="9.85546875" style="31" customWidth="1"/>
    <col min="36" max="36" width="11.85546875" style="31" customWidth="1"/>
    <col min="37" max="37" width="12" style="31" customWidth="1"/>
    <col min="38" max="38" width="12.140625" style="31" customWidth="1"/>
    <col min="39" max="41" width="9.85546875" style="31" customWidth="1"/>
    <col min="42" max="42" width="12.28515625" style="31" customWidth="1"/>
    <col min="43" max="43" width="12" style="31" customWidth="1"/>
    <col min="44" max="44" width="14.140625" style="31" customWidth="1"/>
    <col min="45" max="46" width="13.140625" style="31" customWidth="1"/>
    <col min="47" max="47" width="10.85546875" style="31" customWidth="1"/>
    <col min="48" max="48" width="15.85546875" style="31" customWidth="1"/>
    <col min="49" max="16384" width="9.140625" style="31"/>
  </cols>
  <sheetData>
    <row r="1" spans="1:48" ht="18.75" x14ac:dyDescent="0.25">
      <c r="AV1" s="179" t="s">
        <v>222</v>
      </c>
    </row>
    <row r="2" spans="1:48" ht="18.75" x14ac:dyDescent="0.3">
      <c r="AV2" s="180" t="s">
        <v>223</v>
      </c>
    </row>
    <row r="3" spans="1:48" ht="18.75" x14ac:dyDescent="0.3">
      <c r="AV3" s="180" t="s">
        <v>224</v>
      </c>
    </row>
    <row r="4" spans="1:48" ht="18.75" x14ac:dyDescent="0.3">
      <c r="AV4" s="180"/>
    </row>
    <row r="5" spans="1:48" ht="18.75" customHeight="1" x14ac:dyDescent="0.25">
      <c r="A5" s="317" t="str">
        <f>'6.2. Паспорт фин осв ввод'!A4:Q4</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80"/>
    </row>
    <row r="7" spans="1:48" ht="18.75" x14ac:dyDescent="0.25">
      <c r="A7" s="300" t="s">
        <v>225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52" t="str">
        <f>'6.2. Паспорт фин осв ввод'!A8:Q8</f>
        <v xml:space="preserve">                                        Акционерное общество "Татэнергосбыт"                            </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227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52" t="str">
        <f>'6.2. Паспорт фин осв ввод'!A11:Q11</f>
        <v xml:space="preserve">                                                       N_ИСУТЭС_11                               </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228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52" t="str">
        <f>'6.2. Паспорт фин осв ввод'!A14:Q14</f>
        <v>Расширение центра сбора, обработки и хранения информации интеллектуальной системы учета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3" t="s">
        <v>229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160"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60" customFormat="1" x14ac:dyDescent="0.25">
      <c r="A21" s="401" t="s">
        <v>365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160" customFormat="1" ht="58.7" customHeight="1" x14ac:dyDescent="0.25">
      <c r="A22" s="402" t="s">
        <v>366</v>
      </c>
      <c r="B22" s="405" t="s">
        <v>367</v>
      </c>
      <c r="C22" s="402" t="s">
        <v>368</v>
      </c>
      <c r="D22" s="402" t="s">
        <v>369</v>
      </c>
      <c r="E22" s="408" t="s">
        <v>370</v>
      </c>
      <c r="F22" s="409"/>
      <c r="G22" s="409"/>
      <c r="H22" s="409"/>
      <c r="I22" s="409"/>
      <c r="J22" s="409"/>
      <c r="K22" s="409"/>
      <c r="L22" s="410"/>
      <c r="M22" s="402" t="s">
        <v>371</v>
      </c>
      <c r="N22" s="402" t="s">
        <v>372</v>
      </c>
      <c r="O22" s="402" t="s">
        <v>373</v>
      </c>
      <c r="P22" s="412" t="s">
        <v>374</v>
      </c>
      <c r="Q22" s="412" t="s">
        <v>375</v>
      </c>
      <c r="R22" s="412" t="s">
        <v>376</v>
      </c>
      <c r="S22" s="412" t="s">
        <v>377</v>
      </c>
      <c r="T22" s="412"/>
      <c r="U22" s="415" t="s">
        <v>378</v>
      </c>
      <c r="V22" s="415" t="s">
        <v>379</v>
      </c>
      <c r="W22" s="412" t="s">
        <v>380</v>
      </c>
      <c r="X22" s="412" t="s">
        <v>381</v>
      </c>
      <c r="Y22" s="412" t="s">
        <v>382</v>
      </c>
      <c r="Z22" s="411" t="s">
        <v>383</v>
      </c>
      <c r="AA22" s="412" t="s">
        <v>384</v>
      </c>
      <c r="AB22" s="412" t="s">
        <v>385</v>
      </c>
      <c r="AC22" s="412" t="s">
        <v>386</v>
      </c>
      <c r="AD22" s="412" t="s">
        <v>387</v>
      </c>
      <c r="AE22" s="412" t="s">
        <v>388</v>
      </c>
      <c r="AF22" s="412" t="s">
        <v>389</v>
      </c>
      <c r="AG22" s="412"/>
      <c r="AH22" s="412"/>
      <c r="AI22" s="412"/>
      <c r="AJ22" s="412"/>
      <c r="AK22" s="412"/>
      <c r="AL22" s="412" t="s">
        <v>390</v>
      </c>
      <c r="AM22" s="412"/>
      <c r="AN22" s="412"/>
      <c r="AO22" s="412"/>
      <c r="AP22" s="412" t="s">
        <v>391</v>
      </c>
      <c r="AQ22" s="412"/>
      <c r="AR22" s="412" t="s">
        <v>392</v>
      </c>
      <c r="AS22" s="412" t="s">
        <v>393</v>
      </c>
      <c r="AT22" s="412" t="s">
        <v>394</v>
      </c>
      <c r="AU22" s="412" t="s">
        <v>395</v>
      </c>
      <c r="AV22" s="422" t="s">
        <v>396</v>
      </c>
    </row>
    <row r="23" spans="1:48" s="160" customFormat="1" ht="64.5" customHeight="1" x14ac:dyDescent="0.25">
      <c r="A23" s="403"/>
      <c r="B23" s="406"/>
      <c r="C23" s="403"/>
      <c r="D23" s="403"/>
      <c r="E23" s="420" t="s">
        <v>110</v>
      </c>
      <c r="F23" s="418" t="s">
        <v>349</v>
      </c>
      <c r="G23" s="418" t="s">
        <v>351</v>
      </c>
      <c r="H23" s="418" t="s">
        <v>353</v>
      </c>
      <c r="I23" s="416" t="s">
        <v>397</v>
      </c>
      <c r="J23" s="416" t="s">
        <v>398</v>
      </c>
      <c r="K23" s="416" t="s">
        <v>399</v>
      </c>
      <c r="L23" s="418" t="s">
        <v>289</v>
      </c>
      <c r="M23" s="403"/>
      <c r="N23" s="403"/>
      <c r="O23" s="403"/>
      <c r="P23" s="412"/>
      <c r="Q23" s="412"/>
      <c r="R23" s="412"/>
      <c r="S23" s="413" t="s">
        <v>50</v>
      </c>
      <c r="T23" s="413" t="s">
        <v>400</v>
      </c>
      <c r="U23" s="415"/>
      <c r="V23" s="415"/>
      <c r="W23" s="412"/>
      <c r="X23" s="412"/>
      <c r="Y23" s="412"/>
      <c r="Z23" s="412"/>
      <c r="AA23" s="412"/>
      <c r="AB23" s="412"/>
      <c r="AC23" s="412"/>
      <c r="AD23" s="412"/>
      <c r="AE23" s="412"/>
      <c r="AF23" s="412" t="s">
        <v>401</v>
      </c>
      <c r="AG23" s="412"/>
      <c r="AH23" s="412" t="s">
        <v>402</v>
      </c>
      <c r="AI23" s="412"/>
      <c r="AJ23" s="402" t="s">
        <v>403</v>
      </c>
      <c r="AK23" s="402" t="s">
        <v>404</v>
      </c>
      <c r="AL23" s="402" t="s">
        <v>405</v>
      </c>
      <c r="AM23" s="402" t="s">
        <v>406</v>
      </c>
      <c r="AN23" s="402" t="s">
        <v>407</v>
      </c>
      <c r="AO23" s="402" t="s">
        <v>408</v>
      </c>
      <c r="AP23" s="402" t="s">
        <v>409</v>
      </c>
      <c r="AQ23" s="424" t="s">
        <v>400</v>
      </c>
      <c r="AR23" s="412"/>
      <c r="AS23" s="412"/>
      <c r="AT23" s="412"/>
      <c r="AU23" s="412"/>
      <c r="AV23" s="423"/>
    </row>
    <row r="24" spans="1:48" s="160" customFormat="1"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171" t="s">
        <v>410</v>
      </c>
      <c r="AG24" s="171" t="s">
        <v>411</v>
      </c>
      <c r="AH24" s="161" t="s">
        <v>50</v>
      </c>
      <c r="AI24" s="161" t="s">
        <v>400</v>
      </c>
      <c r="AJ24" s="404"/>
      <c r="AK24" s="404"/>
      <c r="AL24" s="404"/>
      <c r="AM24" s="404"/>
      <c r="AN24" s="404"/>
      <c r="AO24" s="404"/>
      <c r="AP24" s="404"/>
      <c r="AQ24" s="425"/>
      <c r="AR24" s="412"/>
      <c r="AS24" s="412"/>
      <c r="AT24" s="412"/>
      <c r="AU24" s="412"/>
      <c r="AV24" s="423"/>
    </row>
    <row r="25" spans="1:48" s="279" customFormat="1" ht="11.25" x14ac:dyDescent="0.2">
      <c r="A25" s="278">
        <v>1</v>
      </c>
      <c r="B25" s="278">
        <v>2</v>
      </c>
      <c r="C25" s="278">
        <v>4</v>
      </c>
      <c r="D25" s="278">
        <v>5</v>
      </c>
      <c r="E25" s="278">
        <v>6</v>
      </c>
      <c r="F25" s="278">
        <f>E25+1</f>
        <v>7</v>
      </c>
      <c r="G25" s="278">
        <f t="shared" ref="G25:AV25" si="0">F25+1</f>
        <v>8</v>
      </c>
      <c r="H25" s="278">
        <f t="shared" si="0"/>
        <v>9</v>
      </c>
      <c r="I25" s="278">
        <f t="shared" si="0"/>
        <v>10</v>
      </c>
      <c r="J25" s="278">
        <f t="shared" si="0"/>
        <v>11</v>
      </c>
      <c r="K25" s="278">
        <f t="shared" si="0"/>
        <v>12</v>
      </c>
      <c r="L25" s="278">
        <f t="shared" si="0"/>
        <v>13</v>
      </c>
      <c r="M25" s="278">
        <f t="shared" si="0"/>
        <v>14</v>
      </c>
      <c r="N25" s="278">
        <f t="shared" si="0"/>
        <v>15</v>
      </c>
      <c r="O25" s="278">
        <f t="shared" si="0"/>
        <v>16</v>
      </c>
      <c r="P25" s="278">
        <f t="shared" si="0"/>
        <v>17</v>
      </c>
      <c r="Q25" s="278">
        <f t="shared" si="0"/>
        <v>18</v>
      </c>
      <c r="R25" s="278">
        <f t="shared" si="0"/>
        <v>19</v>
      </c>
      <c r="S25" s="278">
        <f t="shared" si="0"/>
        <v>20</v>
      </c>
      <c r="T25" s="278">
        <f t="shared" si="0"/>
        <v>21</v>
      </c>
      <c r="U25" s="278">
        <f t="shared" si="0"/>
        <v>22</v>
      </c>
      <c r="V25" s="278">
        <f t="shared" si="0"/>
        <v>23</v>
      </c>
      <c r="W25" s="278">
        <f t="shared" si="0"/>
        <v>24</v>
      </c>
      <c r="X25" s="278">
        <f t="shared" si="0"/>
        <v>25</v>
      </c>
      <c r="Y25" s="278">
        <f t="shared" si="0"/>
        <v>26</v>
      </c>
      <c r="Z25" s="278">
        <f t="shared" si="0"/>
        <v>27</v>
      </c>
      <c r="AA25" s="278">
        <f t="shared" si="0"/>
        <v>28</v>
      </c>
      <c r="AB25" s="278">
        <f t="shared" si="0"/>
        <v>29</v>
      </c>
      <c r="AC25" s="278">
        <f t="shared" si="0"/>
        <v>30</v>
      </c>
      <c r="AD25" s="278">
        <f t="shared" si="0"/>
        <v>31</v>
      </c>
      <c r="AE25" s="278">
        <f t="shared" si="0"/>
        <v>32</v>
      </c>
      <c r="AF25" s="278">
        <f t="shared" si="0"/>
        <v>33</v>
      </c>
      <c r="AG25" s="278">
        <f t="shared" si="0"/>
        <v>34</v>
      </c>
      <c r="AH25" s="278">
        <f t="shared" si="0"/>
        <v>35</v>
      </c>
      <c r="AI25" s="278">
        <f t="shared" si="0"/>
        <v>36</v>
      </c>
      <c r="AJ25" s="278">
        <f t="shared" si="0"/>
        <v>37</v>
      </c>
      <c r="AK25" s="278">
        <f t="shared" si="0"/>
        <v>38</v>
      </c>
      <c r="AL25" s="278">
        <f t="shared" si="0"/>
        <v>39</v>
      </c>
      <c r="AM25" s="278">
        <f t="shared" si="0"/>
        <v>40</v>
      </c>
      <c r="AN25" s="278">
        <f t="shared" si="0"/>
        <v>41</v>
      </c>
      <c r="AO25" s="278">
        <f t="shared" si="0"/>
        <v>42</v>
      </c>
      <c r="AP25" s="278">
        <f t="shared" si="0"/>
        <v>43</v>
      </c>
      <c r="AQ25" s="278">
        <f t="shared" si="0"/>
        <v>44</v>
      </c>
      <c r="AR25" s="278">
        <f t="shared" si="0"/>
        <v>45</v>
      </c>
      <c r="AS25" s="278">
        <f t="shared" si="0"/>
        <v>46</v>
      </c>
      <c r="AT25" s="278">
        <f t="shared" si="0"/>
        <v>47</v>
      </c>
      <c r="AU25" s="278">
        <f t="shared" si="0"/>
        <v>48</v>
      </c>
      <c r="AV25" s="278">
        <f t="shared" si="0"/>
        <v>49</v>
      </c>
    </row>
    <row r="26" spans="1:48" s="279" customFormat="1" ht="11.25" x14ac:dyDescent="0.2">
      <c r="A26" s="280" t="s">
        <v>250</v>
      </c>
      <c r="B26" s="280" t="s">
        <v>250</v>
      </c>
      <c r="C26" s="280" t="s">
        <v>250</v>
      </c>
      <c r="D26" s="280" t="s">
        <v>250</v>
      </c>
      <c r="E26" s="280" t="s">
        <v>250</v>
      </c>
      <c r="F26" s="280" t="s">
        <v>250</v>
      </c>
      <c r="G26" s="280" t="s">
        <v>250</v>
      </c>
      <c r="H26" s="280" t="s">
        <v>250</v>
      </c>
      <c r="I26" s="280" t="s">
        <v>250</v>
      </c>
      <c r="J26" s="280" t="s">
        <v>250</v>
      </c>
      <c r="K26" s="280" t="s">
        <v>250</v>
      </c>
      <c r="L26" s="280" t="s">
        <v>250</v>
      </c>
      <c r="M26" s="280" t="s">
        <v>250</v>
      </c>
      <c r="N26" s="280" t="s">
        <v>250</v>
      </c>
      <c r="O26" s="280" t="s">
        <v>250</v>
      </c>
      <c r="P26" s="280" t="s">
        <v>250</v>
      </c>
      <c r="Q26" s="280" t="s">
        <v>250</v>
      </c>
      <c r="R26" s="280" t="s">
        <v>250</v>
      </c>
      <c r="S26" s="280" t="s">
        <v>250</v>
      </c>
      <c r="T26" s="280" t="s">
        <v>250</v>
      </c>
      <c r="U26" s="280" t="s">
        <v>250</v>
      </c>
      <c r="V26" s="280" t="s">
        <v>250</v>
      </c>
      <c r="W26" s="280" t="s">
        <v>250</v>
      </c>
      <c r="X26" s="280" t="s">
        <v>250</v>
      </c>
      <c r="Y26" s="280" t="s">
        <v>250</v>
      </c>
      <c r="Z26" s="280" t="s">
        <v>250</v>
      </c>
      <c r="AA26" s="280" t="s">
        <v>250</v>
      </c>
      <c r="AB26" s="280" t="s">
        <v>250</v>
      </c>
      <c r="AC26" s="280" t="s">
        <v>250</v>
      </c>
      <c r="AD26" s="280" t="s">
        <v>250</v>
      </c>
      <c r="AE26" s="280" t="s">
        <v>250</v>
      </c>
      <c r="AF26" s="280" t="s">
        <v>250</v>
      </c>
      <c r="AG26" s="280" t="s">
        <v>250</v>
      </c>
      <c r="AH26" s="280" t="s">
        <v>250</v>
      </c>
      <c r="AI26" s="280" t="s">
        <v>250</v>
      </c>
      <c r="AJ26" s="280" t="s">
        <v>250</v>
      </c>
      <c r="AK26" s="280" t="s">
        <v>250</v>
      </c>
      <c r="AL26" s="280" t="s">
        <v>250</v>
      </c>
      <c r="AM26" s="280" t="s">
        <v>250</v>
      </c>
      <c r="AN26" s="280" t="s">
        <v>250</v>
      </c>
      <c r="AO26" s="280" t="s">
        <v>250</v>
      </c>
      <c r="AP26" s="280" t="s">
        <v>250</v>
      </c>
      <c r="AQ26" s="280" t="s">
        <v>250</v>
      </c>
      <c r="AR26" s="280" t="s">
        <v>250</v>
      </c>
      <c r="AS26" s="280" t="s">
        <v>250</v>
      </c>
      <c r="AT26" s="280" t="s">
        <v>250</v>
      </c>
      <c r="AU26" s="280" t="s">
        <v>250</v>
      </c>
      <c r="AV26" s="280" t="s">
        <v>250</v>
      </c>
    </row>
    <row r="52" spans="3:20" x14ac:dyDescent="0.25">
      <c r="C52" s="162"/>
      <c r="H52" s="162">
        <f>[1]Перечень!D6</f>
        <v>21.047940000000001</v>
      </c>
      <c r="L52" s="162">
        <f>[1]Перечень!E6</f>
        <v>25.820509999999999</v>
      </c>
      <c r="P52" s="162">
        <f>[1]Перечень!F6</f>
        <v>48.586209999999994</v>
      </c>
      <c r="T52" s="162">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zoomScaleNormal="100" workbookViewId="0">
      <selection activeCell="B15" sqref="B15"/>
    </sheetView>
  </sheetViews>
  <sheetFormatPr defaultRowHeight="15" x14ac:dyDescent="0.25"/>
  <cols>
    <col min="1" max="1" width="11.28515625" customWidth="1"/>
    <col min="2" max="2" width="11.85546875" customWidth="1"/>
    <col min="3" max="3" width="58.85546875" customWidth="1"/>
    <col min="4" max="4" width="16" customWidth="1"/>
    <col min="5" max="6" width="12.140625" customWidth="1"/>
    <col min="7" max="7" width="61.7109375" customWidth="1"/>
  </cols>
  <sheetData>
    <row r="1" spans="1:7" ht="123" customHeight="1" x14ac:dyDescent="0.25">
      <c r="A1" s="426" t="s">
        <v>441</v>
      </c>
      <c r="B1" s="427"/>
      <c r="C1" s="427"/>
      <c r="D1" s="427"/>
      <c r="E1" s="427"/>
      <c r="F1" s="427"/>
      <c r="G1" s="427"/>
    </row>
    <row r="2" spans="1:7" ht="15.75" x14ac:dyDescent="0.25">
      <c r="A2" s="428" t="s">
        <v>187</v>
      </c>
      <c r="B2" s="428" t="s">
        <v>188</v>
      </c>
      <c r="C2" s="428" t="s">
        <v>189</v>
      </c>
      <c r="D2" s="431"/>
      <c r="E2" s="431"/>
      <c r="F2" s="129"/>
      <c r="G2" s="431" t="s">
        <v>190</v>
      </c>
    </row>
    <row r="3" spans="1:7" ht="15" customHeight="1" x14ac:dyDescent="0.25">
      <c r="A3" s="430"/>
      <c r="B3" s="430"/>
      <c r="C3" s="430"/>
      <c r="D3" s="428">
        <v>2024</v>
      </c>
      <c r="E3" s="428">
        <v>2025</v>
      </c>
      <c r="F3" s="428" t="s">
        <v>447</v>
      </c>
      <c r="G3" s="431"/>
    </row>
    <row r="4" spans="1:7" ht="15" customHeight="1" x14ac:dyDescent="0.25">
      <c r="A4" s="429"/>
      <c r="B4" s="429"/>
      <c r="C4" s="429"/>
      <c r="D4" s="429"/>
      <c r="E4" s="429"/>
      <c r="F4" s="429"/>
      <c r="G4" s="431"/>
    </row>
    <row r="5" spans="1:7" ht="20.25" x14ac:dyDescent="0.25">
      <c r="A5" s="130"/>
      <c r="B5" s="130"/>
      <c r="C5" s="130" t="s">
        <v>191</v>
      </c>
      <c r="D5" s="146">
        <f>D15</f>
        <v>0</v>
      </c>
      <c r="E5" s="146">
        <f t="shared" ref="E5" si="0">E15</f>
        <v>6.3289999999999997</v>
      </c>
      <c r="F5" s="146">
        <f>D5+E5</f>
        <v>6.3289999999999997</v>
      </c>
      <c r="G5" s="131"/>
    </row>
    <row r="6" spans="1:7" ht="31.5" x14ac:dyDescent="0.25">
      <c r="A6" s="132" t="s">
        <v>192</v>
      </c>
      <c r="B6" s="132"/>
      <c r="C6" s="133" t="s">
        <v>193</v>
      </c>
      <c r="D6" s="147"/>
      <c r="E6" s="147"/>
      <c r="F6" s="147"/>
      <c r="G6" s="133"/>
    </row>
    <row r="7" spans="1:7" ht="15.75" x14ac:dyDescent="0.25">
      <c r="A7" s="134"/>
      <c r="B7" s="134"/>
      <c r="C7" s="135" t="s">
        <v>194</v>
      </c>
      <c r="D7" s="142"/>
      <c r="E7" s="142"/>
      <c r="F7" s="142"/>
      <c r="G7" s="136"/>
    </row>
    <row r="8" spans="1:7" ht="31.5" x14ac:dyDescent="0.25">
      <c r="A8" s="132" t="s">
        <v>195</v>
      </c>
      <c r="B8" s="132"/>
      <c r="C8" s="133" t="s">
        <v>196</v>
      </c>
      <c r="D8" s="143"/>
      <c r="E8" s="143"/>
      <c r="F8" s="143"/>
      <c r="G8" s="137"/>
    </row>
    <row r="9" spans="1:7" ht="15.75" x14ac:dyDescent="0.25">
      <c r="A9" s="138"/>
      <c r="B9" s="138"/>
      <c r="C9" s="135" t="s">
        <v>194</v>
      </c>
      <c r="D9" s="141"/>
      <c r="E9" s="141"/>
      <c r="F9" s="141"/>
      <c r="G9" s="139"/>
    </row>
    <row r="10" spans="1:7" ht="31.5" x14ac:dyDescent="0.25">
      <c r="A10" s="132" t="s">
        <v>197</v>
      </c>
      <c r="B10" s="132"/>
      <c r="C10" s="133" t="s">
        <v>198</v>
      </c>
      <c r="D10" s="143"/>
      <c r="E10" s="143"/>
      <c r="F10" s="143"/>
      <c r="G10" s="137"/>
    </row>
    <row r="11" spans="1:7" ht="15.75" x14ac:dyDescent="0.25">
      <c r="A11" s="138"/>
      <c r="B11" s="138"/>
      <c r="C11" s="135" t="s">
        <v>194</v>
      </c>
      <c r="D11" s="141"/>
      <c r="E11" s="141"/>
      <c r="F11" s="141"/>
      <c r="G11" s="139"/>
    </row>
    <row r="12" spans="1:7" ht="31.5" x14ac:dyDescent="0.25">
      <c r="A12" s="132" t="s">
        <v>199</v>
      </c>
      <c r="B12" s="132"/>
      <c r="C12" s="133" t="s">
        <v>200</v>
      </c>
      <c r="D12" s="143"/>
      <c r="E12" s="143"/>
      <c r="F12" s="143"/>
      <c r="G12" s="137"/>
    </row>
    <row r="13" spans="1:7" ht="15.75" x14ac:dyDescent="0.25">
      <c r="A13" s="138"/>
      <c r="B13" s="138"/>
      <c r="C13" s="135" t="s">
        <v>194</v>
      </c>
      <c r="D13" s="141"/>
      <c r="E13" s="141"/>
      <c r="F13" s="141"/>
      <c r="G13" s="139"/>
    </row>
    <row r="14" spans="1:7" ht="47.25" x14ac:dyDescent="0.25">
      <c r="A14" s="132" t="s">
        <v>201</v>
      </c>
      <c r="B14" s="132"/>
      <c r="C14" s="133" t="s">
        <v>202</v>
      </c>
      <c r="D14" s="143"/>
      <c r="E14" s="143">
        <f>E15</f>
        <v>6.3289999999999997</v>
      </c>
      <c r="F14" s="143"/>
      <c r="G14" s="137"/>
    </row>
    <row r="15" spans="1:7" ht="126.75" customHeight="1" x14ac:dyDescent="0.25">
      <c r="A15" s="144" t="s">
        <v>213</v>
      </c>
      <c r="B15" s="145"/>
      <c r="C15" s="167" t="s">
        <v>423</v>
      </c>
      <c r="D15" s="164"/>
      <c r="E15" s="164">
        <v>6.3289999999999997</v>
      </c>
      <c r="F15" s="165"/>
      <c r="G15" s="166" t="s">
        <v>426</v>
      </c>
    </row>
  </sheetData>
  <mergeCells count="9">
    <mergeCell ref="A1:G1"/>
    <mergeCell ref="F3:F4"/>
    <mergeCell ref="A2:A4"/>
    <mergeCell ref="B2:B4"/>
    <mergeCell ref="C2:C4"/>
    <mergeCell ref="D2:E2"/>
    <mergeCell ref="G2:G4"/>
    <mergeCell ref="D3:D4"/>
    <mergeCell ref="E3:E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0.95" customHeight="1" x14ac:dyDescent="0.2">
      <c r="A2" s="299" t="s">
        <v>175</v>
      </c>
      <c r="B2" s="299"/>
      <c r="C2" s="299"/>
      <c r="D2" s="299"/>
      <c r="E2" s="299"/>
      <c r="F2" s="299"/>
      <c r="G2" s="299"/>
      <c r="H2" s="299"/>
      <c r="I2" s="299"/>
      <c r="J2" s="299"/>
      <c r="K2" s="16"/>
      <c r="L2" s="16"/>
    </row>
    <row r="3" spans="1:19" ht="18.75" customHeight="1" x14ac:dyDescent="0.25">
      <c r="A3" s="432" t="s">
        <v>137</v>
      </c>
      <c r="B3" s="432"/>
      <c r="C3" s="432"/>
      <c r="D3" s="432"/>
      <c r="E3" s="432"/>
      <c r="F3" s="432"/>
      <c r="G3" s="432"/>
      <c r="H3" s="432"/>
      <c r="I3" s="432"/>
      <c r="J3" s="432"/>
    </row>
    <row r="4" spans="1:19" ht="16.5" thickBot="1" x14ac:dyDescent="0.3">
      <c r="A4" s="23"/>
      <c r="B4" s="23"/>
      <c r="C4" s="24"/>
      <c r="D4" s="24"/>
      <c r="E4" s="24"/>
      <c r="F4" s="24"/>
      <c r="G4" s="24"/>
      <c r="H4" s="24"/>
      <c r="I4" s="24"/>
      <c r="J4" s="24"/>
    </row>
    <row r="5" spans="1:19" ht="18.75" customHeight="1" x14ac:dyDescent="0.25">
      <c r="A5" s="439" t="s">
        <v>43</v>
      </c>
      <c r="B5" s="442" t="s">
        <v>44</v>
      </c>
      <c r="C5" s="445" t="s">
        <v>45</v>
      </c>
      <c r="D5" s="445"/>
      <c r="E5" s="445"/>
      <c r="F5" s="445"/>
      <c r="G5" s="446" t="s">
        <v>46</v>
      </c>
      <c r="H5" s="449" t="s">
        <v>47</v>
      </c>
      <c r="I5" s="442" t="s">
        <v>48</v>
      </c>
      <c r="J5" s="433" t="s">
        <v>49</v>
      </c>
    </row>
    <row r="6" spans="1:19" ht="73.349999999999994" customHeight="1" x14ac:dyDescent="0.25">
      <c r="A6" s="440"/>
      <c r="B6" s="443"/>
      <c r="C6" s="436" t="s">
        <v>50</v>
      </c>
      <c r="D6" s="436"/>
      <c r="E6" s="437" t="s">
        <v>173</v>
      </c>
      <c r="F6" s="438"/>
      <c r="G6" s="447"/>
      <c r="H6" s="450"/>
      <c r="I6" s="443"/>
      <c r="J6" s="434"/>
    </row>
    <row r="7" spans="1:19" ht="41.25" customHeight="1" thickBot="1" x14ac:dyDescent="0.3">
      <c r="A7" s="441"/>
      <c r="B7" s="444"/>
      <c r="C7" s="90" t="s">
        <v>51</v>
      </c>
      <c r="D7" s="90" t="s">
        <v>52</v>
      </c>
      <c r="E7" s="90" t="s">
        <v>51</v>
      </c>
      <c r="F7" s="90" t="s">
        <v>52</v>
      </c>
      <c r="G7" s="448"/>
      <c r="H7" s="451"/>
      <c r="I7" s="444"/>
      <c r="J7" s="435"/>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0.95" customHeight="1" x14ac:dyDescent="0.2">
      <c r="A2" s="299" t="s">
        <v>176</v>
      </c>
      <c r="B2" s="299"/>
      <c r="C2" s="299"/>
      <c r="D2" s="299"/>
      <c r="E2" s="29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2" t="s">
        <v>136</v>
      </c>
      <c r="B4" s="452"/>
      <c r="C4" s="452"/>
      <c r="D4" s="452"/>
      <c r="E4" s="452"/>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0.95" customHeight="1" x14ac:dyDescent="0.2">
      <c r="A2" s="299" t="s">
        <v>175</v>
      </c>
      <c r="B2" s="299"/>
      <c r="C2" s="299"/>
      <c r="D2" s="299"/>
      <c r="E2" s="29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2" t="s">
        <v>165</v>
      </c>
      <c r="B4" s="452"/>
      <c r="C4" s="452"/>
      <c r="D4" s="452"/>
      <c r="E4" s="452"/>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sqref="A1:H1"/>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53" t="s">
        <v>433</v>
      </c>
      <c r="B1" s="454"/>
      <c r="C1" s="454"/>
      <c r="D1" s="454"/>
      <c r="E1" s="454"/>
      <c r="F1" s="454"/>
      <c r="G1" s="454"/>
      <c r="H1" s="454"/>
    </row>
    <row r="3" spans="1:8" x14ac:dyDescent="0.25">
      <c r="C3" s="454" t="s">
        <v>214</v>
      </c>
      <c r="D3" s="454"/>
      <c r="E3" s="454"/>
      <c r="F3" s="454"/>
      <c r="G3" s="454"/>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2024-05-13T10:55:24Z</dcterms:modified>
</cp:coreProperties>
</file>