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4. ОТЧЕТЫ по ИПР 2023-2025 гг\Отчеты по приказу 114 в Минпром РТ - квартальные\за 4 квартал\Паспорта\"/>
    </mc:Choice>
  </mc:AlternateContent>
  <bookViews>
    <workbookView xWindow="0" yWindow="0" windowWidth="25140" windowHeight="10320" tabRatio="777"/>
  </bookViews>
  <sheets>
    <sheet name="Титульный" sheetId="26" r:id="rId1"/>
    <sheet name="1. Общая информация по проекту" sheetId="7" r:id="rId2"/>
    <sheet name="Приложение 8.2 (ПС)" sheetId="13" state="hidden" r:id="rId3"/>
    <sheet name="2. паспорт  ТП" sheetId="31" r:id="rId4"/>
    <sheet name="3.1. Результаты реализации " sheetId="24" r:id="rId5"/>
    <sheet name="Приложение 8.4 (ВЛ)" sheetId="14" state="hidden" r:id="rId6"/>
    <sheet name="Приложение 8.5 (ВЛ)" sheetId="25" state="hidden" r:id="rId7"/>
    <sheet name="3.3. паспорт описание " sheetId="6" r:id="rId8"/>
    <sheet name="3.4. Паспорт надежность" sheetId="32" r:id="rId9"/>
    <sheet name="4. паспортбюджет" sheetId="33" r:id="rId10"/>
    <sheet name="6.1. График реализации " sheetId="27" r:id="rId11"/>
    <sheet name="6.2. Паспорт фин осв ввод" sheetId="35" r:id="rId12"/>
    <sheet name="7. Паспорт отчет о закупке" sheetId="36" r:id="rId13"/>
    <sheet name="Перечень" sheetId="28" r:id="rId14"/>
    <sheet name="Приложение 8.7" sheetId="20" state="hidden" r:id="rId15"/>
    <sheet name="Приложение 8.8" sheetId="22" state="hidden" r:id="rId16"/>
    <sheet name="Приложение 8.9" sheetId="23" state="hidden" r:id="rId17"/>
    <sheet name="Карта-схема" sheetId="30" r:id="rId18"/>
  </sheets>
  <externalReferences>
    <externalReference r:id="rId19"/>
  </externalReferences>
  <definedNames>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 '!$6:$6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 '!$A$1:$D$42</definedName>
    <definedName name="_xlnm.Print_Area" localSheetId="7">'3.3. паспорт описание '!$A$1:$C$13</definedName>
    <definedName name="_xlnm.Print_Area" localSheetId="8">'3.4. Паспорт надежность'!$A$1:$Z$26</definedName>
    <definedName name="_xlnm.Print_Area" localSheetId="9">'4. паспортбюджет'!$A$1:$O$22</definedName>
    <definedName name="_xlnm.Print_Area" localSheetId="11">'6.2. Паспорт фин осв ввод'!$A$1:$U$64</definedName>
    <definedName name="_xlnm.Print_Area" localSheetId="17">'Карта-схема'!$A$1:$H$46</definedName>
    <definedName name="_xlnm.Print_Area" localSheetId="2">'Приложение 8.2 (ПС)'!$A$1:$F$47</definedName>
    <definedName name="_xlnm.Print_Area" localSheetId="15">'Приложение 8.8'!$A$1:$E$12</definedName>
    <definedName name="_xlnm.Print_Area" localSheetId="16">'Приложение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J57" i="35" l="1"/>
  <c r="J52" i="35"/>
  <c r="T34" i="35" l="1"/>
  <c r="T33" i="35"/>
  <c r="T32" i="35"/>
  <c r="T31" i="35"/>
  <c r="T29" i="35"/>
  <c r="T28" i="35"/>
  <c r="T27" i="35"/>
  <c r="T26" i="35"/>
  <c r="T25" i="35"/>
  <c r="T30" i="35"/>
  <c r="U64" i="35"/>
  <c r="U63" i="35"/>
  <c r="U62" i="35"/>
  <c r="U61" i="35"/>
  <c r="U60" i="35"/>
  <c r="U59" i="35"/>
  <c r="U58" i="35"/>
  <c r="U57" i="35"/>
  <c r="U56" i="35"/>
  <c r="U55" i="35"/>
  <c r="U54" i="35"/>
  <c r="U53" i="35"/>
  <c r="U52" i="35"/>
  <c r="U51" i="35"/>
  <c r="U50" i="35"/>
  <c r="U49" i="35"/>
  <c r="U48" i="35"/>
  <c r="U47" i="35"/>
  <c r="U46" i="35"/>
  <c r="U45" i="35"/>
  <c r="U44" i="35"/>
  <c r="U43" i="35"/>
  <c r="U42" i="35"/>
  <c r="U41" i="35"/>
  <c r="U40" i="35"/>
  <c r="U39" i="35"/>
  <c r="U38" i="35"/>
  <c r="U37" i="35"/>
  <c r="U36" i="35"/>
  <c r="U35" i="35"/>
  <c r="U34" i="35"/>
  <c r="U33" i="35"/>
  <c r="U32" i="35"/>
  <c r="U31" i="35"/>
  <c r="U30" i="35"/>
  <c r="U29" i="35"/>
  <c r="U28" i="35"/>
  <c r="U27" i="35"/>
  <c r="U26" i="35"/>
  <c r="U25" i="35"/>
  <c r="U24" i="35"/>
  <c r="T24" i="35"/>
  <c r="D5" i="28" l="1"/>
  <c r="D36" i="35"/>
  <c r="D37" i="35"/>
  <c r="D38" i="35"/>
  <c r="D39" i="35"/>
  <c r="D40" i="35"/>
  <c r="D41" i="35"/>
  <c r="D42" i="35"/>
  <c r="D44" i="35"/>
  <c r="D45" i="35"/>
  <c r="D46" i="35"/>
  <c r="D47" i="35"/>
  <c r="D48" i="35"/>
  <c r="D49" i="35"/>
  <c r="D51" i="35"/>
  <c r="D53" i="35"/>
  <c r="D54" i="35"/>
  <c r="D55" i="35"/>
  <c r="D56" i="35"/>
  <c r="D59" i="35"/>
  <c r="D60" i="35"/>
  <c r="D61" i="35"/>
  <c r="D62" i="35"/>
  <c r="D63" i="35"/>
  <c r="D64" i="35"/>
  <c r="D33" i="35" l="1"/>
  <c r="D27" i="35" l="1"/>
  <c r="D30" i="35"/>
  <c r="A14" i="32"/>
  <c r="D24" i="35" l="1"/>
  <c r="A4" i="35"/>
  <c r="A4" i="32"/>
  <c r="A11" i="32"/>
  <c r="P52" i="36" l="1"/>
  <c r="L52" i="36"/>
  <c r="H52" i="36"/>
  <c r="F25" i="36"/>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A8" i="35"/>
  <c r="A9" i="36" s="1"/>
  <c r="A5" i="36"/>
  <c r="A15" i="33"/>
  <c r="A15" i="36" s="1"/>
  <c r="A12" i="33"/>
  <c r="A11" i="35" s="1"/>
  <c r="A12" i="36" s="1"/>
  <c r="A8" i="32"/>
  <c r="A9" i="33" s="1"/>
  <c r="A5" i="33"/>
  <c r="T52" i="36" l="1"/>
  <c r="F5" i="28"/>
  <c r="E5" i="28"/>
  <c r="G5" i="28" l="1"/>
</calcChain>
</file>

<file path=xl/sharedStrings.xml><?xml version="1.0" encoding="utf-8"?>
<sst xmlns="http://schemas.openxmlformats.org/spreadsheetml/2006/main" count="1363" uniqueCount="464">
  <si>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</si>
  <si>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</si>
  <si>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</si>
  <si>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</si>
  <si>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</si>
  <si>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</si>
  <si>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</si>
  <si>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</si>
  <si>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</si>
  <si>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</si>
  <si>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</si>
  <si>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</si>
  <si>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</si>
  <si>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</si>
  <si>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</si>
  <si>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</si>
  <si>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</si>
  <si>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</si>
  <si>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</si>
  <si>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</si>
  <si>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</si>
  <si>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</si>
  <si>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</si>
  <si>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</si>
  <si>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</si>
  <si>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</si>
  <si>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</si>
  <si>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</si>
  <si>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</si>
  <si>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</si>
  <si>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</si>
  <si>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</si>
  <si>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</si>
  <si>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</si>
  <si>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</si>
  <si>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</si>
  <si>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</si>
  <si>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</si>
  <si>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</si>
  <si>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</si>
  <si>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</si>
  <si>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</si>
  <si>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</si>
  <si>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</si>
  <si>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</si>
  <si>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</si>
  <si>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</si>
  <si>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</si>
  <si>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</si>
  <si>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</si>
  <si>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</si>
  <si>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</si>
  <si>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</si>
  <si>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</si>
  <si>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</si>
  <si>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</si>
  <si>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</si>
  <si>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</si>
  <si>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</si>
  <si>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</si>
  <si>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</si>
  <si>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</si>
  <si>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</si>
  <si>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</si>
  <si>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</si>
  <si>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</si>
  <si>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</si>
  <si>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</si>
  <si>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</si>
  <si>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</si>
  <si>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</si>
  <si>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</si>
  <si>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</si>
  <si>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</si>
  <si>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</si>
  <si>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</si>
  <si>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</si>
  <si>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</si>
  <si>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</si>
  <si>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</si>
  <si>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</si>
  <si>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</si>
  <si>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</si>
  <si>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</si>
  <si>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</si>
  <si>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</si>
  <si>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</si>
  <si>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</si>
  <si>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</si>
  <si>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</si>
  <si>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</si>
  <si>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</si>
  <si>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</si>
  <si>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</si>
  <si>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</si>
  <si>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</si>
  <si>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</si>
  <si>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</si>
  <si>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</si>
  <si>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</si>
  <si>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</si>
  <si>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</si>
  <si>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</si>
  <si>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</si>
  <si>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</si>
  <si>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</si>
  <si>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</si>
  <si>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</si>
  <si>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</si>
  <si>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</si>
  <si>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</si>
  <si>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</si>
  <si>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</si>
  <si>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</si>
  <si>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</si>
  <si>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</si>
  <si>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</si>
  <si>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</si>
  <si>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</si>
  <si>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</si>
  <si>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</si>
  <si>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</si>
  <si>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</si>
  <si>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</si>
  <si>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</si>
  <si>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</si>
  <si>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</si>
  <si>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</si>
  <si>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</si>
  <si>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</si>
  <si>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</si>
  <si>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</si>
  <si>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</si>
  <si>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</si>
  <si>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</si>
  <si>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</si>
  <si>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</si>
  <si>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</si>
  <si>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</si>
  <si>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</si>
  <si>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</si>
  <si>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</si>
  <si>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</si>
  <si>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</si>
  <si>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</si>
  <si>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</si>
  <si>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</si>
  <si>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</si>
  <si>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</si>
  <si>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</si>
  <si>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</si>
  <si>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</si>
  <si>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</si>
  <si>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</si>
  <si>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</si>
  <si>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</si>
  <si>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</si>
  <si>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</si>
  <si>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</si>
  <si>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</si>
  <si>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</si>
  <si>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</si>
  <si>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</si>
  <si>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</si>
  <si>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</si>
  <si>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</si>
  <si>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</si>
  <si>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</si>
  <si>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</si>
  <si>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</si>
  <si>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</si>
  <si>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</si>
  <si>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</si>
  <si>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</si>
  <si>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</si>
  <si>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</si>
  <si>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</si>
  <si>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</si>
  <si>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</si>
  <si>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</si>
  <si>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</si>
  <si>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</si>
  <si>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</si>
  <si>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</si>
  <si>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</si>
  <si>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</si>
  <si>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</si>
  <si>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№п/п</t>
  </si>
  <si>
    <t>Филиал</t>
  </si>
  <si>
    <t xml:space="preserve">  Наименование инвестиционного проекта/объект</t>
  </si>
  <si>
    <t>Краткое описание необходимости реализации проекта.</t>
  </si>
  <si>
    <t>Всего по объектам АСКУЭ</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</si>
  <si>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</si>
  <si>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</si>
  <si>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</si>
  <si>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</si>
  <si>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</si>
  <si>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</si>
  <si>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</si>
  <si>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</si>
  <si>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</si>
  <si>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</si>
  <si>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</si>
  <si>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</si>
  <si>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1.2.3.5 Включение приборов учета в систему сбора и передачи данных, класс напряжения 0,22 (0,4) кВ</t>
  </si>
  <si>
    <t>Заключение договора на поставку оборудования</t>
  </si>
  <si>
    <t>Заключение договора на поставку программного обеспечения</t>
  </si>
  <si>
    <t>Поставка оборудования и программного обеспечения</t>
  </si>
  <si>
    <t>Установка и настройка программного обеспечения</t>
  </si>
  <si>
    <t>3.7.</t>
  </si>
  <si>
    <t xml:space="preserve">Комплексное опробование </t>
  </si>
  <si>
    <t>2.3.</t>
  </si>
  <si>
    <t>Упрощенная архитектура центра сбора, обработки и хранения информации ИСУ</t>
  </si>
  <si>
    <t>1.2.3.5.1</t>
  </si>
  <si>
    <t>Карта схема размещения, местоположения инвестиционного проекта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</si>
  <si>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</si>
  <si>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заключения по результатам 
технологического и ценового аудита инвестиционного проекта</t>
  </si>
  <si>
    <t>-</t>
  </si>
  <si>
    <t>21</t>
  </si>
  <si>
    <t>22</t>
  </si>
  <si>
    <t>Задачи, решаемые в рамках инвестиционного проекта</t>
  </si>
  <si>
    <t>Описание конкретных результатов реализации инвестиционного проекта</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</si>
  <si>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</si>
  <si>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</si>
  <si>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</si>
  <si>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</si>
  <si>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</si>
  <si>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</si>
  <si>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</si>
  <si>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</si>
  <si>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</si>
  <si>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</si>
  <si>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</si>
  <si>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</si>
  <si>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</si>
  <si>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</si>
  <si>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</si>
  <si>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</si>
  <si>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</si>
  <si>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</si>
  <si>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</si>
  <si>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</si>
  <si>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</si>
  <si>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</si>
  <si>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</si>
  <si>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</si>
  <si>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</si>
  <si>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</si>
  <si>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</si>
  <si>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</si>
  <si>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</si>
  <si>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</si>
  <si>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</si>
  <si>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</si>
  <si>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</si>
  <si>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</si>
  <si>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</si>
  <si>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</si>
  <si>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</si>
  <si>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</si>
  <si>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</si>
  <si>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</si>
  <si>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</si>
  <si>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</si>
  <si>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</si>
  <si>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</si>
  <si>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</si>
  <si>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</si>
  <si>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</si>
  <si>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</si>
  <si>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</si>
  <si>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</si>
  <si>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</si>
  <si>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</si>
  <si>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</si>
  <si>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</si>
  <si>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</si>
  <si>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</si>
  <si>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</si>
  <si>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</si>
  <si>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</si>
  <si>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</si>
  <si>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</si>
  <si>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</si>
  <si>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</si>
  <si>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</si>
  <si>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</si>
  <si>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</si>
  <si>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</si>
  <si>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</si>
  <si>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</si>
  <si>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</si>
  <si>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</si>
  <si>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</si>
  <si>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</si>
  <si>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</si>
  <si>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</si>
  <si>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</si>
  <si>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</si>
  <si>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</si>
  <si>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</si>
  <si>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</si>
  <si>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</si>
  <si>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</si>
  <si>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</si>
  <si>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</si>
  <si>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</si>
  <si>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</si>
  <si>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</si>
  <si>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</si>
  <si>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</si>
  <si>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</si>
  <si>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</si>
  <si>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</si>
  <si>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</si>
  <si>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</si>
  <si>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</si>
  <si>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</si>
  <si>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</si>
  <si>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</si>
  <si>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</si>
  <si>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</si>
  <si>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</si>
  <si>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</si>
  <si>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</si>
  <si>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</si>
  <si>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</si>
  <si>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</si>
  <si>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</si>
  <si>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</si>
  <si>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</si>
  <si>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</si>
  <si>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</si>
  <si>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</si>
  <si>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</si>
  <si>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</si>
  <si>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</si>
  <si>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</si>
  <si>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</si>
  <si>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</si>
  <si>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</si>
  <si>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</si>
  <si>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</si>
  <si>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</si>
  <si>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</si>
  <si>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</si>
  <si>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</si>
  <si>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</si>
  <si>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</si>
  <si>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</si>
  <si>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</si>
  <si>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</si>
  <si>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</si>
  <si>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</si>
  <si>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</si>
  <si>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</si>
  <si>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</si>
  <si>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</si>
  <si>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</si>
  <si>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</si>
  <si>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</si>
  <si>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</si>
  <si>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</si>
  <si>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</si>
  <si>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</si>
  <si>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</si>
  <si>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</si>
  <si>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</si>
  <si>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</si>
  <si>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</si>
  <si>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</si>
  <si>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</si>
  <si>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</si>
  <si>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</si>
  <si>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</si>
  <si>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</si>
  <si>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</si>
  <si>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</si>
  <si>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</si>
  <si>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</si>
  <si>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</si>
  <si>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</si>
  <si>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</si>
  <si>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</si>
  <si>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</si>
  <si>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</si>
  <si>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</si>
  <si>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</si>
  <si>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</si>
  <si>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</si>
  <si>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</si>
  <si>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</si>
  <si>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</si>
  <si>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</si>
  <si>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</si>
  <si>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</si>
  <si>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</si>
  <si>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</si>
  <si>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</si>
  <si>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</si>
  <si>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</si>
  <si>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</si>
  <si>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</si>
  <si>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</si>
  <si>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</si>
  <si>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</si>
  <si>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</si>
  <si>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</si>
  <si>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</si>
  <si>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</si>
  <si>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1.2.Реконструкция, модернизация, техническое перевооружение:
1.2.3 Развитие и модернизация учета электрической энергии (мощности):
1.2.3.5 Включение приборов учета в систему сбора и передачи данных, класс напряжения 0,22 (0,4) кВ</t>
  </si>
  <si>
    <t xml:space="preserve">АО "Татэнергосбыт" </t>
  </si>
  <si>
    <t>Республика Татарстан</t>
  </si>
  <si>
    <t>Не требуется</t>
  </si>
  <si>
    <t>региональный</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</si>
  <si>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</si>
  <si>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</si>
  <si>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З 
(объекты основных средств и (или) нематериальных активов, предусмотренные инвестиционным проектом, приняты к бухгалтерскому учету)</t>
  </si>
  <si>
    <t>Заключение договора</t>
  </si>
  <si>
    <t>не требуется</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</si>
  <si>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
- реализация интеграционных решений с биллинговыми системами АО "Татэнергосбыт";
- организация информационного обмена с АО "Сетевая компания" согласно требований Приказа Министерства Энергетика РФ от 30 декабря 2020 г. N1234.</t>
  </si>
  <si>
    <t>Расширение центра сбора, обработки и хранения информации интеллектуальной системы учета</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</si>
  <si>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Расширение ИТ-инфраструктуры и функцинальных возможностей центра сбора, обработки и хранения информации ИСУЭ в связи с увеличением количества подключаемых к ИСУЭ приборов учёта.
3. Реализация интеграционных решений с биллинговыми системами АО "Татэнергосбыт".
4. Организация информационного обмена с АО "Сетевая компания" согласно требований Приказа Министерства Энергетика РФ от 30 декабря 2020 г. N1234.</t>
  </si>
  <si>
    <r>
      <rPr>
        <b/>
        <i/>
        <sz val="14"/>
        <rFont val="Times New Roman"/>
        <family val="1"/>
        <charset val="204"/>
      </rPr>
      <t>Результатами реализации проекта будет:</t>
    </r>
    <r>
      <rPr>
        <i/>
        <sz val="14"/>
        <rFont val="Times New Roman"/>
        <family val="1"/>
        <charset val="204"/>
      </rPr>
      <t xml:space="preserve">
-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 Расширение ИТ-инфраструктуры и функцинальных возможностей центра сбора, обработки и хранения информации ИСУЭ в связи с увеличением количества подключаемых к ИСУЭ приборов учёта.
- Реализация интеграционных решений с биллинговыми системами АО "Татэнергосбыт".
- Организация информационного обмена с АО "Сетевая компания" согласно требований Приказа Министерства Энергетика РФ от 30 декабря 2020 г. N1234.</t>
    </r>
  </si>
  <si>
    <t>В рамках реализации проекта предусматривается решение следующих задач:
-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 Расширение ИТ-инфраструктуры и функцинальных возможностей центра сбора, обработки и хранения информации ИСУЭ в связи с увеличением количества подключаемых к ИСУЭ приборов учёта.
- Реализация интеграционных решений с биллинговыми системами АО "Татэнергосбыт".
- Организация информационного обмена с АО "Сетевая компания" согласно требований Приказа Министерства Энергетика РФ от 30 декабря 2020 г. N1234.</t>
  </si>
  <si>
    <t>Окончание:          2025 год</t>
  </si>
  <si>
    <t>Год раскрытия информации: 2023 год
Акционерное общество "Татэнергосбыт" 
(наименование инвестиционного проекта)</t>
  </si>
  <si>
    <t>Год раскрытия информации: 2023 год
Акционерное общество "Татэнергосбыт" 
Расширение центра сбора, обработки и хранения информации интеллектуальной системы учета
(наименование инвестиционного проекта)</t>
  </si>
  <si>
    <r>
      <t xml:space="preserve">Год раскрытия информации: 2023 год
Акционерное общество "Татэнергосбыт" 
</t>
    </r>
    <r>
      <rPr>
        <b/>
        <sz val="16"/>
        <color theme="1"/>
        <rFont val="Times New Roman"/>
        <family val="1"/>
        <charset val="204"/>
      </rPr>
      <t xml:space="preserve">Расширение центра сбора, обработки и хранения информации интеллектуальной системы учета </t>
    </r>
  </si>
  <si>
    <r>
      <t xml:space="preserve">Год раскрытия информации: 2023 год
Акционерное общество "Татэнергосбыт" 
</t>
    </r>
    <r>
      <rPr>
        <b/>
        <u/>
        <sz val="12"/>
        <color theme="1"/>
        <rFont val="Times New Roman"/>
        <family val="1"/>
        <charset val="204"/>
      </rPr>
      <t>Расширение центра сбора, обработки и хранения информации интеллектуальной системы учета</t>
    </r>
    <r>
      <rPr>
        <b/>
        <sz val="12"/>
        <color theme="1"/>
        <rFont val="Times New Roman"/>
        <family val="1"/>
        <charset val="204"/>
      </rPr>
      <t xml:space="preserve">
(наименование инвестиционного проекта)</t>
    </r>
  </si>
  <si>
    <r>
      <t>Другое</t>
    </r>
    <r>
      <rPr>
        <vertAlign val="superscript"/>
        <sz val="12"/>
        <color theme="1"/>
        <rFont val="Times New Roman"/>
        <family val="1"/>
        <charset val="204"/>
      </rPr>
      <t>3)</t>
    </r>
  </si>
  <si>
    <r>
      <t>другое</t>
    </r>
    <r>
      <rPr>
        <vertAlign val="superscript"/>
        <sz val="12"/>
        <color theme="1"/>
        <rFont val="Times New Roman"/>
        <family val="1"/>
        <charset val="204"/>
      </rPr>
      <t>3)</t>
    </r>
  </si>
  <si>
    <t>Начало:                 2023 год</t>
  </si>
  <si>
    <r>
      <t xml:space="preserve">Год раскрытия информации: 2023 год
Акционерное общество "Татэнергосбыт" </t>
    </r>
    <r>
      <rPr>
        <b/>
        <sz val="10"/>
        <color theme="1"/>
        <rFont val="Times New Roman"/>
        <family val="1"/>
        <charset val="204"/>
      </rPr>
      <t xml:space="preserve">
</t>
    </r>
    <r>
      <rPr>
        <b/>
        <u/>
        <sz val="10"/>
        <color theme="1"/>
        <rFont val="Times New Roman"/>
        <family val="1"/>
        <charset val="204"/>
      </rPr>
      <t xml:space="preserve">
</t>
    </r>
    <r>
      <rPr>
        <b/>
        <sz val="10"/>
        <color theme="1"/>
        <rFont val="Times New Roman"/>
        <family val="1"/>
        <charset val="204"/>
      </rPr>
      <t xml:space="preserve">
</t>
    </r>
    <r>
      <rPr>
        <b/>
        <sz val="14"/>
        <color theme="1"/>
        <rFont val="Times New Roman"/>
        <family val="1"/>
        <charset val="204"/>
      </rPr>
      <t>Расширение центра сбора, обработки и хранения информации интеллектуальной системы учета</t>
    </r>
  </si>
  <si>
    <t>2023-2025</t>
  </si>
  <si>
    <t xml:space="preserve"> по состоянию на 01.01.2022</t>
  </si>
  <si>
    <t>по состоянию на 01.01.2022</t>
  </si>
  <si>
    <t>Итого   2023-2025</t>
  </si>
  <si>
    <t xml:space="preserve">                                                       N_ИСУТЭС_11                                         </t>
  </si>
  <si>
    <t>Год раскрытия информации: 2023 год
Акционерное общество "Татэнергосбыт" 
N_ИСУТЭС_11
(наименование инвестиционного проекта)</t>
  </si>
  <si>
    <t>сентябрь 2022г</t>
  </si>
  <si>
    <t>февраль 2023г</t>
  </si>
  <si>
    <t xml:space="preserve">Факт </t>
  </si>
  <si>
    <t>Управление АО "Татэнергосбыт"</t>
  </si>
  <si>
    <t>Поставка серверного и сетевого оборудования</t>
  </si>
  <si>
    <t>АО "Татэнергосбыт"</t>
  </si>
  <si>
    <t>открытый конкурс</t>
  </si>
  <si>
    <t>ООО «Айти-Тренд»</t>
  </si>
  <si>
    <t>223etp.zakazrf.ru</t>
  </si>
  <si>
    <t>02.08.2022</t>
  </si>
  <si>
    <t>12.08.2022</t>
  </si>
  <si>
    <t>09.09.2022</t>
  </si>
  <si>
    <t>декабрь 2022</t>
  </si>
  <si>
    <t>сентябрь 2023г</t>
  </si>
  <si>
    <t xml:space="preserve">Факт 2022года </t>
  </si>
  <si>
    <t>октябрь 2023г</t>
  </si>
  <si>
    <t>4 Квартал</t>
  </si>
  <si>
    <t>24,08 млн.руб</t>
  </si>
  <si>
    <t>март 2025г</t>
  </si>
  <si>
    <t>май 2023г</t>
  </si>
  <si>
    <t>ноябрь 2023г</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</si>
  <si>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N_ИСУТЭС_11
  (идентификатор инвестиционного проекта)
Расширение центра сбора, обработки и хранения информации интеллектуальной системы учета
(наименование инвестиционного проекта)</t>
    </r>
  </si>
  <si>
    <t>Казань 2024</t>
  </si>
  <si>
    <t>Год раскрытия информации: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</si>
</sst>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_-* #,##0.00_р_._-;\-* #,##0.00_р_._-;_-* &quot;-&quot;??_р_._-;_-@_-"/>
    <numFmt numFmtId="166" formatCode="#,##0_ ;\-#,##0\ "/>
    <numFmt numFmtId="167" formatCode="_-* #,##0.00\ _р_._-;\-* #,##0.00\ _р_._-;_-* &quot;-&quot;??\ _р_._-;_-@_-"/>
    <numFmt numFmtId="168" formatCode="0.000"/>
  </numFmts>
  <fonts count="7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b/>
      <i/>
      <sz val="14"/>
      <name val="Times New Roman"/>
      <family val="1"/>
      <charset val="204"/>
    </font>
    <font>
      <i/>
      <sz val="8"/>
      <name val="Times New Roman"/>
      <family val="1"/>
      <charset val="204"/>
    </font>
    <font>
      <b/>
      <sz val="16"/>
      <color theme="1"/>
      <name val="Times New Roman"/>
      <family val="1"/>
      <charset val="204"/>
    </font>
    <font>
      <b/>
      <u/>
      <sz val="12"/>
      <color theme="1"/>
      <name val="Times New Roman"/>
      <family val="1"/>
      <charset val="204"/>
    </font>
    <font>
      <vertAlign val="superscript"/>
      <sz val="12"/>
      <color theme="1"/>
      <name val="Times New Roman"/>
      <family val="1"/>
      <charset val="204"/>
    </font>
    <font>
      <b/>
      <sz val="10"/>
      <color theme="1"/>
      <name val="Times New Roman"/>
      <family val="1"/>
      <charset val="204"/>
    </font>
    <font>
      <b/>
      <u/>
      <sz val="10"/>
      <color theme="1"/>
      <name val="Times New Roman"/>
      <family val="1"/>
      <charset val="204"/>
    </font>
    <font>
      <sz val="8"/>
      <color rgb="FFFF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s>
  <cellStyleXfs count="71">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5"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0" fontId="9" fillId="0" borderId="0"/>
    <xf numFmtId="0" fontId="9" fillId="0" borderId="0"/>
    <xf numFmtId="0" fontId="9" fillId="0" borderId="0"/>
    <xf numFmtId="0" fontId="9" fillId="0" borderId="0"/>
    <xf numFmtId="164" fontId="1" fillId="0" borderId="0" applyFont="0" applyFill="0" applyBorder="0" applyAlignment="0" applyProtection="0"/>
  </cellStyleXfs>
  <cellXfs count="47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6" fillId="27" borderId="1" xfId="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0" fontId="54" fillId="0" borderId="0" xfId="0" applyFont="1" applyFill="1" applyAlignment="1">
      <alignment horizontal="center" wrapText="1"/>
    </xf>
    <xf numFmtId="2" fontId="56" fillId="0" borderId="1" xfId="1" applyNumberFormat="1" applyFont="1" applyFill="1" applyBorder="1" applyAlignment="1">
      <alignment horizontal="center" vertical="center" wrapText="1"/>
    </xf>
    <xf numFmtId="2" fontId="6" fillId="27" borderId="1" xfId="0" applyNumberFormat="1" applyFont="1" applyFill="1" applyBorder="1"/>
    <xf numFmtId="2" fontId="6" fillId="29" borderId="1" xfId="1" applyNumberFormat="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0" fillId="0" borderId="1" xfId="0" applyBorder="1"/>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0" fontId="4" fillId="0" borderId="0" xfId="1" applyFont="1" applyAlignment="1">
      <alignment vertical="center"/>
    </xf>
    <xf numFmtId="0" fontId="61" fillId="0" borderId="0" xfId="1" applyFont="1" applyAlignment="1">
      <alignment vertical="center"/>
    </xf>
    <xf numFmtId="0" fontId="63" fillId="0" borderId="1" xfId="2" applyFont="1" applyFill="1" applyBorder="1" applyAlignment="1">
      <alignment horizontal="center" vertical="center" wrapText="1"/>
    </xf>
    <xf numFmtId="0" fontId="3" fillId="0" borderId="0" xfId="1" applyFont="1" applyFill="1" applyBorder="1" applyAlignment="1">
      <alignment vertical="center"/>
    </xf>
    <xf numFmtId="0" fontId="31" fillId="0" borderId="0" xfId="49" applyFont="1" applyFill="1" applyAlignment="1"/>
    <xf numFmtId="0" fontId="63" fillId="0" borderId="0" xfId="49" applyFont="1" applyFill="1" applyAlignment="1"/>
    <xf numFmtId="0" fontId="43" fillId="0" borderId="1" xfId="0" applyFont="1" applyBorder="1" applyAlignment="1">
      <alignment horizontal="center" vertical="center" wrapText="1"/>
    </xf>
    <xf numFmtId="0" fontId="43" fillId="0" borderId="65"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43" fillId="0" borderId="0" xfId="0" applyFont="1"/>
    <xf numFmtId="0" fontId="7" fillId="0" borderId="0" xfId="2" applyFont="1" applyFill="1" applyAlignment="1">
      <alignment vertical="center"/>
    </xf>
    <xf numFmtId="0" fontId="31" fillId="0" borderId="0" xfId="49" applyFont="1" applyFill="1"/>
    <xf numFmtId="0" fontId="62" fillId="0" borderId="1" xfId="49" applyFont="1" applyFill="1" applyBorder="1" applyAlignment="1">
      <alignment horizontal="center" vertical="center"/>
    </xf>
    <xf numFmtId="2" fontId="31" fillId="0" borderId="0" xfId="49" applyNumberFormat="1" applyFont="1"/>
    <xf numFmtId="0" fontId="0" fillId="27" borderId="0" xfId="0" applyFill="1"/>
    <xf numFmtId="2" fontId="34" fillId="0" borderId="1" xfId="0" applyNumberFormat="1" applyFont="1" applyBorder="1" applyAlignment="1">
      <alignment horizontal="center" vertical="center"/>
    </xf>
    <xf numFmtId="2" fontId="34" fillId="0" borderId="1" xfId="0" applyNumberFormat="1" applyFont="1" applyBorder="1" applyAlignment="1">
      <alignment horizontal="left" vertical="center"/>
    </xf>
    <xf numFmtId="49" fontId="69" fillId="0" borderId="1" xfId="1" applyNumberFormat="1" applyFont="1" applyFill="1" applyBorder="1" applyAlignment="1">
      <alignment vertical="top" wrapText="1"/>
    </xf>
    <xf numFmtId="0" fontId="9" fillId="0" borderId="1" xfId="0" applyFont="1" applyBorder="1" applyAlignment="1">
      <alignment horizontal="left"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3" fillId="0" borderId="1" xfId="0" applyFont="1" applyBorder="1" applyAlignment="1">
      <alignment horizontal="center" vertical="center"/>
    </xf>
    <xf numFmtId="0" fontId="62" fillId="0" borderId="1" xfId="49" applyFont="1" applyFill="1" applyBorder="1" applyAlignment="1">
      <alignment horizontal="center" vertical="center" wrapText="1"/>
    </xf>
    <xf numFmtId="0" fontId="54" fillId="27" borderId="0" xfId="0" applyFont="1" applyFill="1" applyAlignment="1">
      <alignment horizontal="center" wrapText="1"/>
    </xf>
    <xf numFmtId="0" fontId="6" fillId="27" borderId="51" xfId="1" applyFont="1" applyFill="1" applyBorder="1" applyAlignment="1">
      <alignment horizontal="center" vertical="center" wrapText="1"/>
    </xf>
    <xf numFmtId="0" fontId="6" fillId="27" borderId="42" xfId="1" applyFont="1" applyFill="1" applyBorder="1" applyAlignment="1">
      <alignment vertical="center" wrapText="1"/>
    </xf>
    <xf numFmtId="0" fontId="6" fillId="27" borderId="42" xfId="1" applyFont="1" applyFill="1" applyBorder="1" applyAlignment="1">
      <alignment horizontal="center" vertical="center" wrapText="1"/>
    </xf>
    <xf numFmtId="0" fontId="6" fillId="27" borderId="43" xfId="1" applyFont="1" applyFill="1" applyBorder="1" applyAlignment="1">
      <alignment horizontal="center" vertical="center" wrapText="1"/>
    </xf>
    <xf numFmtId="0" fontId="2" fillId="0" borderId="0" xfId="1" applyFont="1" applyBorder="1"/>
    <xf numFmtId="0" fontId="2" fillId="0" borderId="0" xfId="1" applyFont="1"/>
    <xf numFmtId="0" fontId="3" fillId="0" borderId="0" xfId="2" applyFont="1" applyAlignment="1">
      <alignment horizontal="right" vertical="center"/>
    </xf>
    <xf numFmtId="0" fontId="3" fillId="0" borderId="0" xfId="2" applyFont="1" applyAlignment="1">
      <alignment horizontal="right"/>
    </xf>
    <xf numFmtId="0" fontId="8" fillId="0" borderId="0" xfId="1" applyFont="1" applyFill="1"/>
    <xf numFmtId="0" fontId="3" fillId="0" borderId="0" xfId="2" applyFont="1" applyFill="1" applyAlignment="1">
      <alignment horizontal="right" vertical="center"/>
    </xf>
    <xf numFmtId="0" fontId="3" fillId="0" borderId="0" xfId="2" applyFont="1" applyFill="1" applyAlignment="1">
      <alignment horizontal="right"/>
    </xf>
    <xf numFmtId="0" fontId="60" fillId="0" borderId="0" xfId="1" applyFont="1" applyFill="1" applyAlignment="1">
      <alignment horizontal="left" vertical="center"/>
    </xf>
    <xf numFmtId="0" fontId="4" fillId="0" borderId="0" xfId="1" applyFont="1" applyFill="1" applyAlignment="1">
      <alignment vertical="center"/>
    </xf>
    <xf numFmtId="0" fontId="8" fillId="0" borderId="0" xfId="1" applyFont="1" applyFill="1" applyBorder="1"/>
    <xf numFmtId="0" fontId="61"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62" fillId="0" borderId="1" xfId="1" applyFont="1" applyFill="1" applyBorder="1" applyAlignment="1">
      <alignment horizontal="center" vertical="center" wrapText="1"/>
    </xf>
    <xf numFmtId="0" fontId="62" fillId="0" borderId="3" xfId="1" applyFont="1" applyFill="1" applyBorder="1" applyAlignment="1">
      <alignment horizontal="center" vertical="center" wrapText="1"/>
    </xf>
    <xf numFmtId="0" fontId="6" fillId="0" borderId="3" xfId="2" applyFont="1" applyFill="1" applyBorder="1" applyAlignment="1">
      <alignment vertical="center" wrapText="1"/>
    </xf>
    <xf numFmtId="0" fontId="6" fillId="0" borderId="3" xfId="2" applyFont="1" applyFill="1" applyBorder="1" applyAlignment="1">
      <alignment horizontal="center" vertical="center" wrapText="1"/>
    </xf>
    <xf numFmtId="0" fontId="43" fillId="0" borderId="1" xfId="1" applyFont="1" applyFill="1" applyBorder="1" applyAlignment="1">
      <alignment horizontal="center" vertical="center"/>
    </xf>
    <xf numFmtId="0" fontId="43" fillId="0" borderId="3" xfId="1" applyFont="1" applyFill="1" applyBorder="1" applyAlignment="1">
      <alignment horizontal="center" vertical="center"/>
    </xf>
    <xf numFmtId="0" fontId="2" fillId="0" borderId="1" xfId="1" applyFont="1" applyFill="1" applyBorder="1"/>
    <xf numFmtId="0" fontId="2" fillId="0" borderId="0" xfId="1" applyFont="1" applyFill="1" applyBorder="1"/>
    <xf numFmtId="0" fontId="2" fillId="0" borderId="0" xfId="1" applyFont="1" applyFill="1"/>
    <xf numFmtId="0" fontId="3" fillId="0" borderId="0" xfId="61" applyFont="1" applyAlignment="1">
      <alignment horizontal="right"/>
    </xf>
    <xf numFmtId="0" fontId="62" fillId="0" borderId="0" xfId="0" applyFont="1" applyFill="1" applyAlignment="1">
      <alignment vertical="top"/>
    </xf>
    <xf numFmtId="0" fontId="62" fillId="0" borderId="0" xfId="0" applyFont="1" applyFill="1" applyAlignment="1">
      <alignment vertical="center"/>
    </xf>
    <xf numFmtId="0" fontId="4" fillId="25" borderId="17" xfId="0" applyFont="1" applyFill="1" applyBorder="1" applyAlignment="1">
      <alignment horizontal="center" vertical="center" wrapText="1"/>
    </xf>
    <xf numFmtId="0" fontId="4" fillId="25" borderId="21" xfId="0" applyFont="1" applyFill="1" applyBorder="1" applyAlignment="1">
      <alignment horizontal="center" vertical="center" wrapText="1"/>
    </xf>
    <xf numFmtId="0" fontId="3" fillId="0" borderId="60" xfId="2" applyFont="1" applyFill="1" applyBorder="1" applyAlignment="1">
      <alignment vertical="center" wrapText="1"/>
    </xf>
    <xf numFmtId="49" fontId="6" fillId="27" borderId="42" xfId="1" applyNumberFormat="1" applyFont="1" applyFill="1" applyBorder="1" applyAlignment="1">
      <alignment horizontal="left" vertical="center" wrapText="1"/>
    </xf>
    <xf numFmtId="0" fontId="3" fillId="0" borderId="5" xfId="2" applyFont="1" applyFill="1" applyBorder="1" applyAlignment="1">
      <alignment vertical="center" wrapText="1"/>
    </xf>
    <xf numFmtId="0" fontId="1" fillId="0" borderId="0" xfId="49" applyFont="1"/>
    <xf numFmtId="0" fontId="0" fillId="0" borderId="0" xfId="0" applyFont="1"/>
    <xf numFmtId="0" fontId="0" fillId="0" borderId="1" xfId="0" applyFont="1" applyFill="1" applyBorder="1" applyAlignment="1">
      <alignment horizontal="center" vertical="center" wrapText="1"/>
    </xf>
    <xf numFmtId="0" fontId="0" fillId="0" borderId="0" xfId="0" applyFont="1" applyFill="1"/>
    <xf numFmtId="0" fontId="62" fillId="0" borderId="1" xfId="1" applyFont="1" applyFill="1" applyBorder="1" applyAlignment="1">
      <alignment horizontal="center" vertical="center"/>
    </xf>
    <xf numFmtId="0" fontId="4" fillId="0" borderId="1" xfId="1" applyFont="1" applyFill="1" applyBorder="1" applyAlignment="1">
      <alignment horizontal="center" vertical="center"/>
    </xf>
    <xf numFmtId="0" fontId="6" fillId="0" borderId="1"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0" xfId="2" applyFont="1" applyFill="1"/>
    <xf numFmtId="0" fontId="6" fillId="0" borderId="0" xfId="2" applyFont="1" applyFill="1" applyBorder="1" applyAlignment="1">
      <alignment horizontal="left" wrapText="1"/>
    </xf>
    <xf numFmtId="0" fontId="6" fillId="0" borderId="0" xfId="2" applyFont="1" applyBorder="1" applyAlignment="1"/>
    <xf numFmtId="0" fontId="4" fillId="25" borderId="35" xfId="2" applyNumberFormat="1" applyFont="1" applyFill="1" applyBorder="1" applyAlignment="1">
      <alignment horizontal="center" vertical="top" wrapText="1"/>
    </xf>
    <xf numFmtId="0" fontId="42" fillId="0" borderId="48" xfId="2" applyFont="1" applyFill="1" applyBorder="1" applyAlignment="1">
      <alignment horizontal="center" wrapText="1"/>
    </xf>
    <xf numFmtId="0" fontId="42" fillId="0" borderId="49" xfId="2" applyFont="1" applyFill="1" applyBorder="1" applyAlignment="1">
      <alignment horizontal="center" wrapText="1"/>
    </xf>
    <xf numFmtId="0" fontId="42" fillId="0" borderId="49" xfId="2" applyNumberFormat="1" applyFont="1" applyFill="1" applyBorder="1" applyAlignment="1">
      <alignment horizontal="center" wrapText="1"/>
    </xf>
    <xf numFmtId="0" fontId="42" fillId="0" borderId="50" xfId="2" applyNumberFormat="1" applyFont="1" applyFill="1" applyBorder="1" applyAlignment="1">
      <alignment horizontal="center" wrapText="1"/>
    </xf>
    <xf numFmtId="0" fontId="4" fillId="26" borderId="32" xfId="2" applyNumberFormat="1" applyFont="1" applyFill="1" applyBorder="1" applyAlignment="1">
      <alignment horizontal="center" vertical="top" wrapText="1"/>
    </xf>
    <xf numFmtId="0" fontId="4" fillId="26" borderId="2" xfId="2" applyFont="1" applyFill="1" applyBorder="1" applyAlignment="1">
      <alignment vertical="top" wrapText="1"/>
    </xf>
    <xf numFmtId="0" fontId="63" fillId="26" borderId="2" xfId="2" applyFont="1" applyFill="1" applyBorder="1" applyAlignment="1">
      <alignment vertical="top" wrapText="1"/>
    </xf>
    <xf numFmtId="0" fontId="31" fillId="26" borderId="2" xfId="2" applyNumberFormat="1" applyFont="1" applyFill="1" applyBorder="1" applyAlignment="1">
      <alignment horizontal="center" vertical="top" wrapText="1"/>
    </xf>
    <xf numFmtId="0" fontId="31" fillId="26" borderId="63" xfId="2" applyFont="1" applyFill="1" applyBorder="1" applyAlignment="1">
      <alignment horizontal="center" vertical="center"/>
    </xf>
    <xf numFmtId="0" fontId="31" fillId="0" borderId="0" xfId="2" applyFont="1" applyFill="1"/>
    <xf numFmtId="0" fontId="4" fillId="0" borderId="40" xfId="2" applyNumberFormat="1" applyFont="1" applyBorder="1" applyAlignment="1">
      <alignment horizontal="center" vertical="top" wrapText="1"/>
    </xf>
    <xf numFmtId="0" fontId="3" fillId="0" borderId="1" xfId="2" applyFont="1" applyBorder="1" applyAlignment="1">
      <alignment horizontal="left" vertical="top" wrapText="1"/>
    </xf>
    <xf numFmtId="49" fontId="6" fillId="0" borderId="1" xfId="2" applyNumberFormat="1" applyFont="1" applyBorder="1" applyAlignment="1">
      <alignment horizontal="center" vertical="center" wrapText="1"/>
    </xf>
    <xf numFmtId="14" fontId="31" fillId="0" borderId="1" xfId="2" applyNumberFormat="1" applyFont="1" applyBorder="1" applyAlignment="1">
      <alignment horizontal="center" vertical="center" wrapText="1"/>
    </xf>
    <xf numFmtId="0" fontId="31" fillId="0" borderId="1" xfId="2" applyNumberFormat="1" applyFont="1" applyBorder="1" applyAlignment="1">
      <alignment horizontal="center" vertical="center" wrapText="1"/>
    </xf>
    <xf numFmtId="0" fontId="31" fillId="0" borderId="39" xfId="2" applyFont="1" applyFill="1" applyBorder="1" applyAlignment="1">
      <alignment horizontal="center" vertical="center"/>
    </xf>
    <xf numFmtId="0" fontId="6" fillId="0" borderId="0" xfId="2" applyFont="1" applyFill="1" applyBorder="1"/>
    <xf numFmtId="0" fontId="31" fillId="0" borderId="0" xfId="2" applyFont="1" applyFill="1" applyBorder="1"/>
    <xf numFmtId="0" fontId="4" fillId="26" borderId="40" xfId="2" applyNumberFormat="1" applyFont="1" applyFill="1" applyBorder="1" applyAlignment="1">
      <alignment horizontal="center" vertical="top" wrapText="1"/>
    </xf>
    <xf numFmtId="0" fontId="4" fillId="26" borderId="1" xfId="2" applyFont="1" applyFill="1" applyBorder="1" applyAlignment="1">
      <alignment horizontal="left" vertical="top" wrapText="1"/>
    </xf>
    <xf numFmtId="14" fontId="6" fillId="26" borderId="1" xfId="2" applyNumberFormat="1" applyFont="1" applyFill="1" applyBorder="1" applyAlignment="1">
      <alignment horizontal="center" vertical="center" wrapText="1"/>
    </xf>
    <xf numFmtId="14" fontId="31" fillId="26" borderId="1" xfId="2" applyNumberFormat="1" applyFont="1" applyFill="1" applyBorder="1" applyAlignment="1">
      <alignment horizontal="center" vertical="center" wrapText="1"/>
    </xf>
    <xf numFmtId="0" fontId="31" fillId="26" borderId="39" xfId="2" applyFont="1" applyFill="1" applyBorder="1" applyAlignment="1">
      <alignment horizontal="center" vertical="center"/>
    </xf>
    <xf numFmtId="0" fontId="31" fillId="0" borderId="1" xfId="2" applyFont="1" applyBorder="1" applyAlignment="1">
      <alignment horizontal="center" vertical="center" wrapText="1"/>
    </xf>
    <xf numFmtId="49" fontId="6" fillId="0" borderId="1" xfId="2" applyNumberFormat="1" applyFont="1" applyFill="1" applyBorder="1" applyAlignment="1">
      <alignment horizontal="center" vertical="center" wrapText="1"/>
    </xf>
    <xf numFmtId="0" fontId="31" fillId="26" borderId="1" xfId="2" applyNumberFormat="1" applyFont="1" applyFill="1" applyBorder="1" applyAlignment="1">
      <alignment horizontal="center" vertical="center" wrapText="1"/>
    </xf>
    <xf numFmtId="0" fontId="3" fillId="0" borderId="0" xfId="2" applyFont="1" applyFill="1" applyBorder="1" applyAlignment="1">
      <alignment horizontal="left" vertical="top" wrapText="1"/>
    </xf>
    <xf numFmtId="0" fontId="4" fillId="0" borderId="34" xfId="2" applyNumberFormat="1" applyFont="1" applyBorder="1" applyAlignment="1">
      <alignment horizontal="center" vertical="top" wrapText="1"/>
    </xf>
    <xf numFmtId="0" fontId="3" fillId="0" borderId="35" xfId="2" applyFont="1" applyBorder="1" applyAlignment="1">
      <alignment horizontal="left" vertical="top" wrapText="1"/>
    </xf>
    <xf numFmtId="0" fontId="3" fillId="0" borderId="0" xfId="2" applyFont="1" applyFill="1"/>
    <xf numFmtId="0" fontId="6" fillId="0" borderId="0" xfId="2" applyFont="1"/>
    <xf numFmtId="0" fontId="3" fillId="0" borderId="0" xfId="2" applyFont="1" applyFill="1" applyAlignment="1"/>
    <xf numFmtId="0" fontId="62" fillId="0" borderId="1" xfId="2" applyFont="1" applyBorder="1" applyAlignment="1">
      <alignment horizontal="center" vertical="center"/>
    </xf>
    <xf numFmtId="0" fontId="62" fillId="0" borderId="0" xfId="69" applyFont="1" applyAlignment="1"/>
    <xf numFmtId="0" fontId="62" fillId="0" borderId="64" xfId="2" applyFont="1" applyFill="1" applyBorder="1" applyAlignment="1">
      <alignment horizontal="center" vertical="center" wrapText="1"/>
    </xf>
    <xf numFmtId="0" fontId="6" fillId="0" borderId="64" xfId="2" applyFont="1" applyFill="1" applyBorder="1" applyAlignment="1">
      <alignment horizontal="center" vertical="center" wrapText="1"/>
    </xf>
    <xf numFmtId="0" fontId="62" fillId="0" borderId="1" xfId="2" applyFont="1" applyFill="1" applyBorder="1" applyAlignment="1">
      <alignment horizontal="center" vertical="center" textRotation="90" wrapText="1"/>
    </xf>
    <xf numFmtId="0" fontId="62" fillId="0" borderId="1" xfId="2" applyFont="1" applyFill="1" applyBorder="1" applyAlignment="1">
      <alignment horizontal="center" vertical="center" wrapText="1"/>
    </xf>
    <xf numFmtId="49" fontId="62" fillId="0" borderId="1" xfId="2" applyNumberFormat="1" applyFont="1" applyFill="1" applyBorder="1" applyAlignment="1">
      <alignment horizontal="center" vertical="center" wrapText="1"/>
    </xf>
    <xf numFmtId="0" fontId="62" fillId="0" borderId="1" xfId="2" applyFont="1" applyFill="1" applyBorder="1" applyAlignment="1">
      <alignment horizontal="left" vertical="center" wrapText="1"/>
    </xf>
    <xf numFmtId="2" fontId="62" fillId="0" borderId="1" xfId="2" applyNumberFormat="1" applyFont="1" applyFill="1" applyBorder="1" applyAlignment="1">
      <alignment horizontal="center" vertical="center" wrapText="1"/>
    </xf>
    <xf numFmtId="0" fontId="6" fillId="0" borderId="1" xfId="2" applyFont="1" applyBorder="1" applyAlignment="1">
      <alignment horizontal="center" vertical="center"/>
    </xf>
    <xf numFmtId="168" fontId="62"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6" fillId="0" borderId="1" xfId="2" applyFont="1" applyFill="1" applyBorder="1" applyAlignment="1">
      <alignment horizontal="center" vertical="center" wrapText="1"/>
    </xf>
    <xf numFmtId="2" fontId="6" fillId="0" borderId="1" xfId="2" applyNumberFormat="1" applyFont="1" applyFill="1" applyBorder="1" applyAlignment="1">
      <alignment horizontal="center" vertical="center" wrapText="1"/>
    </xf>
    <xf numFmtId="0" fontId="6" fillId="0" borderId="4" xfId="2" applyFont="1" applyFill="1" applyBorder="1" applyAlignment="1">
      <alignment horizontal="left" vertical="center" wrapText="1"/>
    </xf>
    <xf numFmtId="0" fontId="6" fillId="0" borderId="1" xfId="45" applyFont="1" applyFill="1" applyBorder="1" applyAlignment="1">
      <alignment horizontal="left" vertical="center" wrapText="1"/>
    </xf>
    <xf numFmtId="0" fontId="6" fillId="0" borderId="1" xfId="45" applyFont="1" applyFill="1" applyBorder="1" applyAlignment="1">
      <alignment horizontal="center" vertical="center" wrapText="1"/>
    </xf>
    <xf numFmtId="0" fontId="62" fillId="0" borderId="1" xfId="45" applyFont="1" applyFill="1" applyBorder="1" applyAlignment="1">
      <alignment horizontal="left" vertical="center" wrapText="1"/>
    </xf>
    <xf numFmtId="0" fontId="6" fillId="0" borderId="2" xfId="45"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Border="1" applyAlignment="1">
      <alignment horizontal="left" vertical="center" wrapText="1"/>
    </xf>
    <xf numFmtId="0" fontId="6" fillId="0" borderId="0" xfId="2" applyFont="1" applyFill="1" applyBorder="1" applyAlignment="1">
      <alignment wrapText="1"/>
    </xf>
    <xf numFmtId="0" fontId="6" fillId="0" borderId="0" xfId="2" applyFont="1" applyFill="1" applyAlignment="1">
      <alignment horizontal="left" wrapText="1"/>
    </xf>
    <xf numFmtId="0" fontId="6" fillId="0" borderId="0" xfId="2" applyFont="1" applyFill="1" applyBorder="1" applyAlignment="1">
      <alignment horizontal="left"/>
    </xf>
    <xf numFmtId="0" fontId="6" fillId="0" borderId="0" xfId="2" applyFont="1" applyFill="1" applyBorder="1" applyAlignment="1"/>
    <xf numFmtId="0" fontId="6" fillId="0" borderId="0" xfId="2" applyFont="1" applyFill="1" applyAlignment="1">
      <alignment horizontal="left" vertical="center" wrapText="1"/>
    </xf>
    <xf numFmtId="0" fontId="57" fillId="0" borderId="1" xfId="49" applyFont="1" applyFill="1" applyBorder="1" applyAlignment="1">
      <alignment horizontal="center" vertical="center"/>
    </xf>
    <xf numFmtId="0" fontId="57" fillId="0" borderId="0" xfId="49" applyFont="1" applyFill="1"/>
    <xf numFmtId="1" fontId="57" fillId="0" borderId="1" xfId="49" applyNumberFormat="1" applyFont="1" applyFill="1" applyBorder="1" applyAlignment="1">
      <alignment horizontal="center" vertical="center"/>
    </xf>
    <xf numFmtId="0" fontId="62" fillId="0" borderId="1" xfId="2" applyFont="1" applyFill="1" applyBorder="1" applyAlignment="1">
      <alignment horizontal="center" vertical="center" wrapText="1"/>
    </xf>
    <xf numFmtId="168" fontId="6" fillId="0" borderId="1" xfId="2" applyNumberFormat="1" applyFont="1" applyFill="1" applyBorder="1" applyAlignment="1">
      <alignment horizontal="center" vertical="center" wrapText="1"/>
    </xf>
    <xf numFmtId="0" fontId="62" fillId="0" borderId="0" xfId="2" applyFont="1"/>
    <xf numFmtId="0" fontId="62" fillId="0" borderId="0" xfId="2" applyFont="1" applyFill="1"/>
    <xf numFmtId="0" fontId="62" fillId="0" borderId="1" xfId="45" applyFont="1" applyFill="1" applyBorder="1" applyAlignment="1">
      <alignment horizontal="center" vertical="center" wrapText="1"/>
    </xf>
    <xf numFmtId="1" fontId="62" fillId="0" borderId="1" xfId="2" applyNumberFormat="1" applyFont="1" applyFill="1" applyBorder="1" applyAlignment="1">
      <alignment horizontal="center" vertical="center" wrapText="1"/>
    </xf>
    <xf numFmtId="2" fontId="70" fillId="28" borderId="2" xfId="0" applyNumberFormat="1" applyFont="1" applyFill="1" applyBorder="1" applyAlignment="1">
      <alignment horizontal="center" vertical="center" wrapText="1"/>
    </xf>
    <xf numFmtId="2" fontId="42" fillId="0" borderId="1" xfId="0" applyNumberFormat="1" applyFont="1" applyBorder="1" applyAlignment="1">
      <alignment horizontal="center" vertical="center"/>
    </xf>
    <xf numFmtId="0" fontId="62" fillId="0" borderId="1" xfId="2" applyFont="1" applyFill="1" applyBorder="1" applyAlignment="1">
      <alignment horizontal="center" vertical="center" wrapText="1"/>
    </xf>
    <xf numFmtId="1" fontId="57" fillId="0" borderId="1" xfId="49" applyNumberFormat="1" applyFont="1" applyFill="1" applyBorder="1" applyAlignment="1">
      <alignment horizontal="center" vertical="center" wrapText="1"/>
    </xf>
    <xf numFmtId="164" fontId="57" fillId="0" borderId="1" xfId="70" applyFont="1" applyFill="1" applyBorder="1" applyAlignment="1">
      <alignment horizontal="center" vertical="center"/>
    </xf>
    <xf numFmtId="4" fontId="57" fillId="0" borderId="1" xfId="49" applyNumberFormat="1" applyFont="1" applyFill="1" applyBorder="1" applyAlignment="1">
      <alignment horizontal="center" vertical="center"/>
    </xf>
    <xf numFmtId="49" fontId="57" fillId="0" borderId="1" xfId="49" applyNumberFormat="1" applyFont="1" applyFill="1" applyBorder="1" applyAlignment="1">
      <alignment horizontal="center" vertical="center"/>
    </xf>
    <xf numFmtId="0" fontId="62" fillId="0" borderId="1" xfId="2" applyFont="1" applyFill="1" applyBorder="1" applyAlignment="1">
      <alignment horizontal="center" vertical="center" wrapText="1"/>
    </xf>
    <xf numFmtId="2" fontId="6" fillId="0" borderId="1" xfId="45" applyNumberFormat="1" applyFont="1" applyFill="1" applyBorder="1" applyAlignment="1">
      <alignment horizontal="center" vertical="center" wrapText="1"/>
    </xf>
    <xf numFmtId="49" fontId="75" fillId="0" borderId="1" xfId="49" applyNumberFormat="1" applyFont="1" applyFill="1" applyBorder="1" applyAlignment="1">
      <alignment horizontal="center" vertical="center"/>
    </xf>
    <xf numFmtId="0" fontId="62" fillId="0" borderId="1" xfId="2" applyFont="1" applyFill="1" applyBorder="1" applyAlignment="1">
      <alignment horizontal="center" vertical="center" wrapText="1"/>
    </xf>
    <xf numFmtId="0" fontId="62" fillId="0" borderId="64" xfId="2" applyFont="1" applyFill="1" applyBorder="1" applyAlignment="1">
      <alignment horizontal="center" vertical="center" wrapText="1"/>
    </xf>
    <xf numFmtId="0" fontId="62" fillId="0" borderId="1" xfId="2" applyFont="1" applyFill="1" applyBorder="1" applyAlignment="1">
      <alignment horizontal="center" vertical="center" wrapText="1"/>
    </xf>
    <xf numFmtId="2" fontId="62" fillId="0" borderId="1" xfId="2" applyNumberFormat="1" applyFont="1" applyBorder="1" applyAlignment="1">
      <alignment horizontal="center" vertical="center"/>
    </xf>
    <xf numFmtId="2" fontId="6" fillId="0" borderId="1" xfId="2" applyNumberFormat="1" applyFont="1" applyBorder="1" applyAlignment="1">
      <alignment horizontal="center" vertical="center"/>
    </xf>
    <xf numFmtId="1" fontId="6" fillId="0" borderId="1" xfId="2" applyNumberFormat="1" applyFont="1" applyFill="1" applyBorder="1" applyAlignment="1">
      <alignment horizontal="center" vertical="center" wrapText="1"/>
    </xf>
    <xf numFmtId="0" fontId="31" fillId="0" borderId="1" xfId="2" applyNumberFormat="1" applyFont="1" applyFill="1" applyBorder="1" applyAlignment="1">
      <alignment horizontal="center" vertical="center" wrapText="1"/>
    </xf>
    <xf numFmtId="0" fontId="62" fillId="0" borderId="0" xfId="0" applyFont="1" applyFill="1" applyAlignment="1">
      <alignment horizontal="center" vertical="top" wrapText="1"/>
    </xf>
    <xf numFmtId="0" fontId="4" fillId="0" borderId="0" xfId="1" applyFont="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32" fillId="0" borderId="0" xfId="0" applyFont="1" applyFill="1" applyAlignment="1">
      <alignment horizontal="center" vertical="top"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62"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60" xfId="1" applyFont="1" applyFill="1" applyBorder="1" applyAlignment="1">
      <alignment vertical="center"/>
    </xf>
    <xf numFmtId="0" fontId="62" fillId="0" borderId="64" xfId="1" applyFont="1" applyFill="1" applyBorder="1" applyAlignment="1">
      <alignment horizontal="center" vertical="center" wrapText="1"/>
    </xf>
    <xf numFmtId="0" fontId="62" fillId="0" borderId="2" xfId="1" applyFont="1" applyFill="1" applyBorder="1" applyAlignment="1">
      <alignment horizontal="center" vertical="center" wrapText="1"/>
    </xf>
    <xf numFmtId="0" fontId="62" fillId="0" borderId="0" xfId="0" applyFont="1" applyFill="1" applyAlignment="1">
      <alignment horizontal="center" vertical="center"/>
    </xf>
    <xf numFmtId="0" fontId="4" fillId="0" borderId="0" xfId="1" applyFont="1" applyFill="1" applyAlignment="1">
      <alignment horizontal="center" vertical="center"/>
    </xf>
    <xf numFmtId="0" fontId="61"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Border="1" applyAlignment="1">
      <alignment horizontal="center" vertical="center"/>
    </xf>
    <xf numFmtId="0" fontId="6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49" fontId="53" fillId="27" borderId="67" xfId="1" applyNumberFormat="1" applyFont="1" applyFill="1" applyBorder="1" applyAlignment="1">
      <alignment horizontal="left" vertical="top" wrapText="1"/>
    </xf>
    <xf numFmtId="49" fontId="53" fillId="27" borderId="0" xfId="1" applyNumberFormat="1" applyFont="1" applyFill="1" applyBorder="1" applyAlignment="1">
      <alignment horizontal="left" vertical="top" wrapText="1"/>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5" xfId="61" applyFont="1" applyBorder="1" applyAlignment="1">
      <alignment horizontal="left" vertical="center"/>
    </xf>
    <xf numFmtId="0" fontId="45" fillId="0" borderId="46" xfId="61" applyFont="1" applyBorder="1" applyAlignment="1">
      <alignment horizontal="left" vertical="center"/>
    </xf>
    <xf numFmtId="0" fontId="45" fillId="0" borderId="37" xfId="61" applyFont="1" applyBorder="1" applyAlignment="1">
      <alignment horizontal="left" vertical="center"/>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32" fillId="0" borderId="0" xfId="0" applyFont="1" applyFill="1" applyAlignment="1">
      <alignment horizontal="center" vertical="top"/>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5"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Alignment="1">
      <alignment horizontal="center"/>
    </xf>
    <xf numFmtId="0" fontId="31" fillId="0" borderId="0" xfId="49" applyFont="1" applyFill="1" applyAlignment="1">
      <alignment horizontal="center"/>
    </xf>
    <xf numFmtId="0" fontId="63" fillId="0" borderId="0" xfId="49" applyFont="1" applyFill="1" applyAlignment="1">
      <alignment horizontal="center"/>
    </xf>
    <xf numFmtId="0" fontId="61" fillId="0" borderId="0" xfId="1" applyFont="1" applyAlignment="1">
      <alignment horizontal="center" vertical="center"/>
    </xf>
    <xf numFmtId="0" fontId="6" fillId="0" borderId="0" xfId="1" applyFont="1" applyAlignment="1">
      <alignment horizontal="center" vertical="center"/>
    </xf>
    <xf numFmtId="0" fontId="4" fillId="0" borderId="0" xfId="1" applyFont="1" applyFill="1" applyAlignment="1">
      <alignment horizontal="center" vertical="center" wrapText="1"/>
    </xf>
    <xf numFmtId="0" fontId="62" fillId="0" borderId="3" xfId="1" applyFont="1" applyFill="1" applyBorder="1" applyAlignment="1">
      <alignment horizontal="center" vertical="center" wrapText="1"/>
    </xf>
    <xf numFmtId="0" fontId="62" fillId="0" borderId="5" xfId="1" applyFont="1" applyFill="1" applyBorder="1" applyAlignment="1">
      <alignment horizontal="center" vertical="center" wrapText="1"/>
    </xf>
    <xf numFmtId="0" fontId="62" fillId="0" borderId="65" xfId="1" applyFont="1" applyFill="1" applyBorder="1" applyAlignment="1">
      <alignment horizontal="center" vertical="center" wrapText="1"/>
    </xf>
    <xf numFmtId="0" fontId="4" fillId="25" borderId="16" xfId="2" applyFont="1" applyFill="1" applyBorder="1" applyAlignment="1">
      <alignment horizontal="center" vertical="center" wrapText="1"/>
    </xf>
    <xf numFmtId="0" fontId="4" fillId="25" borderId="15" xfId="2" applyFont="1" applyFill="1" applyBorder="1" applyAlignment="1">
      <alignment horizontal="center" vertical="center" wrapText="1"/>
    </xf>
    <xf numFmtId="0" fontId="4" fillId="0" borderId="0" xfId="2" applyFont="1" applyFill="1" applyAlignment="1">
      <alignment horizontal="center" vertical="top" wrapText="1"/>
    </xf>
    <xf numFmtId="0" fontId="4" fillId="25" borderId="24" xfId="2" applyFont="1" applyFill="1" applyBorder="1" applyAlignment="1">
      <alignment horizontal="center" vertical="center" wrapText="1"/>
    </xf>
    <xf numFmtId="0" fontId="4" fillId="25" borderId="40" xfId="2" applyFont="1" applyFill="1" applyBorder="1" applyAlignment="1">
      <alignment horizontal="center" vertical="center" wrapText="1"/>
    </xf>
    <xf numFmtId="0" fontId="4" fillId="25" borderId="34" xfId="2" applyFont="1" applyFill="1" applyBorder="1" applyAlignment="1">
      <alignment horizontal="center" vertical="center" wrapText="1"/>
    </xf>
    <xf numFmtId="0" fontId="4" fillId="25" borderId="25" xfId="2" applyFont="1" applyFill="1" applyBorder="1" applyAlignment="1">
      <alignment horizontal="center" vertical="center" wrapText="1"/>
    </xf>
    <xf numFmtId="0" fontId="4" fillId="25" borderId="1" xfId="2" applyFont="1" applyFill="1" applyBorder="1" applyAlignment="1">
      <alignment horizontal="center" vertical="center" wrapText="1"/>
    </xf>
    <xf numFmtId="0" fontId="4" fillId="25" borderId="35" xfId="2" applyFont="1" applyFill="1" applyBorder="1" applyAlignment="1">
      <alignment horizontal="center" vertical="center" wrapText="1"/>
    </xf>
    <xf numFmtId="0" fontId="4" fillId="25" borderId="25" xfId="2" applyFont="1" applyFill="1" applyBorder="1" applyAlignment="1">
      <alignment horizontal="center" vertical="center"/>
    </xf>
    <xf numFmtId="0" fontId="4" fillId="25" borderId="25" xfId="2" applyNumberFormat="1" applyFont="1" applyFill="1" applyBorder="1" applyAlignment="1">
      <alignment horizontal="center" vertical="center" wrapText="1"/>
    </xf>
    <xf numFmtId="0" fontId="4" fillId="25" borderId="1" xfId="2" applyNumberFormat="1" applyFont="1" applyFill="1" applyBorder="1" applyAlignment="1">
      <alignment horizontal="center" vertical="center" wrapText="1"/>
    </xf>
    <xf numFmtId="0" fontId="4" fillId="25" borderId="35" xfId="2" applyNumberFormat="1" applyFont="1" applyFill="1" applyBorder="1" applyAlignment="1">
      <alignment horizontal="center" vertical="center" wrapText="1"/>
    </xf>
    <xf numFmtId="0" fontId="4" fillId="25" borderId="30" xfId="2" applyNumberFormat="1" applyFont="1" applyFill="1" applyBorder="1" applyAlignment="1">
      <alignment horizontal="center" vertical="center" wrapText="1"/>
    </xf>
    <xf numFmtId="0" fontId="4" fillId="25" borderId="4" xfId="2" applyNumberFormat="1" applyFont="1" applyFill="1" applyBorder="1" applyAlignment="1">
      <alignment horizontal="center" vertical="center" wrapText="1"/>
    </xf>
    <xf numFmtId="0" fontId="4" fillId="25" borderId="33" xfId="2" applyNumberFormat="1" applyFont="1" applyFill="1" applyBorder="1" applyAlignment="1">
      <alignment horizontal="center" vertical="center" wrapText="1"/>
    </xf>
    <xf numFmtId="0" fontId="4" fillId="25" borderId="26" xfId="0" applyFont="1" applyFill="1" applyBorder="1" applyAlignment="1">
      <alignment horizontal="center" vertical="center" wrapText="1"/>
    </xf>
    <xf numFmtId="0" fontId="4" fillId="25" borderId="39" xfId="0" applyFont="1" applyFill="1" applyBorder="1" applyAlignment="1">
      <alignment horizontal="center" vertical="center" wrapText="1"/>
    </xf>
    <xf numFmtId="0" fontId="4" fillId="25" borderId="36" xfId="0" applyFont="1" applyFill="1" applyBorder="1" applyAlignment="1">
      <alignment horizontal="center" vertical="center" wrapText="1"/>
    </xf>
    <xf numFmtId="0" fontId="4" fillId="25" borderId="2" xfId="2" applyFont="1" applyFill="1" applyBorder="1" applyAlignment="1">
      <alignment horizontal="center" vertical="center" wrapText="1"/>
    </xf>
    <xf numFmtId="0" fontId="62" fillId="0" borderId="3" xfId="69" applyFont="1" applyFill="1" applyBorder="1" applyAlignment="1">
      <alignment horizontal="center" vertical="center"/>
    </xf>
    <xf numFmtId="0" fontId="62" fillId="0" borderId="5" xfId="69" applyFont="1" applyFill="1" applyBorder="1" applyAlignment="1">
      <alignment horizontal="center" vertical="center"/>
    </xf>
    <xf numFmtId="0" fontId="62" fillId="0" borderId="1" xfId="2" applyFont="1" applyFill="1" applyBorder="1" applyAlignment="1">
      <alignment horizontal="center" vertical="center" wrapText="1"/>
    </xf>
    <xf numFmtId="0" fontId="6" fillId="0" borderId="0" xfId="2" applyFont="1" applyFill="1" applyBorder="1" applyAlignment="1">
      <alignment horizontal="left"/>
    </xf>
    <xf numFmtId="0" fontId="6" fillId="0" borderId="0" xfId="2" applyFont="1" applyFill="1" applyAlignment="1">
      <alignment horizontal="left" vertical="center" wrapText="1"/>
    </xf>
    <xf numFmtId="0" fontId="6" fillId="0" borderId="0" xfId="2" applyFont="1" applyFill="1" applyBorder="1" applyAlignment="1">
      <alignment horizontal="left" wrapText="1"/>
    </xf>
    <xf numFmtId="0" fontId="6" fillId="0" borderId="0" xfId="2" applyFont="1" applyFill="1" applyAlignment="1">
      <alignment horizontal="left" wrapText="1"/>
    </xf>
    <xf numFmtId="0" fontId="6" fillId="0" borderId="0" xfId="2" applyFont="1" applyFill="1" applyAlignment="1">
      <alignment horizontal="center"/>
    </xf>
    <xf numFmtId="0" fontId="62" fillId="0" borderId="0" xfId="2" applyFont="1" applyFill="1" applyAlignment="1">
      <alignment horizontal="center"/>
    </xf>
    <xf numFmtId="0" fontId="62" fillId="0" borderId="64" xfId="2" applyFont="1" applyFill="1" applyBorder="1" applyAlignment="1">
      <alignment horizontal="center" vertical="center" wrapText="1"/>
    </xf>
    <xf numFmtId="0" fontId="62" fillId="0" borderId="4" xfId="2" applyFont="1" applyFill="1" applyBorder="1" applyAlignment="1">
      <alignment horizontal="center" vertical="center" wrapText="1"/>
    </xf>
    <xf numFmtId="0" fontId="62" fillId="0" borderId="2" xfId="2" applyFont="1" applyFill="1" applyBorder="1" applyAlignment="1">
      <alignment horizontal="center" vertical="center" wrapText="1"/>
    </xf>
    <xf numFmtId="0" fontId="62" fillId="0" borderId="1" xfId="2" applyFont="1" applyBorder="1" applyAlignment="1">
      <alignment horizontal="center" vertical="center"/>
    </xf>
    <xf numFmtId="0" fontId="62" fillId="0" borderId="66" xfId="69" applyFont="1" applyFill="1" applyBorder="1" applyAlignment="1">
      <alignment horizontal="center" vertical="center" wrapText="1"/>
    </xf>
    <xf numFmtId="0" fontId="62" fillId="0" borderId="59" xfId="69" applyFont="1" applyFill="1" applyBorder="1" applyAlignment="1">
      <alignment horizontal="center" vertical="center" wrapText="1"/>
    </xf>
    <xf numFmtId="0" fontId="62" fillId="0" borderId="16" xfId="69" applyFont="1" applyFill="1" applyBorder="1" applyAlignment="1">
      <alignment horizontal="center" vertical="center" wrapText="1"/>
    </xf>
    <xf numFmtId="0" fontId="62" fillId="0" borderId="60" xfId="69" applyFont="1" applyFill="1" applyBorder="1" applyAlignment="1">
      <alignment horizontal="center" vertical="center" wrapText="1"/>
    </xf>
    <xf numFmtId="0" fontId="62" fillId="0" borderId="1" xfId="49" applyFont="1" applyFill="1" applyBorder="1" applyAlignment="1">
      <alignment horizontal="center" vertical="center" wrapText="1"/>
    </xf>
    <xf numFmtId="0" fontId="62" fillId="0" borderId="64" xfId="49" applyFont="1" applyFill="1" applyBorder="1" applyAlignment="1">
      <alignment horizontal="center" vertical="center" wrapText="1"/>
    </xf>
    <xf numFmtId="0" fontId="62" fillId="0" borderId="2" xfId="49" applyFont="1" applyFill="1" applyBorder="1" applyAlignment="1">
      <alignment horizontal="center" vertical="center" wrapText="1"/>
    </xf>
    <xf numFmtId="0" fontId="67" fillId="0" borderId="1"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62" fillId="0" borderId="64" xfId="49" applyFont="1" applyFill="1" applyBorder="1" applyAlignment="1" applyProtection="1">
      <alignment horizontal="center" vertical="center" wrapText="1"/>
    </xf>
    <xf numFmtId="0" fontId="62" fillId="0" borderId="2" xfId="49" applyFont="1" applyFill="1" applyBorder="1" applyAlignment="1" applyProtection="1">
      <alignment horizontal="center" vertical="center" wrapText="1"/>
    </xf>
    <xf numFmtId="0" fontId="62" fillId="0" borderId="64" xfId="49" applyFont="1" applyFill="1" applyBorder="1" applyAlignment="1">
      <alignment horizontal="center" vertical="center" textRotation="90" wrapText="1"/>
    </xf>
    <xf numFmtId="0" fontId="62" fillId="0" borderId="2" xfId="49" applyFont="1" applyFill="1" applyBorder="1" applyAlignment="1">
      <alignment horizontal="center" vertical="center" textRotation="90" wrapText="1"/>
    </xf>
    <xf numFmtId="0" fontId="62" fillId="0" borderId="64" xfId="45" applyFont="1" applyFill="1" applyBorder="1" applyAlignment="1">
      <alignment horizontal="center" vertical="center" textRotation="90" wrapText="1"/>
    </xf>
    <xf numFmtId="0" fontId="62" fillId="0" borderId="2" xfId="45" applyFont="1" applyFill="1" applyBorder="1" applyAlignment="1">
      <alignment horizontal="center" vertical="center" textRotation="90" wrapText="1"/>
    </xf>
    <xf numFmtId="0" fontId="62" fillId="0" borderId="64" xfId="2" applyFont="1" applyFill="1" applyBorder="1" applyAlignment="1">
      <alignment horizontal="center" vertical="center" textRotation="90" wrapText="1"/>
    </xf>
    <xf numFmtId="0" fontId="62" fillId="0" borderId="2" xfId="2" applyFont="1" applyFill="1" applyBorder="1" applyAlignment="1">
      <alignment horizontal="center" vertical="center" textRotation="90" wrapText="1"/>
    </xf>
    <xf numFmtId="0" fontId="62" fillId="0" borderId="64" xfId="49" applyFont="1" applyFill="1" applyBorder="1" applyAlignment="1">
      <alignment horizontal="center" vertical="center"/>
    </xf>
    <xf numFmtId="0" fontId="62" fillId="0" borderId="2" xfId="49" applyFont="1" applyFill="1" applyBorder="1" applyAlignment="1">
      <alignment horizontal="center" vertical="center"/>
    </xf>
    <xf numFmtId="0" fontId="62" fillId="0" borderId="1" xfId="49" applyFont="1" applyFill="1" applyBorder="1" applyAlignment="1">
      <alignment horizontal="center" vertical="center" textRotation="90" wrapText="1"/>
    </xf>
    <xf numFmtId="0" fontId="63" fillId="0" borderId="60" xfId="49" applyFont="1" applyFill="1" applyBorder="1" applyAlignment="1">
      <alignment horizontal="center"/>
    </xf>
    <xf numFmtId="0" fontId="62" fillId="0" borderId="4" xfId="49" applyFont="1" applyFill="1" applyBorder="1" applyAlignment="1">
      <alignment horizontal="center" vertical="center" wrapText="1"/>
    </xf>
    <xf numFmtId="0" fontId="62" fillId="0" borderId="66" xfId="49" applyFont="1" applyFill="1" applyBorder="1" applyAlignment="1">
      <alignment horizontal="center" vertical="center" wrapText="1"/>
    </xf>
    <xf numFmtId="0" fontId="62" fillId="0" borderId="67" xfId="49" applyFont="1" applyFill="1" applyBorder="1" applyAlignment="1">
      <alignment horizontal="center" vertical="center" wrapText="1"/>
    </xf>
    <xf numFmtId="0" fontId="62" fillId="0" borderId="16" xfId="49" applyFont="1" applyFill="1" applyBorder="1" applyAlignment="1">
      <alignment horizontal="center" vertical="center" wrapText="1"/>
    </xf>
    <xf numFmtId="0" fontId="62" fillId="0" borderId="3" xfId="49" applyFont="1" applyFill="1" applyBorder="1" applyAlignment="1">
      <alignment horizontal="center" vertical="center" wrapText="1"/>
    </xf>
    <xf numFmtId="0" fontId="62" fillId="0" borderId="5" xfId="49" applyFont="1" applyFill="1" applyBorder="1" applyAlignment="1">
      <alignment horizontal="center" vertical="center" wrapText="1"/>
    </xf>
    <xf numFmtId="0" fontId="62" fillId="0" borderId="65" xfId="49" applyFont="1" applyFill="1" applyBorder="1" applyAlignment="1">
      <alignment horizontal="center" vertical="center" wrapText="1"/>
    </xf>
    <xf numFmtId="0" fontId="62" fillId="0" borderId="1" xfId="49" applyFont="1" applyFill="1" applyBorder="1" applyAlignment="1" applyProtection="1">
      <alignment horizontal="center" vertical="center" textRotation="90"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62" fillId="0" borderId="4" xfId="0" applyFont="1" applyFill="1" applyBorder="1" applyAlignment="1">
      <alignment horizontal="center" vertical="center" wrapText="1"/>
    </xf>
    <xf numFmtId="0" fontId="62" fillId="0" borderId="2" xfId="0" applyFont="1" applyFill="1" applyBorder="1" applyAlignment="1">
      <alignment horizontal="center" vertical="center" wrapText="1"/>
    </xf>
    <xf numFmtId="0" fontId="32" fillId="0" borderId="3" xfId="0" applyFont="1" applyFill="1" applyBorder="1" applyAlignment="1">
      <alignment horizontal="center" vertical="center" wrapText="1"/>
    </xf>
    <xf numFmtId="0" fontId="32" fillId="0" borderId="5" xfId="0" applyFont="1" applyFill="1" applyBorder="1" applyAlignment="1">
      <alignment horizontal="center" vertical="center" wrapText="1"/>
    </xf>
    <xf numFmtId="0" fontId="32" fillId="0" borderId="65" xfId="0"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4" fillId="0" borderId="0" xfId="49" applyFont="1" applyAlignment="1">
      <alignment horizontal="center"/>
    </xf>
    <xf numFmtId="0" fontId="43" fillId="0" borderId="0" xfId="0" applyFont="1" applyAlignment="1">
      <alignment horizontal="center" wrapText="1"/>
    </xf>
    <xf numFmtId="0" fontId="43" fillId="0" borderId="0" xfId="0"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2 3" xfId="66"/>
    <cellStyle name="Обычный 3" xfId="2"/>
    <cellStyle name="Обычный 3 2" xfId="41"/>
    <cellStyle name="Обычный 3 2 2" xfId="68"/>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70"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wmf"/><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8.JPG"/></Relationships>
</file>

<file path=xl/drawings/_rels/drawing3.xml.rels><?xml version="1.0" encoding="UTF-8" standalone="yes"?>
<Relationships xmlns="http://schemas.openxmlformats.org/package/2006/relationships"><Relationship Id="rId2" Type="http://schemas.openxmlformats.org/officeDocument/2006/relationships/image" Target="../media/image10.JPG"/><Relationship Id="rId1" Type="http://schemas.openxmlformats.org/officeDocument/2006/relationships/image" Target="../media/image9.JPG"/></Relationships>
</file>

<file path=xl/drawings/_rels/drawing4.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0</xdr:col>
      <xdr:colOff>708631</xdr:colOff>
      <xdr:row>9</xdr:row>
      <xdr:rowOff>182475</xdr:rowOff>
    </xdr:from>
    <xdr:to>
      <xdr:col>0</xdr:col>
      <xdr:colOff>1746856</xdr:colOff>
      <xdr:row>15</xdr:row>
      <xdr:rowOff>173223</xdr:rowOff>
    </xdr:to>
    <xdr:pic>
      <xdr:nvPicPr>
        <xdr:cNvPr id="77" name="Picture 2" descr="http://server-moving.com/wp-content/uploads/2015/06/5_Servers_Small.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08631" y="3753811"/>
          <a:ext cx="1038225" cy="10776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1230699</xdr:colOff>
      <xdr:row>17</xdr:row>
      <xdr:rowOff>134116</xdr:rowOff>
    </xdr:from>
    <xdr:to>
      <xdr:col>1</xdr:col>
      <xdr:colOff>2337093</xdr:colOff>
      <xdr:row>24</xdr:row>
      <xdr:rowOff>20011</xdr:rowOff>
    </xdr:to>
    <xdr:pic>
      <xdr:nvPicPr>
        <xdr:cNvPr id="78" name="Picture 2" descr="http://server-moving.com/wp-content/uploads/2015/06/5_Servers_Small.pn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7552" y="4616469"/>
          <a:ext cx="1106394" cy="11409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1200197</xdr:colOff>
      <xdr:row>24</xdr:row>
      <xdr:rowOff>41838</xdr:rowOff>
    </xdr:from>
    <xdr:to>
      <xdr:col>2</xdr:col>
      <xdr:colOff>20903</xdr:colOff>
      <xdr:row>31</xdr:row>
      <xdr:rowOff>102598</xdr:rowOff>
    </xdr:to>
    <xdr:grpSp>
      <xdr:nvGrpSpPr>
        <xdr:cNvPr id="79" name="Группа 78"/>
        <xdr:cNvGrpSpPr/>
      </xdr:nvGrpSpPr>
      <xdr:grpSpPr>
        <a:xfrm>
          <a:off x="3587050" y="5992162"/>
          <a:ext cx="1207559" cy="1394260"/>
          <a:chOff x="4498975" y="3352272"/>
          <a:chExt cx="817220" cy="1071220"/>
        </a:xfrm>
      </xdr:grpSpPr>
      <xdr:pic>
        <xdr:nvPicPr>
          <xdr:cNvPr id="80" name="Picture 4" descr="http://clipart-library.com/img1/830318.pn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98975" y="3606272"/>
            <a:ext cx="817220" cy="81722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1" name="Picture 4" descr="http://clipart-library.com/img1/830318.pn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98975" y="3352272"/>
            <a:ext cx="817220" cy="81722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1</xdr:col>
      <xdr:colOff>1281593</xdr:colOff>
      <xdr:row>9</xdr:row>
      <xdr:rowOff>59515</xdr:rowOff>
    </xdr:from>
    <xdr:to>
      <xdr:col>1</xdr:col>
      <xdr:colOff>2374136</xdr:colOff>
      <xdr:row>15</xdr:row>
      <xdr:rowOff>173224</xdr:rowOff>
    </xdr:to>
    <xdr:grpSp>
      <xdr:nvGrpSpPr>
        <xdr:cNvPr id="82" name="Группа 81"/>
        <xdr:cNvGrpSpPr/>
      </xdr:nvGrpSpPr>
      <xdr:grpSpPr>
        <a:xfrm>
          <a:off x="3668446" y="3152339"/>
          <a:ext cx="1092543" cy="1256709"/>
          <a:chOff x="6818843" y="1670206"/>
          <a:chExt cx="817220" cy="1079687"/>
        </a:xfrm>
      </xdr:grpSpPr>
      <xdr:pic>
        <xdr:nvPicPr>
          <xdr:cNvPr id="83" name="Picture 8" descr="https://findicons.com/files/icons/977/rrze/720/server_web_green.pn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818843" y="1932673"/>
            <a:ext cx="817220" cy="81722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4" name="Picture 8" descr="https://findicons.com/files/icons/977/rrze/720/server_web_green.pn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818843" y="1670206"/>
            <a:ext cx="817220" cy="81722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1</xdr:col>
      <xdr:colOff>1294045</xdr:colOff>
      <xdr:row>32</xdr:row>
      <xdr:rowOff>81821</xdr:rowOff>
    </xdr:from>
    <xdr:to>
      <xdr:col>2</xdr:col>
      <xdr:colOff>29367</xdr:colOff>
      <xdr:row>38</xdr:row>
      <xdr:rowOff>60995</xdr:rowOff>
    </xdr:to>
    <xdr:pic>
      <xdr:nvPicPr>
        <xdr:cNvPr id="85" name="Picture 12" descr="https://www.everythingcomputerscience.com/images/Database_Administrator_2_300x300.jpg"/>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680898" y="7813880"/>
          <a:ext cx="1122175" cy="10549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1731074</xdr:colOff>
      <xdr:row>9</xdr:row>
      <xdr:rowOff>59515</xdr:rowOff>
    </xdr:from>
    <xdr:to>
      <xdr:col>3</xdr:col>
      <xdr:colOff>453697</xdr:colOff>
      <xdr:row>15</xdr:row>
      <xdr:rowOff>173224</xdr:rowOff>
    </xdr:to>
    <xdr:grpSp>
      <xdr:nvGrpSpPr>
        <xdr:cNvPr id="86" name="Группа 85"/>
        <xdr:cNvGrpSpPr/>
      </xdr:nvGrpSpPr>
      <xdr:grpSpPr>
        <a:xfrm>
          <a:off x="6504780" y="3152339"/>
          <a:ext cx="1109476" cy="1256709"/>
          <a:chOff x="6818843" y="1670206"/>
          <a:chExt cx="817220" cy="1079687"/>
        </a:xfrm>
      </xdr:grpSpPr>
      <xdr:pic>
        <xdr:nvPicPr>
          <xdr:cNvPr id="87" name="Picture 8" descr="https://findicons.com/files/icons/977/rrze/720/server_web_green.png"/>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818843" y="1932673"/>
            <a:ext cx="817220" cy="81722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8" name="Picture 8" descr="https://findicons.com/files/icons/977/rrze/720/server_web_green.png"/>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818843" y="1670206"/>
            <a:ext cx="817220" cy="81722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xdr:col>
      <xdr:colOff>30212</xdr:colOff>
      <xdr:row>26</xdr:row>
      <xdr:rowOff>79708</xdr:rowOff>
    </xdr:from>
    <xdr:to>
      <xdr:col>2</xdr:col>
      <xdr:colOff>2253898</xdr:colOff>
      <xdr:row>28</xdr:row>
      <xdr:rowOff>88496</xdr:rowOff>
    </xdr:to>
    <xdr:sp macro="" textlink="">
      <xdr:nvSpPr>
        <xdr:cNvPr id="89" name="TextBox 6"/>
        <xdr:cNvSpPr txBox="1"/>
      </xdr:nvSpPr>
      <xdr:spPr>
        <a:xfrm>
          <a:off x="4803918" y="6736002"/>
          <a:ext cx="2223686" cy="367376"/>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Серверы баз данных</a:t>
          </a:r>
        </a:p>
      </xdr:txBody>
    </xdr:sp>
    <xdr:clientData/>
  </xdr:twoCellAnchor>
  <xdr:twoCellAnchor>
    <xdr:from>
      <xdr:col>2</xdr:col>
      <xdr:colOff>82829</xdr:colOff>
      <xdr:row>33</xdr:row>
      <xdr:rowOff>137209</xdr:rowOff>
    </xdr:from>
    <xdr:to>
      <xdr:col>2</xdr:col>
      <xdr:colOff>660231</xdr:colOff>
      <xdr:row>35</xdr:row>
      <xdr:rowOff>145997</xdr:rowOff>
    </xdr:to>
    <xdr:sp macro="" textlink="">
      <xdr:nvSpPr>
        <xdr:cNvPr id="90" name="TextBox 8"/>
        <xdr:cNvSpPr txBox="1"/>
      </xdr:nvSpPr>
      <xdr:spPr>
        <a:xfrm>
          <a:off x="4856535" y="8048562"/>
          <a:ext cx="577402" cy="367376"/>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СХД</a:t>
          </a:r>
        </a:p>
      </xdr:txBody>
    </xdr:sp>
    <xdr:clientData/>
  </xdr:twoCellAnchor>
  <xdr:twoCellAnchor>
    <xdr:from>
      <xdr:col>1</xdr:col>
      <xdr:colOff>2344115</xdr:colOff>
      <xdr:row>19</xdr:row>
      <xdr:rowOff>134628</xdr:rowOff>
    </xdr:from>
    <xdr:to>
      <xdr:col>2</xdr:col>
      <xdr:colOff>2305982</xdr:colOff>
      <xdr:row>21</xdr:row>
      <xdr:rowOff>143414</xdr:rowOff>
    </xdr:to>
    <xdr:sp macro="" textlink="">
      <xdr:nvSpPr>
        <xdr:cNvPr id="91" name="TextBox 9"/>
        <xdr:cNvSpPr txBox="1"/>
      </xdr:nvSpPr>
      <xdr:spPr>
        <a:xfrm>
          <a:off x="4730968" y="5535863"/>
          <a:ext cx="2348720" cy="367375"/>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Серверы приложений</a:t>
          </a:r>
        </a:p>
      </xdr:txBody>
    </xdr:sp>
    <xdr:clientData/>
  </xdr:twoCellAnchor>
  <xdr:twoCellAnchor>
    <xdr:from>
      <xdr:col>0</xdr:col>
      <xdr:colOff>235323</xdr:colOff>
      <xdr:row>6</xdr:row>
      <xdr:rowOff>114150</xdr:rowOff>
    </xdr:from>
    <xdr:to>
      <xdr:col>0</xdr:col>
      <xdr:colOff>2220162</xdr:colOff>
      <xdr:row>9</xdr:row>
      <xdr:rowOff>188981</xdr:rowOff>
    </xdr:to>
    <xdr:sp macro="" textlink="">
      <xdr:nvSpPr>
        <xdr:cNvPr id="92" name="TextBox 11"/>
        <xdr:cNvSpPr txBox="1"/>
      </xdr:nvSpPr>
      <xdr:spPr>
        <a:xfrm>
          <a:off x="235323" y="3142022"/>
          <a:ext cx="1984839" cy="609669"/>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Серверы сбора</a:t>
          </a:r>
        </a:p>
        <a:p>
          <a:r>
            <a:rPr lang="ru-RU">
              <a:solidFill>
                <a:srgbClr val="FF0000"/>
              </a:solidFill>
            </a:rPr>
            <a:t>информации с ПУ</a:t>
          </a:r>
        </a:p>
      </xdr:txBody>
    </xdr:sp>
    <xdr:clientData/>
  </xdr:twoCellAnchor>
  <xdr:twoCellAnchor>
    <xdr:from>
      <xdr:col>1</xdr:col>
      <xdr:colOff>1146617</xdr:colOff>
      <xdr:row>6</xdr:row>
      <xdr:rowOff>78218</xdr:rowOff>
    </xdr:from>
    <xdr:to>
      <xdr:col>2</xdr:col>
      <xdr:colOff>285695</xdr:colOff>
      <xdr:row>9</xdr:row>
      <xdr:rowOff>153049</xdr:rowOff>
    </xdr:to>
    <xdr:sp macro="" textlink="">
      <xdr:nvSpPr>
        <xdr:cNvPr id="93" name="TextBox 12"/>
        <xdr:cNvSpPr txBox="1"/>
      </xdr:nvSpPr>
      <xdr:spPr>
        <a:xfrm>
          <a:off x="3613772" y="3106090"/>
          <a:ext cx="1606232" cy="618295"/>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Внутренние </a:t>
          </a:r>
        </a:p>
        <a:p>
          <a:r>
            <a:rPr lang="en-US">
              <a:solidFill>
                <a:srgbClr val="FF0000"/>
              </a:solidFill>
            </a:rPr>
            <a:t>Web-</a:t>
          </a:r>
          <a:r>
            <a:rPr lang="ru-RU">
              <a:solidFill>
                <a:srgbClr val="FF0000"/>
              </a:solidFill>
            </a:rPr>
            <a:t>серверы</a:t>
          </a:r>
        </a:p>
      </xdr:txBody>
    </xdr:sp>
    <xdr:clientData/>
  </xdr:twoCellAnchor>
  <xdr:twoCellAnchor>
    <xdr:from>
      <xdr:col>2</xdr:col>
      <xdr:colOff>1460623</xdr:colOff>
      <xdr:row>6</xdr:row>
      <xdr:rowOff>56030</xdr:rowOff>
    </xdr:from>
    <xdr:to>
      <xdr:col>3</xdr:col>
      <xdr:colOff>1059763</xdr:colOff>
      <xdr:row>9</xdr:row>
      <xdr:rowOff>130861</xdr:rowOff>
    </xdr:to>
    <xdr:sp macro="" textlink="">
      <xdr:nvSpPr>
        <xdr:cNvPr id="94" name="TextBox 13"/>
        <xdr:cNvSpPr txBox="1"/>
      </xdr:nvSpPr>
      <xdr:spPr>
        <a:xfrm>
          <a:off x="6394932" y="3083902"/>
          <a:ext cx="2066295" cy="618295"/>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a:solidFill>
                <a:srgbClr val="FF0000"/>
              </a:solidFill>
            </a:rPr>
            <a:t>Web </a:t>
          </a:r>
          <a:r>
            <a:rPr lang="ru-RU">
              <a:solidFill>
                <a:srgbClr val="FF0000"/>
              </a:solidFill>
            </a:rPr>
            <a:t>серверы </a:t>
          </a:r>
        </a:p>
        <a:p>
          <a:pPr algn="ctr"/>
          <a:r>
            <a:rPr lang="ru-RU">
              <a:solidFill>
                <a:srgbClr val="FF0000"/>
              </a:solidFill>
            </a:rPr>
            <a:t>личных кабинетов</a:t>
          </a:r>
        </a:p>
      </xdr:txBody>
    </xdr:sp>
    <xdr:clientData/>
  </xdr:twoCellAnchor>
  <xdr:twoCellAnchor>
    <xdr:from>
      <xdr:col>0</xdr:col>
      <xdr:colOff>1111855</xdr:colOff>
      <xdr:row>16</xdr:row>
      <xdr:rowOff>121023</xdr:rowOff>
    </xdr:from>
    <xdr:to>
      <xdr:col>2</xdr:col>
      <xdr:colOff>2285812</xdr:colOff>
      <xdr:row>16</xdr:row>
      <xdr:rowOff>129489</xdr:rowOff>
    </xdr:to>
    <xdr:cxnSp macro="">
      <xdr:nvCxnSpPr>
        <xdr:cNvPr id="95" name="Прямая соединительная линия 94"/>
        <xdr:cNvCxnSpPr/>
      </xdr:nvCxnSpPr>
      <xdr:spPr>
        <a:xfrm>
          <a:off x="1111855" y="4984376"/>
          <a:ext cx="5947663" cy="8466"/>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1109382</xdr:colOff>
      <xdr:row>15</xdr:row>
      <xdr:rowOff>248</xdr:rowOff>
    </xdr:from>
    <xdr:to>
      <xdr:col>0</xdr:col>
      <xdr:colOff>1111856</xdr:colOff>
      <xdr:row>16</xdr:row>
      <xdr:rowOff>134471</xdr:rowOff>
    </xdr:to>
    <xdr:cxnSp macro="">
      <xdr:nvCxnSpPr>
        <xdr:cNvPr id="96" name="Прямая соединительная линия 95"/>
        <xdr:cNvCxnSpPr/>
      </xdr:nvCxnSpPr>
      <xdr:spPr>
        <a:xfrm flipV="1">
          <a:off x="1109382" y="4684307"/>
          <a:ext cx="2474" cy="313517"/>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1768074</xdr:colOff>
      <xdr:row>15</xdr:row>
      <xdr:rowOff>19921</xdr:rowOff>
    </xdr:from>
    <xdr:to>
      <xdr:col>1</xdr:col>
      <xdr:colOff>1781735</xdr:colOff>
      <xdr:row>17</xdr:row>
      <xdr:rowOff>89647</xdr:rowOff>
    </xdr:to>
    <xdr:cxnSp macro="">
      <xdr:nvCxnSpPr>
        <xdr:cNvPr id="97" name="Прямая соединительная линия 96"/>
        <xdr:cNvCxnSpPr/>
      </xdr:nvCxnSpPr>
      <xdr:spPr>
        <a:xfrm flipH="1" flipV="1">
          <a:off x="4154927" y="4703980"/>
          <a:ext cx="13661" cy="428314"/>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2285812</xdr:colOff>
      <xdr:row>15</xdr:row>
      <xdr:rowOff>8714</xdr:rowOff>
    </xdr:from>
    <xdr:to>
      <xdr:col>2</xdr:col>
      <xdr:colOff>2286000</xdr:colOff>
      <xdr:row>16</xdr:row>
      <xdr:rowOff>145676</xdr:rowOff>
    </xdr:to>
    <xdr:cxnSp macro="">
      <xdr:nvCxnSpPr>
        <xdr:cNvPr id="98" name="Прямая соединительная линия 97"/>
        <xdr:cNvCxnSpPr/>
      </xdr:nvCxnSpPr>
      <xdr:spPr>
        <a:xfrm flipH="1" flipV="1">
          <a:off x="7059518" y="4692773"/>
          <a:ext cx="188" cy="316256"/>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2213106</xdr:colOff>
      <xdr:row>39</xdr:row>
      <xdr:rowOff>67236</xdr:rowOff>
    </xdr:from>
    <xdr:to>
      <xdr:col>2</xdr:col>
      <xdr:colOff>1512794</xdr:colOff>
      <xdr:row>39</xdr:row>
      <xdr:rowOff>79457</xdr:rowOff>
    </xdr:to>
    <xdr:cxnSp macro="">
      <xdr:nvCxnSpPr>
        <xdr:cNvPr id="100" name="Прямая соединительная линия 99"/>
        <xdr:cNvCxnSpPr/>
      </xdr:nvCxnSpPr>
      <xdr:spPr>
        <a:xfrm flipV="1">
          <a:off x="2213106" y="8505265"/>
          <a:ext cx="4073394" cy="12221"/>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1815355</xdr:colOff>
      <xdr:row>23</xdr:row>
      <xdr:rowOff>67235</xdr:rowOff>
    </xdr:from>
    <xdr:to>
      <xdr:col>1</xdr:col>
      <xdr:colOff>1815356</xdr:colOff>
      <xdr:row>24</xdr:row>
      <xdr:rowOff>100852</xdr:rowOff>
    </xdr:to>
    <xdr:cxnSp macro="">
      <xdr:nvCxnSpPr>
        <xdr:cNvPr id="101" name="Прямая соединительная линия 100"/>
        <xdr:cNvCxnSpPr/>
      </xdr:nvCxnSpPr>
      <xdr:spPr>
        <a:xfrm flipV="1">
          <a:off x="4202208" y="6185647"/>
          <a:ext cx="1" cy="212911"/>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1554289</xdr:colOff>
      <xdr:row>40</xdr:row>
      <xdr:rowOff>145679</xdr:rowOff>
    </xdr:from>
    <xdr:to>
      <xdr:col>1</xdr:col>
      <xdr:colOff>528917</xdr:colOff>
      <xdr:row>40</xdr:row>
      <xdr:rowOff>974914</xdr:rowOff>
    </xdr:to>
    <xdr:pic>
      <xdr:nvPicPr>
        <xdr:cNvPr id="27" name="Рисунок 26" descr="C:\Program Files (x86)\Microsoft Office 2010\MEDIA\CAGCAT10\j0285750.wmf"/>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554289" y="8774208"/>
          <a:ext cx="1361481" cy="8292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1837765</xdr:colOff>
      <xdr:row>30</xdr:row>
      <xdr:rowOff>112058</xdr:rowOff>
    </xdr:from>
    <xdr:to>
      <xdr:col>1</xdr:col>
      <xdr:colOff>1837766</xdr:colOff>
      <xdr:row>31</xdr:row>
      <xdr:rowOff>145675</xdr:rowOff>
    </xdr:to>
    <xdr:cxnSp macro="">
      <xdr:nvCxnSpPr>
        <xdr:cNvPr id="39" name="Прямая соединительная линия 38"/>
        <xdr:cNvCxnSpPr/>
      </xdr:nvCxnSpPr>
      <xdr:spPr>
        <a:xfrm flipV="1">
          <a:off x="4224618" y="7485529"/>
          <a:ext cx="1" cy="212911"/>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855041</xdr:colOff>
      <xdr:row>40</xdr:row>
      <xdr:rowOff>141196</xdr:rowOff>
    </xdr:from>
    <xdr:to>
      <xdr:col>2</xdr:col>
      <xdr:colOff>2216522</xdr:colOff>
      <xdr:row>40</xdr:row>
      <xdr:rowOff>970431</xdr:rowOff>
    </xdr:to>
    <xdr:pic>
      <xdr:nvPicPr>
        <xdr:cNvPr id="40" name="Рисунок 39" descr="C:\Program Files (x86)\Microsoft Office 2010\MEDIA\CAGCAT10\j0285750.wmf"/>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628747" y="8769725"/>
          <a:ext cx="1361481" cy="8292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1804149</xdr:colOff>
      <xdr:row>38</xdr:row>
      <xdr:rowOff>67236</xdr:rowOff>
    </xdr:from>
    <xdr:to>
      <xdr:col>1</xdr:col>
      <xdr:colOff>1804150</xdr:colOff>
      <xdr:row>39</xdr:row>
      <xdr:rowOff>89647</xdr:rowOff>
    </xdr:to>
    <xdr:cxnSp macro="">
      <xdr:nvCxnSpPr>
        <xdr:cNvPr id="42" name="Прямая соединительная линия 41"/>
        <xdr:cNvCxnSpPr/>
      </xdr:nvCxnSpPr>
      <xdr:spPr>
        <a:xfrm flipV="1">
          <a:off x="4191002" y="8314765"/>
          <a:ext cx="1" cy="212911"/>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2191873</xdr:colOff>
      <xdr:row>39</xdr:row>
      <xdr:rowOff>62754</xdr:rowOff>
    </xdr:from>
    <xdr:to>
      <xdr:col>0</xdr:col>
      <xdr:colOff>2191874</xdr:colOff>
      <xdr:row>40</xdr:row>
      <xdr:rowOff>85165</xdr:rowOff>
    </xdr:to>
    <xdr:cxnSp macro="">
      <xdr:nvCxnSpPr>
        <xdr:cNvPr id="43" name="Прямая соединительная линия 42"/>
        <xdr:cNvCxnSpPr/>
      </xdr:nvCxnSpPr>
      <xdr:spPr>
        <a:xfrm flipV="1">
          <a:off x="2191873" y="8500783"/>
          <a:ext cx="1" cy="212911"/>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1524000</xdr:colOff>
      <xdr:row>39</xdr:row>
      <xdr:rowOff>44824</xdr:rowOff>
    </xdr:from>
    <xdr:to>
      <xdr:col>2</xdr:col>
      <xdr:colOff>1524001</xdr:colOff>
      <xdr:row>40</xdr:row>
      <xdr:rowOff>67235</xdr:rowOff>
    </xdr:to>
    <xdr:cxnSp macro="">
      <xdr:nvCxnSpPr>
        <xdr:cNvPr id="44" name="Прямая соединительная линия 43"/>
        <xdr:cNvCxnSpPr/>
      </xdr:nvCxnSpPr>
      <xdr:spPr>
        <a:xfrm flipV="1">
          <a:off x="6297706" y="8482853"/>
          <a:ext cx="1" cy="212911"/>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123262</xdr:colOff>
      <xdr:row>40</xdr:row>
      <xdr:rowOff>1021001</xdr:rowOff>
    </xdr:from>
    <xdr:to>
      <xdr:col>1</xdr:col>
      <xdr:colOff>2366119</xdr:colOff>
      <xdr:row>40</xdr:row>
      <xdr:rowOff>1395142</xdr:rowOff>
    </xdr:to>
    <xdr:sp macro="" textlink="">
      <xdr:nvSpPr>
        <xdr:cNvPr id="45" name="TextBox 6"/>
        <xdr:cNvSpPr txBox="1"/>
      </xdr:nvSpPr>
      <xdr:spPr>
        <a:xfrm>
          <a:off x="123262" y="9649530"/>
          <a:ext cx="4629710" cy="374141"/>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Биллинговые системы АО "Татэнергосбыт"</a:t>
          </a:r>
        </a:p>
      </xdr:txBody>
    </xdr:sp>
    <xdr:clientData/>
  </xdr:twoCellAnchor>
  <xdr:twoCellAnchor>
    <xdr:from>
      <xdr:col>2</xdr:col>
      <xdr:colOff>190503</xdr:colOff>
      <xdr:row>40</xdr:row>
      <xdr:rowOff>1030941</xdr:rowOff>
    </xdr:from>
    <xdr:to>
      <xdr:col>4</xdr:col>
      <xdr:colOff>46507</xdr:colOff>
      <xdr:row>40</xdr:row>
      <xdr:rowOff>1405082</xdr:rowOff>
    </xdr:to>
    <xdr:sp macro="" textlink="">
      <xdr:nvSpPr>
        <xdr:cNvPr id="46" name="TextBox 6"/>
        <xdr:cNvSpPr txBox="1"/>
      </xdr:nvSpPr>
      <xdr:spPr>
        <a:xfrm>
          <a:off x="4964209" y="9659470"/>
          <a:ext cx="4629710" cy="374141"/>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ИСУЭ АО "Сетевая компания"</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5</xdr:col>
      <xdr:colOff>752475</xdr:colOff>
      <xdr:row>24</xdr:row>
      <xdr:rowOff>123825</xdr:rowOff>
    </xdr:from>
    <xdr:ext cx="184731" cy="264560"/>
    <xdr:sp macro="" textlink="">
      <xdr:nvSpPr>
        <xdr:cNvPr id="3" name="TextBox 2"/>
        <xdr:cNvSpPr txBox="1"/>
      </xdr:nvSpPr>
      <xdr:spPr>
        <a:xfrm>
          <a:off x="8115300" y="60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twoCellAnchor editAs="oneCell">
    <xdr:from>
      <xdr:col>0</xdr:col>
      <xdr:colOff>497683</xdr:colOff>
      <xdr:row>4</xdr:row>
      <xdr:rowOff>59531</xdr:rowOff>
    </xdr:from>
    <xdr:to>
      <xdr:col>7</xdr:col>
      <xdr:colOff>1149550</xdr:colOff>
      <xdr:row>30</xdr:row>
      <xdr:rowOff>59531</xdr:rowOff>
    </xdr:to>
    <xdr:pic>
      <xdr:nvPicPr>
        <xdr:cNvPr id="9" name="Рисунок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7683" y="2190750"/>
          <a:ext cx="9664898" cy="495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Users\HannanovaLN\Desktop\&#1048;&#1085;&#1074;&#1077;&#1089;&#1090;%20&#1087;&#1088;&#1086;&#1075;&#1088;&#1072;&#1084;&#1084;&#1072;%20&#1085;&#1072;%202022-2024&#1075;&#1075;\1.%20&#1055;&#1088;&#1086;&#1077;&#1082;&#1090;%20&#1048;&#1055;&#1056;%20&#1085;&#1072;%202022-2024&#1075;&#1075;\7.%20&#1055;&#1072;&#1089;&#1087;&#1086;&#1088;&#1090;&#1072;%20&#1082;%20&#1048;&#1055;&#1056;\J_&#1048;&#1057;&#1059;&#1058;&#1069;&#1057;_AOE_2.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cell r="E6">
            <v>25.820509999999999</v>
          </cell>
          <cell r="F6">
            <v>48.586209999999994</v>
          </cell>
        </row>
      </sheetData>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70" zoomScaleNormal="100" zoomScaleSheetLayoutView="70" workbookViewId="0"/>
  </sheetViews>
  <sheetFormatPr defaultColWidth="93.140625" defaultRowHeight="18.75" x14ac:dyDescent="0.3"/>
  <cols>
    <col min="1" max="1" width="114.140625" style="127" customWidth="1"/>
    <col min="2" max="2" width="26.140625" style="127" bestFit="1" customWidth="1"/>
    <col min="3" max="3" width="26.28515625" style="127" customWidth="1"/>
    <col min="4" max="4" width="17.140625" style="127" customWidth="1"/>
    <col min="5" max="16384" width="93.140625" style="127"/>
  </cols>
  <sheetData>
    <row r="1" spans="1:1" ht="243.75" x14ac:dyDescent="0.3">
      <c r="A1" s="140" t="s">
        <v>461</v>
      </c>
    </row>
    <row r="2" spans="1:1" x14ac:dyDescent="0.3">
      <c r="A2" s="172"/>
    </row>
    <row r="3" spans="1:1" ht="13.7" customHeight="1" x14ac:dyDescent="0.3"/>
    <row r="5" spans="1:1" x14ac:dyDescent="0.3">
      <c r="A5" s="128" t="s">
        <v>183</v>
      </c>
    </row>
    <row r="6" spans="1:1" x14ac:dyDescent="0.3">
      <c r="A6" s="128" t="s">
        <v>184</v>
      </c>
    </row>
    <row r="7" spans="1:1" x14ac:dyDescent="0.3">
      <c r="A7" s="128"/>
    </row>
    <row r="8" spans="1:1" x14ac:dyDescent="0.3">
      <c r="A8" s="128" t="s">
        <v>185</v>
      </c>
    </row>
    <row r="9" spans="1:1" x14ac:dyDescent="0.3">
      <c r="A9" s="126" t="s">
        <v>203</v>
      </c>
    </row>
    <row r="10" spans="1:1" ht="37.5" x14ac:dyDescent="0.3">
      <c r="A10" s="126" t="s">
        <v>204</v>
      </c>
    </row>
    <row r="11" spans="1:1" x14ac:dyDescent="0.3">
      <c r="A11" s="128"/>
    </row>
    <row r="12" spans="1:1" x14ac:dyDescent="0.3">
      <c r="A12" s="128"/>
    </row>
    <row r="13" spans="1:1" x14ac:dyDescent="0.3">
      <c r="A13" s="127" t="s">
        <v>186</v>
      </c>
    </row>
    <row r="15" spans="1:1" x14ac:dyDescent="0.3">
      <c r="A15" s="127" t="s">
        <v>432</v>
      </c>
    </row>
    <row r="16" spans="1:1" x14ac:dyDescent="0.3">
      <c r="A16" s="127" t="s">
        <v>425</v>
      </c>
    </row>
    <row r="36" spans="1:1" x14ac:dyDescent="0.3">
      <c r="A36" s="128" t="s">
        <v>462</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topLeftCell="A21" zoomScale="70" zoomScaleNormal="85" zoomScaleSheetLayoutView="70" workbookViewId="0">
      <selection activeCell="C33" sqref="C33"/>
    </sheetView>
  </sheetViews>
  <sheetFormatPr defaultColWidth="9.140625" defaultRowHeight="15" x14ac:dyDescent="0.25"/>
  <cols>
    <col min="1" max="1" width="6.140625" style="1" customWidth="1"/>
    <col min="2" max="2" width="61.85546875" style="1" customWidth="1"/>
    <col min="3" max="3" width="91.28515625" style="178" customWidth="1"/>
    <col min="4" max="4" width="12" style="1" customWidth="1"/>
    <col min="5" max="5" width="14.28515625" style="1" customWidth="1"/>
    <col min="6" max="6" width="36.7109375" style="1" customWidth="1"/>
    <col min="7" max="7" width="20" style="1" customWidth="1"/>
    <col min="8" max="8" width="25.7109375" style="1" customWidth="1"/>
    <col min="9" max="9" width="16.28515625" style="1" customWidth="1"/>
    <col min="10" max="16384" width="9.140625" style="1"/>
  </cols>
  <sheetData>
    <row r="1" spans="1:22" ht="18.75" x14ac:dyDescent="0.3">
      <c r="C1" s="63"/>
    </row>
    <row r="2" spans="1:22" s="6" customFormat="1" ht="129.75" customHeight="1" x14ac:dyDescent="0.2">
      <c r="A2" s="305" t="s">
        <v>433</v>
      </c>
      <c r="B2" s="305"/>
      <c r="C2" s="305"/>
      <c r="D2" s="37"/>
      <c r="E2" s="16"/>
      <c r="F2" s="16"/>
      <c r="G2" s="16"/>
      <c r="H2" s="16"/>
      <c r="I2" s="16"/>
      <c r="J2" s="16"/>
      <c r="K2" s="16"/>
      <c r="L2" s="16"/>
      <c r="M2" s="16"/>
      <c r="N2" s="16"/>
    </row>
    <row r="3" spans="1:22" s="2" customFormat="1" ht="23.25" customHeight="1" x14ac:dyDescent="0.2">
      <c r="A3" s="306" t="s">
        <v>134</v>
      </c>
      <c r="B3" s="306"/>
      <c r="C3" s="306"/>
      <c r="D3" s="5"/>
      <c r="E3" s="5"/>
      <c r="F3" s="5"/>
      <c r="G3" s="5"/>
      <c r="H3" s="5"/>
      <c r="I3" s="5"/>
      <c r="J3" s="5"/>
      <c r="K3" s="5"/>
      <c r="L3" s="5"/>
      <c r="M3" s="5"/>
      <c r="N3" s="5"/>
      <c r="O3" s="5"/>
      <c r="P3" s="5"/>
      <c r="Q3" s="5"/>
      <c r="R3" s="5"/>
      <c r="S3" s="5"/>
      <c r="T3" s="5"/>
      <c r="U3" s="5"/>
      <c r="V3" s="5"/>
    </row>
    <row r="4" spans="1:22" s="2" customFormat="1" ht="14.8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1" t="s">
        <v>0</v>
      </c>
      <c r="B5" s="102" t="s">
        <v>13</v>
      </c>
      <c r="C5" s="102" t="s">
        <v>12</v>
      </c>
      <c r="D5" s="10"/>
      <c r="E5" s="10"/>
      <c r="F5" s="10"/>
      <c r="G5" s="10"/>
      <c r="H5" s="10"/>
      <c r="I5" s="9"/>
      <c r="J5" s="9"/>
      <c r="K5" s="9"/>
      <c r="L5" s="9"/>
      <c r="M5" s="9"/>
      <c r="N5" s="9"/>
      <c r="O5" s="9"/>
      <c r="P5" s="9"/>
      <c r="Q5" s="9"/>
      <c r="R5" s="9"/>
      <c r="S5" s="9"/>
      <c r="T5" s="8"/>
      <c r="U5" s="8"/>
      <c r="V5" s="8"/>
    </row>
    <row r="6" spans="1:22" s="125" customFormat="1" ht="13.5" thickBot="1" x14ac:dyDescent="0.25">
      <c r="A6" s="121">
        <v>1</v>
      </c>
      <c r="B6" s="82">
        <v>2</v>
      </c>
      <c r="C6" s="82">
        <v>3</v>
      </c>
      <c r="D6" s="122"/>
      <c r="E6" s="122"/>
      <c r="F6" s="122"/>
      <c r="G6" s="122"/>
      <c r="H6" s="122"/>
      <c r="I6" s="123"/>
      <c r="J6" s="123"/>
      <c r="K6" s="123"/>
      <c r="L6" s="123"/>
      <c r="M6" s="123"/>
      <c r="N6" s="123"/>
      <c r="O6" s="123"/>
      <c r="P6" s="123"/>
      <c r="Q6" s="123"/>
      <c r="R6" s="123"/>
      <c r="S6" s="123"/>
      <c r="T6" s="124"/>
      <c r="U6" s="124"/>
      <c r="V6" s="124"/>
    </row>
    <row r="7" spans="1:22" s="2" customFormat="1" ht="63" x14ac:dyDescent="0.2">
      <c r="A7" s="56" t="s">
        <v>11</v>
      </c>
      <c r="B7" s="57" t="s">
        <v>22</v>
      </c>
      <c r="C7" s="173" t="s">
        <v>410</v>
      </c>
      <c r="D7" s="10"/>
      <c r="E7" s="10"/>
      <c r="F7" s="10"/>
      <c r="G7" s="10"/>
      <c r="H7" s="10"/>
      <c r="I7" s="9"/>
      <c r="J7" s="9"/>
      <c r="K7" s="9"/>
      <c r="L7" s="9"/>
      <c r="M7" s="9"/>
      <c r="N7" s="9"/>
      <c r="O7" s="9"/>
      <c r="P7" s="9"/>
      <c r="Q7" s="9"/>
      <c r="R7" s="9"/>
      <c r="S7" s="9"/>
      <c r="T7" s="8"/>
      <c r="U7" s="8"/>
      <c r="V7" s="8"/>
    </row>
    <row r="8" spans="1:22" s="2" customFormat="1" ht="157.5" x14ac:dyDescent="0.2">
      <c r="A8" s="56" t="s">
        <v>10</v>
      </c>
      <c r="B8" s="55" t="s">
        <v>138</v>
      </c>
      <c r="C8" s="174" t="s">
        <v>422</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175" t="s">
        <v>411</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175" t="s">
        <v>412</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175" t="s">
        <v>412</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175" t="s">
        <v>413</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175" t="s">
        <v>413</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175" t="s">
        <v>413</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171</v>
      </c>
      <c r="C15" s="175" t="s">
        <v>413</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175" t="s">
        <v>413</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215</v>
      </c>
      <c r="C17" s="175" t="s">
        <v>414</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175" t="s">
        <v>413</v>
      </c>
      <c r="D18" s="7"/>
      <c r="E18" s="7"/>
      <c r="F18" s="7"/>
      <c r="G18" s="7"/>
      <c r="H18" s="7"/>
      <c r="I18" s="7"/>
      <c r="J18" s="7"/>
      <c r="K18" s="7"/>
      <c r="L18" s="7"/>
      <c r="M18" s="7"/>
      <c r="N18" s="7"/>
      <c r="O18" s="7"/>
      <c r="P18" s="7"/>
      <c r="Q18" s="7"/>
      <c r="R18" s="7"/>
      <c r="S18" s="7"/>
      <c r="T18" s="7"/>
      <c r="U18" s="7"/>
      <c r="V18" s="7"/>
    </row>
    <row r="19" spans="1:22" ht="47.25" x14ac:dyDescent="0.25">
      <c r="A19" s="56" t="s">
        <v>31</v>
      </c>
      <c r="B19" s="59" t="s">
        <v>216</v>
      </c>
      <c r="C19" s="175" t="s">
        <v>413</v>
      </c>
      <c r="D19" s="7"/>
      <c r="E19" s="7"/>
      <c r="F19" s="7"/>
      <c r="G19" s="7"/>
      <c r="H19" s="7"/>
      <c r="I19" s="7"/>
      <c r="J19" s="7"/>
      <c r="K19" s="7"/>
      <c r="L19" s="7"/>
      <c r="M19" s="7"/>
      <c r="N19" s="7"/>
      <c r="O19" s="7"/>
      <c r="P19" s="7"/>
      <c r="Q19" s="7"/>
      <c r="R19" s="7"/>
      <c r="S19" s="7"/>
      <c r="T19" s="7"/>
      <c r="U19" s="7"/>
      <c r="V19" s="7"/>
    </row>
    <row r="20" spans="1:22" ht="31.5" x14ac:dyDescent="0.25">
      <c r="A20" s="56" t="s">
        <v>36</v>
      </c>
      <c r="B20" s="59" t="s">
        <v>29</v>
      </c>
      <c r="C20" s="175" t="s">
        <v>413</v>
      </c>
      <c r="D20" s="7"/>
      <c r="E20" s="7"/>
      <c r="F20" s="7"/>
      <c r="G20" s="7"/>
      <c r="H20" s="7"/>
      <c r="I20" s="7"/>
      <c r="J20" s="7"/>
      <c r="K20" s="7"/>
      <c r="L20" s="7"/>
      <c r="M20" s="7"/>
      <c r="N20" s="7"/>
      <c r="O20" s="7"/>
      <c r="P20" s="7"/>
      <c r="Q20" s="7"/>
      <c r="R20" s="7"/>
      <c r="S20" s="7"/>
      <c r="T20" s="7"/>
      <c r="U20" s="7"/>
      <c r="V20" s="7"/>
    </row>
    <row r="21" spans="1:22" ht="15.75" x14ac:dyDescent="0.25">
      <c r="A21" s="56" t="s">
        <v>32</v>
      </c>
      <c r="B21" s="59" t="s">
        <v>30</v>
      </c>
      <c r="C21" s="175" t="s">
        <v>217</v>
      </c>
      <c r="D21" s="7"/>
      <c r="E21" s="7"/>
      <c r="F21" s="7"/>
      <c r="G21" s="7"/>
      <c r="H21" s="7"/>
      <c r="I21" s="7"/>
      <c r="J21" s="7"/>
      <c r="K21" s="7"/>
      <c r="L21" s="7"/>
      <c r="M21" s="7"/>
      <c r="N21" s="7"/>
      <c r="O21" s="7"/>
      <c r="P21" s="7"/>
      <c r="Q21" s="7"/>
      <c r="R21" s="7"/>
      <c r="S21" s="7"/>
      <c r="T21" s="7"/>
      <c r="U21" s="7"/>
      <c r="V21" s="7"/>
    </row>
    <row r="22" spans="1:22" ht="15.75" x14ac:dyDescent="0.25">
      <c r="A22" s="56" t="s">
        <v>37</v>
      </c>
      <c r="B22" s="59" t="s">
        <v>21</v>
      </c>
      <c r="C22" s="175" t="s">
        <v>413</v>
      </c>
      <c r="D22" s="7"/>
      <c r="E22" s="7"/>
      <c r="F22" s="7"/>
      <c r="G22" s="7"/>
      <c r="H22" s="7"/>
      <c r="I22" s="7"/>
      <c r="J22" s="7"/>
      <c r="K22" s="7"/>
      <c r="L22" s="7"/>
      <c r="M22" s="7"/>
      <c r="N22" s="7"/>
      <c r="O22" s="7"/>
      <c r="P22" s="7"/>
      <c r="Q22" s="7"/>
      <c r="R22" s="7"/>
      <c r="S22" s="7"/>
      <c r="T22" s="7"/>
      <c r="U22" s="7"/>
      <c r="V22" s="7"/>
    </row>
    <row r="23" spans="1:22" ht="47.25" x14ac:dyDescent="0.25">
      <c r="A23" s="56" t="s">
        <v>33</v>
      </c>
      <c r="B23" s="65" t="s">
        <v>170</v>
      </c>
      <c r="C23" s="175">
        <v>3</v>
      </c>
      <c r="D23" s="7"/>
      <c r="E23" s="7"/>
      <c r="F23" s="7"/>
      <c r="G23" s="7"/>
      <c r="H23" s="7"/>
      <c r="I23" s="7"/>
      <c r="J23" s="7"/>
      <c r="K23" s="7"/>
      <c r="L23" s="7"/>
      <c r="M23" s="7"/>
      <c r="N23" s="7"/>
      <c r="O23" s="7"/>
      <c r="P23" s="7"/>
      <c r="Q23" s="7"/>
      <c r="R23" s="7"/>
      <c r="S23" s="7"/>
      <c r="T23" s="7"/>
      <c r="U23" s="7"/>
      <c r="V23" s="7"/>
    </row>
    <row r="24" spans="1:22" ht="105.75" customHeight="1" x14ac:dyDescent="0.25">
      <c r="A24" s="56" t="s">
        <v>38</v>
      </c>
      <c r="B24" s="59" t="s">
        <v>41</v>
      </c>
      <c r="C24" s="173" t="s">
        <v>413</v>
      </c>
      <c r="D24" s="7"/>
      <c r="E24" s="7"/>
      <c r="F24" s="7"/>
      <c r="G24" s="7"/>
      <c r="H24" s="7"/>
      <c r="I24" s="7"/>
      <c r="J24" s="7"/>
      <c r="K24" s="7"/>
      <c r="L24" s="7"/>
      <c r="M24" s="7"/>
      <c r="N24" s="7"/>
      <c r="O24" s="7"/>
      <c r="P24" s="7"/>
      <c r="Q24" s="7"/>
      <c r="R24" s="7"/>
      <c r="S24" s="7"/>
      <c r="T24" s="7"/>
      <c r="U24" s="7"/>
      <c r="V24" s="7"/>
    </row>
    <row r="25" spans="1:22" ht="78.75" x14ac:dyDescent="0.25">
      <c r="A25" s="56" t="s">
        <v>34</v>
      </c>
      <c r="B25" s="59" t="s">
        <v>140</v>
      </c>
      <c r="C25" s="175" t="s">
        <v>413</v>
      </c>
      <c r="D25" s="7"/>
      <c r="E25" s="7"/>
      <c r="F25" s="7"/>
      <c r="G25" s="7"/>
      <c r="H25" s="7"/>
      <c r="I25" s="7"/>
      <c r="J25" s="7"/>
      <c r="K25" s="7"/>
      <c r="L25" s="7"/>
      <c r="M25" s="7"/>
      <c r="N25" s="7"/>
      <c r="O25" s="7"/>
      <c r="P25" s="7"/>
      <c r="Q25" s="7"/>
      <c r="R25" s="7"/>
      <c r="S25" s="7"/>
      <c r="T25" s="7"/>
      <c r="U25" s="7"/>
      <c r="V25" s="7"/>
    </row>
    <row r="26" spans="1:22" ht="78.75" x14ac:dyDescent="0.25">
      <c r="A26" s="56" t="s">
        <v>39</v>
      </c>
      <c r="B26" s="59" t="s">
        <v>42</v>
      </c>
      <c r="C26" s="175" t="s">
        <v>413</v>
      </c>
      <c r="D26" s="7"/>
      <c r="E26" s="7"/>
      <c r="F26" s="7"/>
      <c r="G26" s="7"/>
      <c r="H26" s="7"/>
      <c r="I26" s="7"/>
      <c r="J26" s="7"/>
      <c r="K26" s="7"/>
      <c r="L26" s="7"/>
      <c r="M26" s="7"/>
      <c r="N26" s="7"/>
      <c r="O26" s="7"/>
      <c r="P26" s="7"/>
      <c r="Q26" s="7"/>
      <c r="R26" s="7"/>
      <c r="S26" s="7"/>
      <c r="T26" s="7"/>
      <c r="U26" s="7"/>
      <c r="V26" s="7"/>
    </row>
    <row r="27" spans="1:22" ht="78.75" x14ac:dyDescent="0.25">
      <c r="A27" s="56" t="s">
        <v>218</v>
      </c>
      <c r="B27" s="59" t="s">
        <v>141</v>
      </c>
      <c r="C27" s="175" t="s">
        <v>413</v>
      </c>
      <c r="D27" s="7"/>
      <c r="E27" s="7"/>
      <c r="F27" s="7"/>
      <c r="G27" s="7"/>
      <c r="H27" s="7"/>
      <c r="I27" s="7"/>
      <c r="J27" s="7"/>
      <c r="K27" s="7"/>
      <c r="L27" s="7"/>
      <c r="M27" s="7"/>
      <c r="N27" s="7"/>
      <c r="O27" s="7"/>
      <c r="P27" s="7"/>
      <c r="Q27" s="7"/>
      <c r="R27" s="7"/>
      <c r="S27" s="7"/>
      <c r="T27" s="7"/>
      <c r="U27" s="7"/>
      <c r="V27" s="7"/>
    </row>
    <row r="28" spans="1:22" ht="32.25" thickBot="1" x14ac:dyDescent="0.3">
      <c r="A28" s="56" t="s">
        <v>219</v>
      </c>
      <c r="B28" s="60" t="s">
        <v>142</v>
      </c>
      <c r="C28" s="176" t="s">
        <v>457</v>
      </c>
      <c r="D28" s="32"/>
      <c r="E28" s="32"/>
      <c r="F28" s="7"/>
      <c r="G28" s="7"/>
      <c r="H28" s="7"/>
      <c r="I28" s="7"/>
      <c r="J28" s="7"/>
      <c r="K28" s="7"/>
      <c r="L28" s="7"/>
      <c r="M28" s="7"/>
      <c r="N28" s="7"/>
      <c r="O28" s="7"/>
      <c r="P28" s="7"/>
      <c r="Q28" s="7"/>
      <c r="R28" s="7"/>
      <c r="S28" s="7"/>
      <c r="T28" s="7"/>
      <c r="U28" s="7"/>
      <c r="V28" s="7"/>
    </row>
    <row r="29" spans="1:22" x14ac:dyDescent="0.25">
      <c r="A29" s="7"/>
      <c r="B29" s="7"/>
      <c r="C29" s="177"/>
      <c r="D29" s="7"/>
      <c r="E29" s="7"/>
      <c r="F29" s="7"/>
      <c r="G29" s="7"/>
      <c r="H29" s="7"/>
      <c r="I29" s="7"/>
      <c r="J29" s="7"/>
      <c r="K29" s="7"/>
      <c r="L29" s="7"/>
      <c r="M29" s="7"/>
      <c r="N29" s="7"/>
      <c r="O29" s="7"/>
      <c r="P29" s="7"/>
      <c r="Q29" s="7"/>
      <c r="R29" s="7"/>
      <c r="S29" s="7"/>
      <c r="T29" s="7"/>
      <c r="U29" s="7"/>
      <c r="V29" s="7"/>
    </row>
    <row r="30" spans="1:22" x14ac:dyDescent="0.25">
      <c r="A30" s="7"/>
      <c r="B30" s="7"/>
      <c r="C30" s="177"/>
      <c r="D30" s="7"/>
      <c r="E30" s="7"/>
      <c r="F30" s="7"/>
      <c r="G30" s="7"/>
      <c r="H30" s="7"/>
      <c r="I30" s="7"/>
      <c r="J30" s="7"/>
      <c r="K30" s="7"/>
      <c r="L30" s="7"/>
      <c r="M30" s="7"/>
      <c r="N30" s="7"/>
      <c r="O30" s="7"/>
      <c r="P30" s="7"/>
      <c r="Q30" s="7"/>
      <c r="R30" s="7"/>
      <c r="S30" s="7"/>
      <c r="T30" s="7"/>
      <c r="U30" s="7"/>
      <c r="V30" s="7"/>
    </row>
    <row r="31" spans="1:22" x14ac:dyDescent="0.25">
      <c r="A31" s="7"/>
      <c r="B31" s="7"/>
      <c r="C31" s="177"/>
      <c r="D31" s="7"/>
      <c r="E31" s="7"/>
      <c r="F31" s="7"/>
      <c r="G31" s="7"/>
      <c r="H31" s="7"/>
      <c r="I31" s="7"/>
      <c r="J31" s="7"/>
      <c r="K31" s="7"/>
      <c r="L31" s="7"/>
      <c r="M31" s="7"/>
      <c r="N31" s="7"/>
      <c r="O31" s="7"/>
      <c r="P31" s="7"/>
      <c r="Q31" s="7"/>
      <c r="R31" s="7"/>
      <c r="S31" s="7"/>
      <c r="T31" s="7"/>
      <c r="U31" s="7"/>
      <c r="V31" s="7"/>
    </row>
    <row r="32" spans="1:22" x14ac:dyDescent="0.25">
      <c r="A32" s="7"/>
      <c r="B32" s="7"/>
      <c r="C32" s="177"/>
      <c r="D32" s="7"/>
      <c r="E32" s="7"/>
      <c r="F32" s="7"/>
      <c r="G32" s="7"/>
      <c r="H32" s="7"/>
      <c r="I32" s="7"/>
      <c r="J32" s="7"/>
      <c r="K32" s="7"/>
      <c r="L32" s="7"/>
      <c r="M32" s="7"/>
      <c r="N32" s="7"/>
      <c r="O32" s="7"/>
      <c r="P32" s="7"/>
      <c r="Q32" s="7"/>
      <c r="R32" s="7"/>
      <c r="S32" s="7"/>
      <c r="T32" s="7"/>
      <c r="U32" s="7"/>
      <c r="V32" s="7"/>
    </row>
    <row r="33" spans="1:22" x14ac:dyDescent="0.25">
      <c r="A33" s="7"/>
      <c r="B33" s="7"/>
      <c r="C33" s="177"/>
      <c r="D33" s="7"/>
      <c r="E33" s="7"/>
      <c r="F33" s="7"/>
      <c r="G33" s="7"/>
      <c r="H33" s="7"/>
      <c r="I33" s="7"/>
      <c r="J33" s="7"/>
      <c r="K33" s="7"/>
      <c r="L33" s="7"/>
      <c r="M33" s="7"/>
      <c r="N33" s="7"/>
      <c r="O33" s="7"/>
      <c r="P33" s="7"/>
      <c r="Q33" s="7"/>
      <c r="R33" s="7"/>
      <c r="S33" s="7"/>
      <c r="T33" s="7"/>
      <c r="U33" s="7"/>
      <c r="V33" s="7"/>
    </row>
    <row r="34" spans="1:22" x14ac:dyDescent="0.25">
      <c r="A34" s="7"/>
      <c r="B34" s="7"/>
      <c r="C34" s="177"/>
      <c r="D34" s="7"/>
      <c r="E34" s="7"/>
      <c r="F34" s="7"/>
      <c r="G34" s="7"/>
      <c r="H34" s="7"/>
      <c r="I34" s="7"/>
      <c r="J34" s="7"/>
      <c r="K34" s="7"/>
      <c r="L34" s="7"/>
      <c r="M34" s="7"/>
      <c r="N34" s="7"/>
      <c r="O34" s="7"/>
      <c r="P34" s="7"/>
      <c r="Q34" s="7"/>
      <c r="R34" s="7"/>
      <c r="S34" s="7"/>
      <c r="T34" s="7"/>
      <c r="U34" s="7"/>
      <c r="V34" s="7"/>
    </row>
    <row r="35" spans="1:22" x14ac:dyDescent="0.25">
      <c r="A35" s="7"/>
      <c r="B35" s="7"/>
      <c r="C35" s="177"/>
      <c r="D35" s="7"/>
      <c r="E35" s="7"/>
      <c r="F35" s="7"/>
      <c r="G35" s="7"/>
      <c r="H35" s="7"/>
      <c r="I35" s="7"/>
      <c r="J35" s="7"/>
      <c r="K35" s="7"/>
      <c r="L35" s="7"/>
      <c r="M35" s="7"/>
      <c r="N35" s="7"/>
      <c r="O35" s="7"/>
      <c r="P35" s="7"/>
      <c r="Q35" s="7"/>
      <c r="R35" s="7"/>
      <c r="S35" s="7"/>
      <c r="T35" s="7"/>
      <c r="U35" s="7"/>
      <c r="V35" s="7"/>
    </row>
    <row r="36" spans="1:22" x14ac:dyDescent="0.25">
      <c r="A36" s="7"/>
      <c r="B36" s="7"/>
      <c r="C36" s="177"/>
      <c r="D36" s="7"/>
      <c r="E36" s="7"/>
      <c r="F36" s="7"/>
      <c r="G36" s="7"/>
      <c r="H36" s="7"/>
      <c r="I36" s="7"/>
      <c r="J36" s="7"/>
      <c r="K36" s="7"/>
      <c r="L36" s="7"/>
      <c r="M36" s="7"/>
      <c r="N36" s="7"/>
      <c r="O36" s="7"/>
      <c r="P36" s="7"/>
      <c r="Q36" s="7"/>
      <c r="R36" s="7"/>
      <c r="S36" s="7"/>
      <c r="T36" s="7"/>
      <c r="U36" s="7"/>
      <c r="V36" s="7"/>
    </row>
    <row r="37" spans="1:22" x14ac:dyDescent="0.25">
      <c r="A37" s="7"/>
      <c r="B37" s="7"/>
      <c r="C37" s="177"/>
      <c r="D37" s="7"/>
      <c r="E37" s="7"/>
      <c r="F37" s="7"/>
      <c r="G37" s="7"/>
      <c r="H37" s="7"/>
      <c r="I37" s="7"/>
      <c r="J37" s="7"/>
      <c r="K37" s="7"/>
      <c r="L37" s="7"/>
      <c r="M37" s="7"/>
      <c r="N37" s="7"/>
      <c r="O37" s="7"/>
      <c r="P37" s="7"/>
      <c r="Q37" s="7"/>
      <c r="R37" s="7"/>
      <c r="S37" s="7"/>
      <c r="T37" s="7"/>
      <c r="U37" s="7"/>
      <c r="V37" s="7"/>
    </row>
    <row r="38" spans="1:22" x14ac:dyDescent="0.25">
      <c r="A38" s="7"/>
      <c r="B38" s="7"/>
      <c r="C38" s="177"/>
      <c r="D38" s="7"/>
      <c r="E38" s="7"/>
      <c r="F38" s="7"/>
      <c r="G38" s="7"/>
      <c r="H38" s="7"/>
      <c r="I38" s="7"/>
      <c r="J38" s="7"/>
      <c r="K38" s="7"/>
      <c r="L38" s="7"/>
      <c r="M38" s="7"/>
      <c r="N38" s="7"/>
      <c r="O38" s="7"/>
      <c r="P38" s="7"/>
      <c r="Q38" s="7"/>
      <c r="R38" s="7"/>
      <c r="S38" s="7"/>
      <c r="T38" s="7"/>
      <c r="U38" s="7"/>
      <c r="V38" s="7"/>
    </row>
    <row r="39" spans="1:22" x14ac:dyDescent="0.25">
      <c r="A39" s="7"/>
      <c r="B39" s="7"/>
      <c r="C39" s="177"/>
      <c r="D39" s="7"/>
      <c r="E39" s="7"/>
      <c r="F39" s="7"/>
      <c r="G39" s="7"/>
      <c r="H39" s="7"/>
      <c r="I39" s="7"/>
      <c r="J39" s="7"/>
      <c r="K39" s="7"/>
      <c r="L39" s="7"/>
      <c r="M39" s="7"/>
      <c r="N39" s="7"/>
      <c r="O39" s="7"/>
      <c r="P39" s="7"/>
      <c r="Q39" s="7"/>
      <c r="R39" s="7"/>
      <c r="S39" s="7"/>
      <c r="T39" s="7"/>
      <c r="U39" s="7"/>
      <c r="V39" s="7"/>
    </row>
    <row r="40" spans="1:22" x14ac:dyDescent="0.25">
      <c r="A40" s="7"/>
      <c r="B40" s="7"/>
      <c r="C40" s="177"/>
      <c r="D40" s="7"/>
      <c r="E40" s="7"/>
      <c r="F40" s="7"/>
      <c r="G40" s="7"/>
      <c r="H40" s="7"/>
      <c r="I40" s="7"/>
      <c r="J40" s="7"/>
      <c r="K40" s="7"/>
      <c r="L40" s="7"/>
      <c r="M40" s="7"/>
      <c r="N40" s="7"/>
      <c r="O40" s="7"/>
      <c r="P40" s="7"/>
      <c r="Q40" s="7"/>
      <c r="R40" s="7"/>
      <c r="S40" s="7"/>
      <c r="T40" s="7"/>
      <c r="U40" s="7"/>
      <c r="V40" s="7"/>
    </row>
    <row r="41" spans="1:22" x14ac:dyDescent="0.25">
      <c r="A41" s="7"/>
      <c r="B41" s="7"/>
      <c r="C41" s="177"/>
      <c r="D41" s="7"/>
      <c r="E41" s="7"/>
      <c r="F41" s="7"/>
      <c r="G41" s="7"/>
      <c r="H41" s="7"/>
      <c r="I41" s="7"/>
      <c r="J41" s="7"/>
      <c r="K41" s="7"/>
      <c r="L41" s="7"/>
      <c r="M41" s="7"/>
      <c r="N41" s="7"/>
      <c r="O41" s="7"/>
      <c r="P41" s="7"/>
      <c r="Q41" s="7"/>
      <c r="R41" s="7"/>
      <c r="S41" s="7"/>
      <c r="T41" s="7"/>
      <c r="U41" s="7"/>
      <c r="V41" s="7"/>
    </row>
    <row r="42" spans="1:22" x14ac:dyDescent="0.25">
      <c r="A42" s="7"/>
      <c r="B42" s="7"/>
      <c r="C42" s="177"/>
      <c r="D42" s="7"/>
      <c r="E42" s="7"/>
      <c r="F42" s="7"/>
      <c r="G42" s="7"/>
      <c r="H42" s="7"/>
      <c r="I42" s="7"/>
      <c r="J42" s="7"/>
      <c r="K42" s="7"/>
      <c r="L42" s="7"/>
      <c r="M42" s="7"/>
      <c r="N42" s="7"/>
      <c r="O42" s="7"/>
      <c r="P42" s="7"/>
      <c r="Q42" s="7"/>
      <c r="R42" s="7"/>
      <c r="S42" s="7"/>
      <c r="T42" s="7"/>
      <c r="U42" s="7"/>
      <c r="V42" s="7"/>
    </row>
    <row r="43" spans="1:22" x14ac:dyDescent="0.25">
      <c r="A43" s="7"/>
      <c r="B43" s="7"/>
      <c r="C43" s="177"/>
      <c r="D43" s="7"/>
      <c r="E43" s="7"/>
      <c r="F43" s="7"/>
      <c r="G43" s="7"/>
      <c r="H43" s="7"/>
      <c r="I43" s="7"/>
      <c r="J43" s="7"/>
      <c r="K43" s="7"/>
      <c r="L43" s="7"/>
      <c r="M43" s="7"/>
      <c r="N43" s="7"/>
      <c r="O43" s="7"/>
      <c r="P43" s="7"/>
      <c r="Q43" s="7"/>
      <c r="R43" s="7"/>
      <c r="S43" s="7"/>
      <c r="T43" s="7"/>
      <c r="U43" s="7"/>
      <c r="V43" s="7"/>
    </row>
    <row r="44" spans="1:22" x14ac:dyDescent="0.25">
      <c r="A44" s="7"/>
      <c r="B44" s="7"/>
      <c r="C44" s="177"/>
      <c r="D44" s="7"/>
      <c r="E44" s="7"/>
      <c r="F44" s="7"/>
      <c r="G44" s="7"/>
      <c r="H44" s="7"/>
      <c r="I44" s="7"/>
      <c r="J44" s="7"/>
      <c r="K44" s="7"/>
      <c r="L44" s="7"/>
      <c r="M44" s="7"/>
      <c r="N44" s="7"/>
      <c r="O44" s="7"/>
      <c r="P44" s="7"/>
      <c r="Q44" s="7"/>
      <c r="R44" s="7"/>
      <c r="S44" s="7"/>
      <c r="T44" s="7"/>
      <c r="U44" s="7"/>
      <c r="V44" s="7"/>
    </row>
    <row r="45" spans="1:22" x14ac:dyDescent="0.25">
      <c r="A45" s="7"/>
      <c r="B45" s="7"/>
      <c r="C45" s="177"/>
      <c r="D45" s="7"/>
      <c r="E45" s="7"/>
      <c r="F45" s="7"/>
      <c r="G45" s="7"/>
      <c r="H45" s="7"/>
      <c r="I45" s="7"/>
      <c r="J45" s="7"/>
      <c r="K45" s="7"/>
      <c r="L45" s="7"/>
      <c r="M45" s="7"/>
      <c r="N45" s="7"/>
      <c r="O45" s="7"/>
      <c r="P45" s="7"/>
      <c r="Q45" s="7"/>
      <c r="R45" s="7"/>
      <c r="S45" s="7"/>
      <c r="T45" s="7"/>
      <c r="U45" s="7"/>
      <c r="V45" s="7"/>
    </row>
    <row r="46" spans="1:22" x14ac:dyDescent="0.25">
      <c r="A46" s="7"/>
      <c r="B46" s="7"/>
      <c r="C46" s="177"/>
      <c r="D46" s="7"/>
      <c r="E46" s="7"/>
      <c r="F46" s="7"/>
      <c r="G46" s="7"/>
      <c r="H46" s="7"/>
      <c r="I46" s="7"/>
      <c r="J46" s="7"/>
      <c r="K46" s="7"/>
      <c r="L46" s="7"/>
      <c r="M46" s="7"/>
      <c r="N46" s="7"/>
      <c r="O46" s="7"/>
      <c r="P46" s="7"/>
      <c r="Q46" s="7"/>
      <c r="R46" s="7"/>
      <c r="S46" s="7"/>
      <c r="T46" s="7"/>
      <c r="U46" s="7"/>
      <c r="V46" s="7"/>
    </row>
    <row r="47" spans="1:22" x14ac:dyDescent="0.25">
      <c r="A47" s="7"/>
      <c r="B47" s="7"/>
      <c r="C47" s="177"/>
      <c r="D47" s="7"/>
      <c r="E47" s="7"/>
      <c r="F47" s="7"/>
      <c r="G47" s="7"/>
      <c r="H47" s="7"/>
      <c r="I47" s="7"/>
      <c r="J47" s="7"/>
      <c r="K47" s="7"/>
      <c r="L47" s="7"/>
      <c r="M47" s="7"/>
      <c r="N47" s="7"/>
      <c r="O47" s="7"/>
      <c r="P47" s="7"/>
      <c r="Q47" s="7"/>
      <c r="R47" s="7"/>
      <c r="S47" s="7"/>
      <c r="T47" s="7"/>
      <c r="U47" s="7"/>
      <c r="V47" s="7"/>
    </row>
    <row r="48" spans="1:22" x14ac:dyDescent="0.25">
      <c r="A48" s="7"/>
      <c r="B48" s="7"/>
      <c r="C48" s="177"/>
      <c r="D48" s="7"/>
      <c r="E48" s="7"/>
      <c r="F48" s="7"/>
      <c r="G48" s="7"/>
      <c r="H48" s="7"/>
      <c r="I48" s="7"/>
      <c r="J48" s="7"/>
      <c r="K48" s="7"/>
      <c r="L48" s="7"/>
      <c r="M48" s="7"/>
      <c r="N48" s="7"/>
      <c r="O48" s="7"/>
      <c r="P48" s="7"/>
      <c r="Q48" s="7"/>
      <c r="R48" s="7"/>
      <c r="S48" s="7"/>
      <c r="T48" s="7"/>
      <c r="U48" s="7"/>
      <c r="V48" s="7"/>
    </row>
    <row r="49" spans="1:22" x14ac:dyDescent="0.25">
      <c r="A49" s="7"/>
      <c r="B49" s="7"/>
      <c r="C49" s="177"/>
      <c r="D49" s="7"/>
      <c r="E49" s="7"/>
      <c r="F49" s="7"/>
      <c r="G49" s="7"/>
      <c r="H49" s="7"/>
      <c r="I49" s="7"/>
      <c r="J49" s="7"/>
      <c r="K49" s="7"/>
      <c r="L49" s="7"/>
      <c r="M49" s="7"/>
      <c r="N49" s="7"/>
      <c r="O49" s="7"/>
      <c r="P49" s="7"/>
      <c r="Q49" s="7"/>
      <c r="R49" s="7"/>
      <c r="S49" s="7"/>
      <c r="T49" s="7"/>
      <c r="U49" s="7"/>
      <c r="V49" s="7"/>
    </row>
    <row r="50" spans="1:22" x14ac:dyDescent="0.25">
      <c r="A50" s="7"/>
      <c r="B50" s="7"/>
      <c r="C50" s="177"/>
      <c r="D50" s="7"/>
      <c r="E50" s="7"/>
      <c r="F50" s="7"/>
      <c r="G50" s="7"/>
      <c r="H50" s="7"/>
      <c r="I50" s="7"/>
      <c r="J50" s="7"/>
      <c r="K50" s="7"/>
      <c r="L50" s="7"/>
      <c r="M50" s="7"/>
      <c r="N50" s="7"/>
      <c r="O50" s="7"/>
      <c r="P50" s="7"/>
      <c r="Q50" s="7"/>
      <c r="R50" s="7"/>
      <c r="S50" s="7"/>
      <c r="T50" s="7"/>
      <c r="U50" s="7"/>
      <c r="V50" s="7"/>
    </row>
    <row r="51" spans="1:22" x14ac:dyDescent="0.25">
      <c r="A51" s="7"/>
      <c r="B51" s="7"/>
      <c r="C51" s="177"/>
      <c r="D51" s="7"/>
      <c r="E51" s="7"/>
      <c r="F51" s="7"/>
      <c r="G51" s="7"/>
      <c r="H51" s="7"/>
      <c r="I51" s="7"/>
      <c r="J51" s="7"/>
      <c r="K51" s="7"/>
      <c r="L51" s="7"/>
      <c r="M51" s="7"/>
      <c r="N51" s="7"/>
      <c r="O51" s="7"/>
      <c r="P51" s="7"/>
      <c r="Q51" s="7"/>
      <c r="R51" s="7"/>
      <c r="S51" s="7"/>
      <c r="T51" s="7"/>
      <c r="U51" s="7"/>
      <c r="V51" s="7"/>
    </row>
    <row r="52" spans="1:22" x14ac:dyDescent="0.25">
      <c r="A52" s="7"/>
      <c r="B52" s="7"/>
      <c r="C52" s="177"/>
      <c r="D52" s="7"/>
      <c r="E52" s="7"/>
      <c r="F52" s="7"/>
      <c r="G52" s="7"/>
      <c r="H52" s="7"/>
      <c r="I52" s="7"/>
      <c r="J52" s="7"/>
      <c r="K52" s="7"/>
      <c r="L52" s="7"/>
      <c r="M52" s="7"/>
      <c r="N52" s="7"/>
      <c r="O52" s="7"/>
      <c r="P52" s="7"/>
      <c r="Q52" s="7"/>
      <c r="R52" s="7"/>
      <c r="S52" s="7"/>
      <c r="T52" s="7"/>
      <c r="U52" s="7"/>
      <c r="V52" s="7"/>
    </row>
    <row r="53" spans="1:22" x14ac:dyDescent="0.25">
      <c r="A53" s="7"/>
      <c r="B53" s="7"/>
      <c r="C53" s="177"/>
      <c r="D53" s="7"/>
      <c r="E53" s="7"/>
      <c r="F53" s="7"/>
      <c r="G53" s="7"/>
      <c r="H53" s="7"/>
      <c r="I53" s="7"/>
      <c r="J53" s="7"/>
      <c r="K53" s="7"/>
      <c r="L53" s="7"/>
      <c r="M53" s="7"/>
      <c r="N53" s="7"/>
      <c r="O53" s="7"/>
      <c r="P53" s="7"/>
      <c r="Q53" s="7"/>
      <c r="R53" s="7"/>
      <c r="S53" s="7"/>
      <c r="T53" s="7"/>
      <c r="U53" s="7"/>
      <c r="V53" s="7"/>
    </row>
    <row r="54" spans="1:22" x14ac:dyDescent="0.25">
      <c r="A54" s="7"/>
      <c r="B54" s="7"/>
      <c r="C54" s="177"/>
      <c r="D54" s="7"/>
      <c r="E54" s="7"/>
      <c r="F54" s="7"/>
      <c r="G54" s="7"/>
      <c r="H54" s="7"/>
      <c r="I54" s="7"/>
      <c r="J54" s="7"/>
      <c r="K54" s="7"/>
      <c r="L54" s="7"/>
      <c r="M54" s="7"/>
      <c r="N54" s="7"/>
      <c r="O54" s="7"/>
      <c r="P54" s="7"/>
      <c r="Q54" s="7"/>
      <c r="R54" s="7"/>
      <c r="S54" s="7"/>
      <c r="T54" s="7"/>
      <c r="U54" s="7"/>
      <c r="V54" s="7"/>
    </row>
    <row r="55" spans="1:22" x14ac:dyDescent="0.25">
      <c r="A55" s="7"/>
      <c r="B55" s="7"/>
      <c r="C55" s="177"/>
      <c r="D55" s="7"/>
      <c r="E55" s="7"/>
      <c r="F55" s="7"/>
      <c r="G55" s="7"/>
      <c r="H55" s="7"/>
      <c r="I55" s="7"/>
      <c r="J55" s="7"/>
      <c r="K55" s="7"/>
      <c r="L55" s="7"/>
      <c r="M55" s="7"/>
      <c r="N55" s="7"/>
      <c r="O55" s="7"/>
      <c r="P55" s="7"/>
      <c r="Q55" s="7"/>
      <c r="R55" s="7"/>
      <c r="S55" s="7"/>
      <c r="T55" s="7"/>
      <c r="U55" s="7"/>
      <c r="V55" s="7"/>
    </row>
    <row r="56" spans="1:22" x14ac:dyDescent="0.25">
      <c r="A56" s="7"/>
      <c r="B56" s="7"/>
      <c r="C56" s="177"/>
      <c r="D56" s="7"/>
      <c r="E56" s="7"/>
      <c r="F56" s="7"/>
      <c r="G56" s="7"/>
      <c r="H56" s="7"/>
      <c r="I56" s="7"/>
      <c r="J56" s="7"/>
      <c r="K56" s="7"/>
      <c r="L56" s="7"/>
      <c r="M56" s="7"/>
      <c r="N56" s="7"/>
      <c r="O56" s="7"/>
      <c r="P56" s="7"/>
      <c r="Q56" s="7"/>
      <c r="R56" s="7"/>
      <c r="S56" s="7"/>
      <c r="T56" s="7"/>
      <c r="U56" s="7"/>
      <c r="V56" s="7"/>
    </row>
    <row r="57" spans="1:22" x14ac:dyDescent="0.25">
      <c r="A57" s="7"/>
      <c r="B57" s="7"/>
      <c r="C57" s="177"/>
      <c r="D57" s="7"/>
      <c r="E57" s="7"/>
      <c r="F57" s="7"/>
      <c r="G57" s="7"/>
      <c r="H57" s="7"/>
      <c r="I57" s="7"/>
      <c r="J57" s="7"/>
      <c r="K57" s="7"/>
      <c r="L57" s="7"/>
      <c r="M57" s="7"/>
      <c r="N57" s="7"/>
      <c r="O57" s="7"/>
      <c r="P57" s="7"/>
      <c r="Q57" s="7"/>
      <c r="R57" s="7"/>
      <c r="S57" s="7"/>
      <c r="T57" s="7"/>
      <c r="U57" s="7"/>
      <c r="V57" s="7"/>
    </row>
    <row r="58" spans="1:22" x14ac:dyDescent="0.25">
      <c r="A58" s="7"/>
      <c r="B58" s="7"/>
      <c r="C58" s="177"/>
      <c r="D58" s="7"/>
      <c r="E58" s="7"/>
      <c r="F58" s="7"/>
      <c r="G58" s="7"/>
      <c r="H58" s="7"/>
      <c r="I58" s="7"/>
      <c r="J58" s="7"/>
      <c r="K58" s="7"/>
      <c r="L58" s="7"/>
      <c r="M58" s="7"/>
      <c r="N58" s="7"/>
      <c r="O58" s="7"/>
      <c r="P58" s="7"/>
      <c r="Q58" s="7"/>
      <c r="R58" s="7"/>
      <c r="S58" s="7"/>
      <c r="T58" s="7"/>
      <c r="U58" s="7"/>
      <c r="V58" s="7"/>
    </row>
    <row r="59" spans="1:22" x14ac:dyDescent="0.25">
      <c r="A59" s="7"/>
      <c r="B59" s="7"/>
      <c r="C59" s="177"/>
      <c r="D59" s="7"/>
      <c r="E59" s="7"/>
      <c r="F59" s="7"/>
      <c r="G59" s="7"/>
      <c r="H59" s="7"/>
      <c r="I59" s="7"/>
      <c r="J59" s="7"/>
      <c r="K59" s="7"/>
      <c r="L59" s="7"/>
      <c r="M59" s="7"/>
      <c r="N59" s="7"/>
      <c r="O59" s="7"/>
      <c r="P59" s="7"/>
      <c r="Q59" s="7"/>
      <c r="R59" s="7"/>
      <c r="S59" s="7"/>
      <c r="T59" s="7"/>
      <c r="U59" s="7"/>
      <c r="V59" s="7"/>
    </row>
    <row r="60" spans="1:22" x14ac:dyDescent="0.25">
      <c r="A60" s="7"/>
      <c r="B60" s="7"/>
      <c r="C60" s="177"/>
      <c r="D60" s="7"/>
      <c r="E60" s="7"/>
      <c r="F60" s="7"/>
      <c r="G60" s="7"/>
      <c r="H60" s="7"/>
      <c r="I60" s="7"/>
      <c r="J60" s="7"/>
      <c r="K60" s="7"/>
      <c r="L60" s="7"/>
      <c r="M60" s="7"/>
      <c r="N60" s="7"/>
      <c r="O60" s="7"/>
      <c r="P60" s="7"/>
      <c r="Q60" s="7"/>
      <c r="R60" s="7"/>
      <c r="S60" s="7"/>
      <c r="T60" s="7"/>
      <c r="U60" s="7"/>
      <c r="V60" s="7"/>
    </row>
    <row r="61" spans="1:22" x14ac:dyDescent="0.25">
      <c r="A61" s="7"/>
      <c r="B61" s="7"/>
      <c r="C61" s="177"/>
      <c r="D61" s="7"/>
      <c r="E61" s="7"/>
      <c r="F61" s="7"/>
      <c r="G61" s="7"/>
      <c r="H61" s="7"/>
      <c r="I61" s="7"/>
      <c r="J61" s="7"/>
      <c r="K61" s="7"/>
      <c r="L61" s="7"/>
      <c r="M61" s="7"/>
      <c r="N61" s="7"/>
      <c r="O61" s="7"/>
      <c r="P61" s="7"/>
      <c r="Q61" s="7"/>
      <c r="R61" s="7"/>
      <c r="S61" s="7"/>
      <c r="T61" s="7"/>
      <c r="U61" s="7"/>
      <c r="V61" s="7"/>
    </row>
    <row r="62" spans="1:22" x14ac:dyDescent="0.25">
      <c r="A62" s="7"/>
      <c r="B62" s="7"/>
      <c r="C62" s="177"/>
      <c r="D62" s="7"/>
      <c r="E62" s="7"/>
      <c r="F62" s="7"/>
      <c r="G62" s="7"/>
      <c r="H62" s="7"/>
      <c r="I62" s="7"/>
      <c r="J62" s="7"/>
      <c r="K62" s="7"/>
      <c r="L62" s="7"/>
      <c r="M62" s="7"/>
      <c r="N62" s="7"/>
      <c r="O62" s="7"/>
      <c r="P62" s="7"/>
      <c r="Q62" s="7"/>
      <c r="R62" s="7"/>
      <c r="S62" s="7"/>
      <c r="T62" s="7"/>
      <c r="U62" s="7"/>
      <c r="V62" s="7"/>
    </row>
    <row r="63" spans="1:22" x14ac:dyDescent="0.25">
      <c r="A63" s="7"/>
      <c r="B63" s="7"/>
      <c r="C63" s="177"/>
      <c r="D63" s="7"/>
      <c r="E63" s="7"/>
      <c r="F63" s="7"/>
      <c r="G63" s="7"/>
      <c r="H63" s="7"/>
      <c r="I63" s="7"/>
      <c r="J63" s="7"/>
      <c r="K63" s="7"/>
      <c r="L63" s="7"/>
      <c r="M63" s="7"/>
      <c r="N63" s="7"/>
      <c r="O63" s="7"/>
      <c r="P63" s="7"/>
      <c r="Q63" s="7"/>
      <c r="R63" s="7"/>
      <c r="S63" s="7"/>
      <c r="T63" s="7"/>
      <c r="U63" s="7"/>
      <c r="V63" s="7"/>
    </row>
    <row r="64" spans="1:22" x14ac:dyDescent="0.25">
      <c r="A64" s="7"/>
      <c r="B64" s="7"/>
      <c r="C64" s="177"/>
      <c r="D64" s="7"/>
      <c r="E64" s="7"/>
      <c r="F64" s="7"/>
      <c r="G64" s="7"/>
      <c r="H64" s="7"/>
      <c r="I64" s="7"/>
      <c r="J64" s="7"/>
      <c r="K64" s="7"/>
      <c r="L64" s="7"/>
      <c r="M64" s="7"/>
      <c r="N64" s="7"/>
      <c r="O64" s="7"/>
      <c r="P64" s="7"/>
      <c r="Q64" s="7"/>
      <c r="R64" s="7"/>
      <c r="S64" s="7"/>
      <c r="T64" s="7"/>
      <c r="U64" s="7"/>
      <c r="V64" s="7"/>
    </row>
    <row r="65" spans="1:22" x14ac:dyDescent="0.25">
      <c r="A65" s="7"/>
      <c r="B65" s="7"/>
      <c r="C65" s="177"/>
      <c r="D65" s="7"/>
      <c r="E65" s="7"/>
      <c r="F65" s="7"/>
      <c r="G65" s="7"/>
      <c r="H65" s="7"/>
      <c r="I65" s="7"/>
      <c r="J65" s="7"/>
      <c r="K65" s="7"/>
      <c r="L65" s="7"/>
      <c r="M65" s="7"/>
      <c r="N65" s="7"/>
      <c r="O65" s="7"/>
      <c r="P65" s="7"/>
      <c r="Q65" s="7"/>
      <c r="R65" s="7"/>
      <c r="S65" s="7"/>
      <c r="T65" s="7"/>
      <c r="U65" s="7"/>
      <c r="V65" s="7"/>
    </row>
    <row r="66" spans="1:22" x14ac:dyDescent="0.25">
      <c r="A66" s="7"/>
      <c r="B66" s="7"/>
      <c r="C66" s="177"/>
      <c r="D66" s="7"/>
      <c r="E66" s="7"/>
      <c r="F66" s="7"/>
      <c r="G66" s="7"/>
      <c r="H66" s="7"/>
      <c r="I66" s="7"/>
      <c r="J66" s="7"/>
      <c r="K66" s="7"/>
      <c r="L66" s="7"/>
      <c r="M66" s="7"/>
      <c r="N66" s="7"/>
      <c r="O66" s="7"/>
      <c r="P66" s="7"/>
      <c r="Q66" s="7"/>
      <c r="R66" s="7"/>
      <c r="S66" s="7"/>
      <c r="T66" s="7"/>
      <c r="U66" s="7"/>
      <c r="V66" s="7"/>
    </row>
    <row r="67" spans="1:22" x14ac:dyDescent="0.25">
      <c r="A67" s="7"/>
      <c r="B67" s="7"/>
      <c r="C67" s="177"/>
      <c r="D67" s="7"/>
      <c r="E67" s="7"/>
      <c r="F67" s="7"/>
      <c r="G67" s="7"/>
      <c r="H67" s="7"/>
      <c r="I67" s="7"/>
      <c r="J67" s="7"/>
      <c r="K67" s="7"/>
      <c r="L67" s="7"/>
      <c r="M67" s="7"/>
      <c r="N67" s="7"/>
      <c r="O67" s="7"/>
      <c r="P67" s="7"/>
      <c r="Q67" s="7"/>
      <c r="R67" s="7"/>
      <c r="S67" s="7"/>
      <c r="T67" s="7"/>
      <c r="U67" s="7"/>
      <c r="V67" s="7"/>
    </row>
    <row r="68" spans="1:22" x14ac:dyDescent="0.25">
      <c r="A68" s="7"/>
      <c r="B68" s="7"/>
      <c r="C68" s="177"/>
      <c r="D68" s="7"/>
      <c r="E68" s="7"/>
      <c r="F68" s="7"/>
      <c r="G68" s="7"/>
      <c r="H68" s="7"/>
      <c r="I68" s="7"/>
      <c r="J68" s="7"/>
      <c r="K68" s="7"/>
      <c r="L68" s="7"/>
      <c r="M68" s="7"/>
      <c r="N68" s="7"/>
      <c r="O68" s="7"/>
      <c r="P68" s="7"/>
      <c r="Q68" s="7"/>
      <c r="R68" s="7"/>
      <c r="S68" s="7"/>
      <c r="T68" s="7"/>
      <c r="U68" s="7"/>
      <c r="V68" s="7"/>
    </row>
    <row r="69" spans="1:22" x14ac:dyDescent="0.25">
      <c r="A69" s="7"/>
      <c r="B69" s="7"/>
      <c r="C69" s="177"/>
      <c r="D69" s="7"/>
      <c r="E69" s="7"/>
      <c r="F69" s="7"/>
      <c r="G69" s="7"/>
      <c r="H69" s="7"/>
      <c r="I69" s="7"/>
      <c r="J69" s="7"/>
      <c r="K69" s="7"/>
      <c r="L69" s="7"/>
      <c r="M69" s="7"/>
      <c r="N69" s="7"/>
      <c r="O69" s="7"/>
      <c r="P69" s="7"/>
      <c r="Q69" s="7"/>
      <c r="R69" s="7"/>
      <c r="S69" s="7"/>
      <c r="T69" s="7"/>
      <c r="U69" s="7"/>
      <c r="V69" s="7"/>
    </row>
    <row r="70" spans="1:22" x14ac:dyDescent="0.25">
      <c r="A70" s="7"/>
      <c r="B70" s="7"/>
      <c r="C70" s="177"/>
      <c r="D70" s="7"/>
      <c r="E70" s="7"/>
      <c r="F70" s="7"/>
      <c r="G70" s="7"/>
      <c r="H70" s="7"/>
      <c r="I70" s="7"/>
      <c r="J70" s="7"/>
      <c r="K70" s="7"/>
      <c r="L70" s="7"/>
      <c r="M70" s="7"/>
      <c r="N70" s="7"/>
      <c r="O70" s="7"/>
      <c r="P70" s="7"/>
      <c r="Q70" s="7"/>
      <c r="R70" s="7"/>
      <c r="S70" s="7"/>
      <c r="T70" s="7"/>
      <c r="U70" s="7"/>
      <c r="V70" s="7"/>
    </row>
    <row r="71" spans="1:22" x14ac:dyDescent="0.25">
      <c r="A71" s="7"/>
      <c r="B71" s="7"/>
      <c r="C71" s="177"/>
      <c r="D71" s="7"/>
      <c r="E71" s="7"/>
      <c r="F71" s="7"/>
      <c r="G71" s="7"/>
      <c r="H71" s="7"/>
      <c r="I71" s="7"/>
      <c r="J71" s="7"/>
      <c r="K71" s="7"/>
      <c r="L71" s="7"/>
      <c r="M71" s="7"/>
      <c r="N71" s="7"/>
      <c r="O71" s="7"/>
      <c r="P71" s="7"/>
      <c r="Q71" s="7"/>
      <c r="R71" s="7"/>
      <c r="S71" s="7"/>
      <c r="T71" s="7"/>
      <c r="U71" s="7"/>
      <c r="V71" s="7"/>
    </row>
    <row r="72" spans="1:22" x14ac:dyDescent="0.25">
      <c r="A72" s="7"/>
      <c r="B72" s="7"/>
      <c r="C72" s="177"/>
      <c r="D72" s="7"/>
      <c r="E72" s="7"/>
      <c r="F72" s="7"/>
      <c r="G72" s="7"/>
      <c r="H72" s="7"/>
      <c r="I72" s="7"/>
      <c r="J72" s="7"/>
      <c r="K72" s="7"/>
      <c r="L72" s="7"/>
      <c r="M72" s="7"/>
      <c r="N72" s="7"/>
      <c r="O72" s="7"/>
      <c r="P72" s="7"/>
      <c r="Q72" s="7"/>
      <c r="R72" s="7"/>
      <c r="S72" s="7"/>
      <c r="T72" s="7"/>
      <c r="U72" s="7"/>
      <c r="V72" s="7"/>
    </row>
    <row r="73" spans="1:22" x14ac:dyDescent="0.25">
      <c r="A73" s="7"/>
      <c r="B73" s="7"/>
      <c r="C73" s="177"/>
      <c r="D73" s="7"/>
      <c r="E73" s="7"/>
      <c r="F73" s="7"/>
      <c r="G73" s="7"/>
      <c r="H73" s="7"/>
      <c r="I73" s="7"/>
      <c r="J73" s="7"/>
      <c r="K73" s="7"/>
      <c r="L73" s="7"/>
      <c r="M73" s="7"/>
      <c r="N73" s="7"/>
      <c r="O73" s="7"/>
      <c r="P73" s="7"/>
      <c r="Q73" s="7"/>
      <c r="R73" s="7"/>
      <c r="S73" s="7"/>
      <c r="T73" s="7"/>
      <c r="U73" s="7"/>
      <c r="V73" s="7"/>
    </row>
    <row r="74" spans="1:22" x14ac:dyDescent="0.25">
      <c r="A74" s="7"/>
      <c r="B74" s="7"/>
      <c r="C74" s="177"/>
      <c r="D74" s="7"/>
      <c r="E74" s="7"/>
      <c r="F74" s="7"/>
      <c r="G74" s="7"/>
      <c r="H74" s="7"/>
      <c r="I74" s="7"/>
      <c r="J74" s="7"/>
      <c r="K74" s="7"/>
      <c r="L74" s="7"/>
      <c r="M74" s="7"/>
      <c r="N74" s="7"/>
      <c r="O74" s="7"/>
      <c r="P74" s="7"/>
      <c r="Q74" s="7"/>
      <c r="R74" s="7"/>
      <c r="S74" s="7"/>
      <c r="T74" s="7"/>
      <c r="U74" s="7"/>
      <c r="V74" s="7"/>
    </row>
    <row r="75" spans="1:22" x14ac:dyDescent="0.25">
      <c r="A75" s="7"/>
      <c r="B75" s="7"/>
      <c r="C75" s="177"/>
      <c r="D75" s="7"/>
      <c r="E75" s="7"/>
      <c r="F75" s="7"/>
      <c r="G75" s="7"/>
      <c r="H75" s="7"/>
      <c r="I75" s="7"/>
      <c r="J75" s="7"/>
      <c r="K75" s="7"/>
      <c r="L75" s="7"/>
      <c r="M75" s="7"/>
      <c r="N75" s="7"/>
      <c r="O75" s="7"/>
      <c r="P75" s="7"/>
      <c r="Q75" s="7"/>
      <c r="R75" s="7"/>
      <c r="S75" s="7"/>
      <c r="T75" s="7"/>
      <c r="U75" s="7"/>
      <c r="V75" s="7"/>
    </row>
    <row r="76" spans="1:22" x14ac:dyDescent="0.25">
      <c r="A76" s="7"/>
      <c r="B76" s="7"/>
      <c r="C76" s="177"/>
      <c r="D76" s="7"/>
      <c r="E76" s="7"/>
      <c r="F76" s="7"/>
      <c r="G76" s="7"/>
      <c r="H76" s="7"/>
      <c r="I76" s="7"/>
      <c r="J76" s="7"/>
      <c r="K76" s="7"/>
      <c r="L76" s="7"/>
      <c r="M76" s="7"/>
      <c r="N76" s="7"/>
      <c r="O76" s="7"/>
      <c r="P76" s="7"/>
      <c r="Q76" s="7"/>
      <c r="R76" s="7"/>
      <c r="S76" s="7"/>
      <c r="T76" s="7"/>
      <c r="U76" s="7"/>
      <c r="V76" s="7"/>
    </row>
    <row r="77" spans="1:22" x14ac:dyDescent="0.25">
      <c r="A77" s="7"/>
      <c r="B77" s="7"/>
      <c r="C77" s="177"/>
      <c r="D77" s="7"/>
      <c r="E77" s="7"/>
      <c r="F77" s="7"/>
      <c r="G77" s="7"/>
      <c r="H77" s="7"/>
      <c r="I77" s="7"/>
      <c r="J77" s="7"/>
      <c r="K77" s="7"/>
      <c r="L77" s="7"/>
      <c r="M77" s="7"/>
      <c r="N77" s="7"/>
      <c r="O77" s="7"/>
      <c r="P77" s="7"/>
      <c r="Q77" s="7"/>
      <c r="R77" s="7"/>
      <c r="S77" s="7"/>
      <c r="T77" s="7"/>
      <c r="U77" s="7"/>
      <c r="V77" s="7"/>
    </row>
    <row r="78" spans="1:22" x14ac:dyDescent="0.25">
      <c r="A78" s="7"/>
      <c r="B78" s="7"/>
      <c r="C78" s="177"/>
      <c r="D78" s="7"/>
      <c r="E78" s="7"/>
      <c r="F78" s="7"/>
      <c r="G78" s="7"/>
      <c r="H78" s="7"/>
      <c r="I78" s="7"/>
      <c r="J78" s="7"/>
      <c r="K78" s="7"/>
      <c r="L78" s="7"/>
      <c r="M78" s="7"/>
      <c r="N78" s="7"/>
      <c r="O78" s="7"/>
      <c r="P78" s="7"/>
      <c r="Q78" s="7"/>
      <c r="R78" s="7"/>
      <c r="S78" s="7"/>
      <c r="T78" s="7"/>
      <c r="U78" s="7"/>
      <c r="V78" s="7"/>
    </row>
    <row r="79" spans="1:22" x14ac:dyDescent="0.25">
      <c r="A79" s="7"/>
      <c r="B79" s="7"/>
      <c r="C79" s="177"/>
      <c r="D79" s="7"/>
      <c r="E79" s="7"/>
      <c r="F79" s="7"/>
      <c r="G79" s="7"/>
      <c r="H79" s="7"/>
      <c r="I79" s="7"/>
      <c r="J79" s="7"/>
      <c r="K79" s="7"/>
      <c r="L79" s="7"/>
      <c r="M79" s="7"/>
      <c r="N79" s="7"/>
      <c r="O79" s="7"/>
      <c r="P79" s="7"/>
      <c r="Q79" s="7"/>
      <c r="R79" s="7"/>
      <c r="S79" s="7"/>
      <c r="T79" s="7"/>
      <c r="U79" s="7"/>
      <c r="V79" s="7"/>
    </row>
    <row r="80" spans="1:22" x14ac:dyDescent="0.25">
      <c r="A80" s="7"/>
      <c r="B80" s="7"/>
      <c r="C80" s="177"/>
      <c r="D80" s="7"/>
      <c r="E80" s="7"/>
      <c r="F80" s="7"/>
      <c r="G80" s="7"/>
      <c r="H80" s="7"/>
      <c r="I80" s="7"/>
      <c r="J80" s="7"/>
      <c r="K80" s="7"/>
      <c r="L80" s="7"/>
      <c r="M80" s="7"/>
      <c r="N80" s="7"/>
      <c r="O80" s="7"/>
      <c r="P80" s="7"/>
      <c r="Q80" s="7"/>
      <c r="R80" s="7"/>
      <c r="S80" s="7"/>
      <c r="T80" s="7"/>
      <c r="U80" s="7"/>
      <c r="V80" s="7"/>
    </row>
    <row r="81" spans="1:22" x14ac:dyDescent="0.25">
      <c r="A81" s="7"/>
      <c r="B81" s="7"/>
      <c r="C81" s="177"/>
      <c r="D81" s="7"/>
      <c r="E81" s="7"/>
      <c r="F81" s="7"/>
      <c r="G81" s="7"/>
      <c r="H81" s="7"/>
      <c r="I81" s="7"/>
      <c r="J81" s="7"/>
      <c r="K81" s="7"/>
      <c r="L81" s="7"/>
      <c r="M81" s="7"/>
      <c r="N81" s="7"/>
      <c r="O81" s="7"/>
      <c r="P81" s="7"/>
      <c r="Q81" s="7"/>
      <c r="R81" s="7"/>
      <c r="S81" s="7"/>
      <c r="T81" s="7"/>
      <c r="U81" s="7"/>
      <c r="V81" s="7"/>
    </row>
    <row r="82" spans="1:22" x14ac:dyDescent="0.25">
      <c r="A82" s="7"/>
      <c r="B82" s="7"/>
      <c r="C82" s="177"/>
      <c r="D82" s="7"/>
      <c r="E82" s="7"/>
      <c r="F82" s="7"/>
      <c r="G82" s="7"/>
      <c r="H82" s="7"/>
      <c r="I82" s="7"/>
      <c r="J82" s="7"/>
      <c r="K82" s="7"/>
      <c r="L82" s="7"/>
      <c r="M82" s="7"/>
      <c r="N82" s="7"/>
      <c r="O82" s="7"/>
      <c r="P82" s="7"/>
      <c r="Q82" s="7"/>
      <c r="R82" s="7"/>
      <c r="S82" s="7"/>
      <c r="T82" s="7"/>
      <c r="U82" s="7"/>
      <c r="V82" s="7"/>
    </row>
    <row r="83" spans="1:22" x14ac:dyDescent="0.25">
      <c r="A83" s="7"/>
      <c r="B83" s="7"/>
      <c r="C83" s="177"/>
      <c r="D83" s="7"/>
      <c r="E83" s="7"/>
      <c r="F83" s="7"/>
      <c r="G83" s="7"/>
      <c r="H83" s="7"/>
      <c r="I83" s="7"/>
      <c r="J83" s="7"/>
      <c r="K83" s="7"/>
      <c r="L83" s="7"/>
      <c r="M83" s="7"/>
      <c r="N83" s="7"/>
      <c r="O83" s="7"/>
      <c r="P83" s="7"/>
      <c r="Q83" s="7"/>
      <c r="R83" s="7"/>
      <c r="S83" s="7"/>
      <c r="T83" s="7"/>
      <c r="U83" s="7"/>
      <c r="V83" s="7"/>
    </row>
    <row r="84" spans="1:22" x14ac:dyDescent="0.25">
      <c r="A84" s="7"/>
      <c r="B84" s="7"/>
      <c r="C84" s="177"/>
      <c r="D84" s="7"/>
      <c r="E84" s="7"/>
      <c r="F84" s="7"/>
      <c r="G84" s="7"/>
      <c r="H84" s="7"/>
      <c r="I84" s="7"/>
      <c r="J84" s="7"/>
      <c r="K84" s="7"/>
      <c r="L84" s="7"/>
      <c r="M84" s="7"/>
      <c r="N84" s="7"/>
      <c r="O84" s="7"/>
      <c r="P84" s="7"/>
      <c r="Q84" s="7"/>
      <c r="R84" s="7"/>
      <c r="S84" s="7"/>
      <c r="T84" s="7"/>
      <c r="U84" s="7"/>
      <c r="V84" s="7"/>
    </row>
    <row r="85" spans="1:22" x14ac:dyDescent="0.25">
      <c r="A85" s="7"/>
      <c r="B85" s="7"/>
      <c r="C85" s="177"/>
      <c r="D85" s="7"/>
      <c r="E85" s="7"/>
      <c r="F85" s="7"/>
      <c r="G85" s="7"/>
      <c r="H85" s="7"/>
      <c r="I85" s="7"/>
      <c r="J85" s="7"/>
      <c r="K85" s="7"/>
      <c r="L85" s="7"/>
      <c r="M85" s="7"/>
      <c r="N85" s="7"/>
      <c r="O85" s="7"/>
      <c r="P85" s="7"/>
      <c r="Q85" s="7"/>
      <c r="R85" s="7"/>
      <c r="S85" s="7"/>
      <c r="T85" s="7"/>
      <c r="U85" s="7"/>
      <c r="V85" s="7"/>
    </row>
    <row r="86" spans="1:22" x14ac:dyDescent="0.25">
      <c r="A86" s="7"/>
      <c r="B86" s="7"/>
      <c r="C86" s="177"/>
      <c r="D86" s="7"/>
      <c r="E86" s="7"/>
      <c r="F86" s="7"/>
      <c r="G86" s="7"/>
      <c r="H86" s="7"/>
      <c r="I86" s="7"/>
      <c r="J86" s="7"/>
      <c r="K86" s="7"/>
      <c r="L86" s="7"/>
      <c r="M86" s="7"/>
      <c r="N86" s="7"/>
      <c r="O86" s="7"/>
      <c r="P86" s="7"/>
      <c r="Q86" s="7"/>
      <c r="R86" s="7"/>
      <c r="S86" s="7"/>
      <c r="T86" s="7"/>
      <c r="U86" s="7"/>
      <c r="V86" s="7"/>
    </row>
    <row r="87" spans="1:22" x14ac:dyDescent="0.25">
      <c r="A87" s="7"/>
      <c r="B87" s="7"/>
      <c r="C87" s="177"/>
      <c r="D87" s="7"/>
      <c r="E87" s="7"/>
      <c r="F87" s="7"/>
      <c r="G87" s="7"/>
      <c r="H87" s="7"/>
      <c r="I87" s="7"/>
      <c r="J87" s="7"/>
      <c r="K87" s="7"/>
      <c r="L87" s="7"/>
      <c r="M87" s="7"/>
      <c r="N87" s="7"/>
      <c r="O87" s="7"/>
      <c r="P87" s="7"/>
      <c r="Q87" s="7"/>
      <c r="R87" s="7"/>
      <c r="S87" s="7"/>
      <c r="T87" s="7"/>
      <c r="U87" s="7"/>
      <c r="V87" s="7"/>
    </row>
    <row r="88" spans="1:22" x14ac:dyDescent="0.25">
      <c r="A88" s="7"/>
      <c r="B88" s="7"/>
      <c r="C88" s="177"/>
      <c r="D88" s="7"/>
      <c r="E88" s="7"/>
      <c r="F88" s="7"/>
      <c r="G88" s="7"/>
      <c r="H88" s="7"/>
      <c r="I88" s="7"/>
      <c r="J88" s="7"/>
      <c r="K88" s="7"/>
      <c r="L88" s="7"/>
      <c r="M88" s="7"/>
      <c r="N88" s="7"/>
      <c r="O88" s="7"/>
      <c r="P88" s="7"/>
      <c r="Q88" s="7"/>
      <c r="R88" s="7"/>
      <c r="S88" s="7"/>
      <c r="T88" s="7"/>
      <c r="U88" s="7"/>
      <c r="V88" s="7"/>
    </row>
    <row r="89" spans="1:22" x14ac:dyDescent="0.25">
      <c r="A89" s="7"/>
      <c r="B89" s="7"/>
      <c r="C89" s="177"/>
      <c r="D89" s="7"/>
      <c r="E89" s="7"/>
      <c r="F89" s="7"/>
      <c r="G89" s="7"/>
      <c r="H89" s="7"/>
      <c r="I89" s="7"/>
      <c r="J89" s="7"/>
      <c r="K89" s="7"/>
      <c r="L89" s="7"/>
      <c r="M89" s="7"/>
      <c r="N89" s="7"/>
      <c r="O89" s="7"/>
      <c r="P89" s="7"/>
      <c r="Q89" s="7"/>
      <c r="R89" s="7"/>
      <c r="S89" s="7"/>
      <c r="T89" s="7"/>
      <c r="U89" s="7"/>
      <c r="V89" s="7"/>
    </row>
    <row r="90" spans="1:22" x14ac:dyDescent="0.25">
      <c r="A90" s="7"/>
      <c r="B90" s="7"/>
      <c r="C90" s="177"/>
      <c r="D90" s="7"/>
      <c r="E90" s="7"/>
      <c r="F90" s="7"/>
      <c r="G90" s="7"/>
      <c r="H90" s="7"/>
      <c r="I90" s="7"/>
      <c r="J90" s="7"/>
      <c r="K90" s="7"/>
      <c r="L90" s="7"/>
      <c r="M90" s="7"/>
      <c r="N90" s="7"/>
      <c r="O90" s="7"/>
      <c r="P90" s="7"/>
      <c r="Q90" s="7"/>
      <c r="R90" s="7"/>
      <c r="S90" s="7"/>
      <c r="T90" s="7"/>
      <c r="U90" s="7"/>
      <c r="V90" s="7"/>
    </row>
    <row r="91" spans="1:22" x14ac:dyDescent="0.25">
      <c r="A91" s="7"/>
      <c r="B91" s="7"/>
      <c r="C91" s="177"/>
      <c r="D91" s="7"/>
      <c r="E91" s="7"/>
      <c r="F91" s="7"/>
      <c r="G91" s="7"/>
      <c r="H91" s="7"/>
      <c r="I91" s="7"/>
      <c r="J91" s="7"/>
      <c r="K91" s="7"/>
      <c r="L91" s="7"/>
      <c r="M91" s="7"/>
      <c r="N91" s="7"/>
      <c r="O91" s="7"/>
      <c r="P91" s="7"/>
      <c r="Q91" s="7"/>
      <c r="R91" s="7"/>
      <c r="S91" s="7"/>
      <c r="T91" s="7"/>
      <c r="U91" s="7"/>
      <c r="V91" s="7"/>
    </row>
    <row r="92" spans="1:22" x14ac:dyDescent="0.25">
      <c r="A92" s="7"/>
      <c r="B92" s="7"/>
      <c r="C92" s="177"/>
      <c r="D92" s="7"/>
      <c r="E92" s="7"/>
      <c r="F92" s="7"/>
      <c r="G92" s="7"/>
      <c r="H92" s="7"/>
      <c r="I92" s="7"/>
      <c r="J92" s="7"/>
      <c r="K92" s="7"/>
      <c r="L92" s="7"/>
      <c r="M92" s="7"/>
      <c r="N92" s="7"/>
      <c r="O92" s="7"/>
      <c r="P92" s="7"/>
      <c r="Q92" s="7"/>
      <c r="R92" s="7"/>
      <c r="S92" s="7"/>
      <c r="T92" s="7"/>
      <c r="U92" s="7"/>
      <c r="V92" s="7"/>
    </row>
    <row r="93" spans="1:22" x14ac:dyDescent="0.25">
      <c r="A93" s="7"/>
      <c r="B93" s="7"/>
      <c r="C93" s="177"/>
      <c r="D93" s="7"/>
      <c r="E93" s="7"/>
      <c r="F93" s="7"/>
      <c r="G93" s="7"/>
      <c r="H93" s="7"/>
      <c r="I93" s="7"/>
      <c r="J93" s="7"/>
      <c r="K93" s="7"/>
      <c r="L93" s="7"/>
      <c r="M93" s="7"/>
      <c r="N93" s="7"/>
      <c r="O93" s="7"/>
      <c r="P93" s="7"/>
      <c r="Q93" s="7"/>
      <c r="R93" s="7"/>
      <c r="S93" s="7"/>
      <c r="T93" s="7"/>
      <c r="U93" s="7"/>
      <c r="V93" s="7"/>
    </row>
    <row r="94" spans="1:22" x14ac:dyDescent="0.25">
      <c r="A94" s="7"/>
      <c r="B94" s="7"/>
      <c r="C94" s="177"/>
      <c r="D94" s="7"/>
      <c r="E94" s="7"/>
      <c r="F94" s="7"/>
      <c r="G94" s="7"/>
      <c r="H94" s="7"/>
      <c r="I94" s="7"/>
      <c r="J94" s="7"/>
      <c r="K94" s="7"/>
      <c r="L94" s="7"/>
      <c r="M94" s="7"/>
      <c r="N94" s="7"/>
      <c r="O94" s="7"/>
      <c r="P94" s="7"/>
      <c r="Q94" s="7"/>
      <c r="R94" s="7"/>
      <c r="S94" s="7"/>
      <c r="T94" s="7"/>
      <c r="U94" s="7"/>
      <c r="V94" s="7"/>
    </row>
    <row r="95" spans="1:22" x14ac:dyDescent="0.25">
      <c r="A95" s="7"/>
      <c r="B95" s="7"/>
      <c r="C95" s="177"/>
      <c r="D95" s="7"/>
      <c r="E95" s="7"/>
      <c r="F95" s="7"/>
      <c r="G95" s="7"/>
      <c r="H95" s="7"/>
      <c r="I95" s="7"/>
      <c r="J95" s="7"/>
      <c r="K95" s="7"/>
      <c r="L95" s="7"/>
      <c r="M95" s="7"/>
      <c r="N95" s="7"/>
      <c r="O95" s="7"/>
      <c r="P95" s="7"/>
      <c r="Q95" s="7"/>
      <c r="R95" s="7"/>
      <c r="S95" s="7"/>
      <c r="T95" s="7"/>
      <c r="U95" s="7"/>
      <c r="V95" s="7"/>
    </row>
    <row r="96" spans="1:22" x14ac:dyDescent="0.25">
      <c r="A96" s="7"/>
      <c r="B96" s="7"/>
      <c r="C96" s="177"/>
      <c r="D96" s="7"/>
      <c r="E96" s="7"/>
      <c r="F96" s="7"/>
      <c r="G96" s="7"/>
      <c r="H96" s="7"/>
      <c r="I96" s="7"/>
      <c r="J96" s="7"/>
      <c r="K96" s="7"/>
      <c r="L96" s="7"/>
      <c r="M96" s="7"/>
      <c r="N96" s="7"/>
      <c r="O96" s="7"/>
      <c r="P96" s="7"/>
      <c r="Q96" s="7"/>
      <c r="R96" s="7"/>
      <c r="S96" s="7"/>
      <c r="T96" s="7"/>
      <c r="U96" s="7"/>
      <c r="V96" s="7"/>
    </row>
    <row r="97" spans="1:22" x14ac:dyDescent="0.25">
      <c r="A97" s="7"/>
      <c r="B97" s="7"/>
      <c r="C97" s="177"/>
      <c r="D97" s="7"/>
      <c r="E97" s="7"/>
      <c r="F97" s="7"/>
      <c r="G97" s="7"/>
      <c r="H97" s="7"/>
      <c r="I97" s="7"/>
      <c r="J97" s="7"/>
      <c r="K97" s="7"/>
      <c r="L97" s="7"/>
      <c r="M97" s="7"/>
      <c r="N97" s="7"/>
      <c r="O97" s="7"/>
      <c r="P97" s="7"/>
      <c r="Q97" s="7"/>
      <c r="R97" s="7"/>
      <c r="S97" s="7"/>
      <c r="T97" s="7"/>
      <c r="U97" s="7"/>
      <c r="V97" s="7"/>
    </row>
    <row r="98" spans="1:22" x14ac:dyDescent="0.25">
      <c r="A98" s="7"/>
      <c r="B98" s="7"/>
      <c r="C98" s="177"/>
      <c r="D98" s="7"/>
      <c r="E98" s="7"/>
      <c r="F98" s="7"/>
      <c r="G98" s="7"/>
      <c r="H98" s="7"/>
      <c r="I98" s="7"/>
      <c r="J98" s="7"/>
      <c r="K98" s="7"/>
      <c r="L98" s="7"/>
      <c r="M98" s="7"/>
      <c r="N98" s="7"/>
      <c r="O98" s="7"/>
      <c r="P98" s="7"/>
      <c r="Q98" s="7"/>
      <c r="R98" s="7"/>
      <c r="S98" s="7"/>
      <c r="T98" s="7"/>
      <c r="U98" s="7"/>
      <c r="V98" s="7"/>
    </row>
    <row r="99" spans="1:22" x14ac:dyDescent="0.25">
      <c r="A99" s="7"/>
      <c r="B99" s="7"/>
      <c r="C99" s="177"/>
      <c r="D99" s="7"/>
      <c r="E99" s="7"/>
      <c r="F99" s="7"/>
      <c r="G99" s="7"/>
      <c r="H99" s="7"/>
      <c r="I99" s="7"/>
      <c r="J99" s="7"/>
      <c r="K99" s="7"/>
      <c r="L99" s="7"/>
      <c r="M99" s="7"/>
      <c r="N99" s="7"/>
      <c r="O99" s="7"/>
      <c r="P99" s="7"/>
      <c r="Q99" s="7"/>
      <c r="R99" s="7"/>
      <c r="S99" s="7"/>
      <c r="T99" s="7"/>
      <c r="U99" s="7"/>
      <c r="V99" s="7"/>
    </row>
    <row r="100" spans="1:22" x14ac:dyDescent="0.25">
      <c r="A100" s="7"/>
      <c r="B100" s="7"/>
      <c r="C100" s="17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17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17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17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17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17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17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17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17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17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17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17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17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17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17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17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17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17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17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17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17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17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17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17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17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17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17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17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17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17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17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17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17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17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17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17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17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17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17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17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17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17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17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17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17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17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17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17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17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17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17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17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17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17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17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17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17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17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17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17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17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17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17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17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17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17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17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17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17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17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17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17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17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17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17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17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17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17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17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17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17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17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17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17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17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17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17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17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17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17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17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17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17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17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17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17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17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17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17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17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17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17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17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17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17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17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17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17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17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17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17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17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17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17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17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17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17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17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17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17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17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17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17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17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17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17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17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17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17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17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17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17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17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17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17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17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17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17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17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17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17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17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17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17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17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17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17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17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17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17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17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17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17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17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17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17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17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17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17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17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17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17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17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17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17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17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17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17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17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17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17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17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17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17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17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17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17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17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17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17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17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17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17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17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17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17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17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17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17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17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17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17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17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17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17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17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17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17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17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17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17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17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17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17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17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17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17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17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17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17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17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17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17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17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17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17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17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17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85546875" defaultRowHeight="15.75" x14ac:dyDescent="0.25"/>
  <cols>
    <col min="1" max="1" width="66.85546875" style="12" customWidth="1"/>
    <col min="2" max="2" width="20" style="12" customWidth="1"/>
    <col min="3" max="6" width="39" style="12" customWidth="1"/>
    <col min="7" max="7" width="16.85546875" style="12" customWidth="1"/>
    <col min="8" max="8" width="14.7109375" style="12" customWidth="1"/>
    <col min="9" max="28" width="7.85546875" style="12" customWidth="1"/>
    <col min="29" max="229" width="10.85546875" style="12"/>
    <col min="230" max="234" width="15.85546875" style="12" customWidth="1"/>
    <col min="235" max="238" width="12.85546875" style="12" customWidth="1"/>
    <col min="239" max="242" width="15.85546875" style="12" customWidth="1"/>
    <col min="243" max="243" width="22.85546875" style="12" customWidth="1"/>
    <col min="244" max="244" width="20.85546875" style="12" customWidth="1"/>
    <col min="245" max="245" width="16.85546875" style="12" customWidth="1"/>
    <col min="246" max="485" width="10.85546875" style="12"/>
    <col min="486" max="490" width="15.85546875" style="12" customWidth="1"/>
    <col min="491" max="494" width="12.85546875" style="12" customWidth="1"/>
    <col min="495" max="498" width="15.85546875" style="12" customWidth="1"/>
    <col min="499" max="499" width="22.85546875" style="12" customWidth="1"/>
    <col min="500" max="500" width="20.85546875" style="12" customWidth="1"/>
    <col min="501" max="501" width="16.85546875" style="12" customWidth="1"/>
    <col min="502" max="741" width="10.85546875" style="12"/>
    <col min="742" max="746" width="15.85546875" style="12" customWidth="1"/>
    <col min="747" max="750" width="12.85546875" style="12" customWidth="1"/>
    <col min="751" max="754" width="15.85546875" style="12" customWidth="1"/>
    <col min="755" max="755" width="22.85546875" style="12" customWidth="1"/>
    <col min="756" max="756" width="20.85546875" style="12" customWidth="1"/>
    <col min="757" max="757" width="16.85546875" style="12" customWidth="1"/>
    <col min="758" max="997" width="10.85546875" style="12"/>
    <col min="998" max="1002" width="15.85546875" style="12" customWidth="1"/>
    <col min="1003" max="1006" width="12.85546875" style="12" customWidth="1"/>
    <col min="1007" max="1010" width="15.85546875" style="12" customWidth="1"/>
    <col min="1011" max="1011" width="22.85546875" style="12" customWidth="1"/>
    <col min="1012" max="1012" width="20.85546875" style="12" customWidth="1"/>
    <col min="1013" max="1013" width="16.85546875" style="12" customWidth="1"/>
    <col min="1014" max="1253" width="10.85546875" style="12"/>
    <col min="1254" max="1258" width="15.85546875" style="12" customWidth="1"/>
    <col min="1259" max="1262" width="12.85546875" style="12" customWidth="1"/>
    <col min="1263" max="1266" width="15.85546875" style="12" customWidth="1"/>
    <col min="1267" max="1267" width="22.85546875" style="12" customWidth="1"/>
    <col min="1268" max="1268" width="20.85546875" style="12" customWidth="1"/>
    <col min="1269" max="1269" width="16.85546875" style="12" customWidth="1"/>
    <col min="1270" max="1509" width="10.85546875" style="12"/>
    <col min="1510" max="1514" width="15.85546875" style="12" customWidth="1"/>
    <col min="1515" max="1518" width="12.85546875" style="12" customWidth="1"/>
    <col min="1519" max="1522" width="15.85546875" style="12" customWidth="1"/>
    <col min="1523" max="1523" width="22.85546875" style="12" customWidth="1"/>
    <col min="1524" max="1524" width="20.85546875" style="12" customWidth="1"/>
    <col min="1525" max="1525" width="16.85546875" style="12" customWidth="1"/>
    <col min="1526" max="1765" width="10.85546875" style="12"/>
    <col min="1766" max="1770" width="15.85546875" style="12" customWidth="1"/>
    <col min="1771" max="1774" width="12.85546875" style="12" customWidth="1"/>
    <col min="1775" max="1778" width="15.85546875" style="12" customWidth="1"/>
    <col min="1779" max="1779" width="22.85546875" style="12" customWidth="1"/>
    <col min="1780" max="1780" width="20.85546875" style="12" customWidth="1"/>
    <col min="1781" max="1781" width="16.85546875" style="12" customWidth="1"/>
    <col min="1782" max="2021" width="10.85546875" style="12"/>
    <col min="2022" max="2026" width="15.85546875" style="12" customWidth="1"/>
    <col min="2027" max="2030" width="12.85546875" style="12" customWidth="1"/>
    <col min="2031" max="2034" width="15.85546875" style="12" customWidth="1"/>
    <col min="2035" max="2035" width="22.85546875" style="12" customWidth="1"/>
    <col min="2036" max="2036" width="20.85546875" style="12" customWidth="1"/>
    <col min="2037" max="2037" width="16.85546875" style="12" customWidth="1"/>
    <col min="2038" max="2277" width="10.85546875" style="12"/>
    <col min="2278" max="2282" width="15.85546875" style="12" customWidth="1"/>
    <col min="2283" max="2286" width="12.85546875" style="12" customWidth="1"/>
    <col min="2287" max="2290" width="15.85546875" style="12" customWidth="1"/>
    <col min="2291" max="2291" width="22.85546875" style="12" customWidth="1"/>
    <col min="2292" max="2292" width="20.85546875" style="12" customWidth="1"/>
    <col min="2293" max="2293" width="16.85546875" style="12" customWidth="1"/>
    <col min="2294" max="2533" width="10.85546875" style="12"/>
    <col min="2534" max="2538" width="15.85546875" style="12" customWidth="1"/>
    <col min="2539" max="2542" width="12.85546875" style="12" customWidth="1"/>
    <col min="2543" max="2546" width="15.85546875" style="12" customWidth="1"/>
    <col min="2547" max="2547" width="22.85546875" style="12" customWidth="1"/>
    <col min="2548" max="2548" width="20.85546875" style="12" customWidth="1"/>
    <col min="2549" max="2549" width="16.85546875" style="12" customWidth="1"/>
    <col min="2550" max="2789" width="10.85546875" style="12"/>
    <col min="2790" max="2794" width="15.85546875" style="12" customWidth="1"/>
    <col min="2795" max="2798" width="12.85546875" style="12" customWidth="1"/>
    <col min="2799" max="2802" width="15.85546875" style="12" customWidth="1"/>
    <col min="2803" max="2803" width="22.85546875" style="12" customWidth="1"/>
    <col min="2804" max="2804" width="20.85546875" style="12" customWidth="1"/>
    <col min="2805" max="2805" width="16.85546875" style="12" customWidth="1"/>
    <col min="2806" max="3045" width="10.85546875" style="12"/>
    <col min="3046" max="3050" width="15.85546875" style="12" customWidth="1"/>
    <col min="3051" max="3054" width="12.85546875" style="12" customWidth="1"/>
    <col min="3055" max="3058" width="15.85546875" style="12" customWidth="1"/>
    <col min="3059" max="3059" width="22.85546875" style="12" customWidth="1"/>
    <col min="3060" max="3060" width="20.85546875" style="12" customWidth="1"/>
    <col min="3061" max="3061" width="16.85546875" style="12" customWidth="1"/>
    <col min="3062" max="3301" width="10.85546875" style="12"/>
    <col min="3302" max="3306" width="15.85546875" style="12" customWidth="1"/>
    <col min="3307" max="3310" width="12.85546875" style="12" customWidth="1"/>
    <col min="3311" max="3314" width="15.85546875" style="12" customWidth="1"/>
    <col min="3315" max="3315" width="22.85546875" style="12" customWidth="1"/>
    <col min="3316" max="3316" width="20.85546875" style="12" customWidth="1"/>
    <col min="3317" max="3317" width="16.85546875" style="12" customWidth="1"/>
    <col min="3318" max="3557" width="10.85546875" style="12"/>
    <col min="3558" max="3562" width="15.85546875" style="12" customWidth="1"/>
    <col min="3563" max="3566" width="12.85546875" style="12" customWidth="1"/>
    <col min="3567" max="3570" width="15.85546875" style="12" customWidth="1"/>
    <col min="3571" max="3571" width="22.85546875" style="12" customWidth="1"/>
    <col min="3572" max="3572" width="20.85546875" style="12" customWidth="1"/>
    <col min="3573" max="3573" width="16.85546875" style="12" customWidth="1"/>
    <col min="3574" max="3813" width="10.85546875" style="12"/>
    <col min="3814" max="3818" width="15.85546875" style="12" customWidth="1"/>
    <col min="3819" max="3822" width="12.85546875" style="12" customWidth="1"/>
    <col min="3823" max="3826" width="15.85546875" style="12" customWidth="1"/>
    <col min="3827" max="3827" width="22.85546875" style="12" customWidth="1"/>
    <col min="3828" max="3828" width="20.85546875" style="12" customWidth="1"/>
    <col min="3829" max="3829" width="16.85546875" style="12" customWidth="1"/>
    <col min="3830" max="4069" width="10.85546875" style="12"/>
    <col min="4070" max="4074" width="15.85546875" style="12" customWidth="1"/>
    <col min="4075" max="4078" width="12.85546875" style="12" customWidth="1"/>
    <col min="4079" max="4082" width="15.85546875" style="12" customWidth="1"/>
    <col min="4083" max="4083" width="22.85546875" style="12" customWidth="1"/>
    <col min="4084" max="4084" width="20.85546875" style="12" customWidth="1"/>
    <col min="4085" max="4085" width="16.85546875" style="12" customWidth="1"/>
    <col min="4086" max="4325" width="10.85546875" style="12"/>
    <col min="4326" max="4330" width="15.85546875" style="12" customWidth="1"/>
    <col min="4331" max="4334" width="12.85546875" style="12" customWidth="1"/>
    <col min="4335" max="4338" width="15.85546875" style="12" customWidth="1"/>
    <col min="4339" max="4339" width="22.85546875" style="12" customWidth="1"/>
    <col min="4340" max="4340" width="20.85546875" style="12" customWidth="1"/>
    <col min="4341" max="4341" width="16.85546875" style="12" customWidth="1"/>
    <col min="4342" max="4581" width="10.85546875" style="12"/>
    <col min="4582" max="4586" width="15.85546875" style="12" customWidth="1"/>
    <col min="4587" max="4590" width="12.85546875" style="12" customWidth="1"/>
    <col min="4591" max="4594" width="15.85546875" style="12" customWidth="1"/>
    <col min="4595" max="4595" width="22.85546875" style="12" customWidth="1"/>
    <col min="4596" max="4596" width="20.85546875" style="12" customWidth="1"/>
    <col min="4597" max="4597" width="16.85546875" style="12" customWidth="1"/>
    <col min="4598" max="4837" width="10.85546875" style="12"/>
    <col min="4838" max="4842" width="15.85546875" style="12" customWidth="1"/>
    <col min="4843" max="4846" width="12.85546875" style="12" customWidth="1"/>
    <col min="4847" max="4850" width="15.85546875" style="12" customWidth="1"/>
    <col min="4851" max="4851" width="22.85546875" style="12" customWidth="1"/>
    <col min="4852" max="4852" width="20.85546875" style="12" customWidth="1"/>
    <col min="4853" max="4853" width="16.85546875" style="12" customWidth="1"/>
    <col min="4854" max="5093" width="10.85546875" style="12"/>
    <col min="5094" max="5098" width="15.85546875" style="12" customWidth="1"/>
    <col min="5099" max="5102" width="12.85546875" style="12" customWidth="1"/>
    <col min="5103" max="5106" width="15.85546875" style="12" customWidth="1"/>
    <col min="5107" max="5107" width="22.85546875" style="12" customWidth="1"/>
    <col min="5108" max="5108" width="20.85546875" style="12" customWidth="1"/>
    <col min="5109" max="5109" width="16.85546875" style="12" customWidth="1"/>
    <col min="5110" max="5349" width="10.85546875" style="12"/>
    <col min="5350" max="5354" width="15.85546875" style="12" customWidth="1"/>
    <col min="5355" max="5358" width="12.85546875" style="12" customWidth="1"/>
    <col min="5359" max="5362" width="15.85546875" style="12" customWidth="1"/>
    <col min="5363" max="5363" width="22.85546875" style="12" customWidth="1"/>
    <col min="5364" max="5364" width="20.85546875" style="12" customWidth="1"/>
    <col min="5365" max="5365" width="16.85546875" style="12" customWidth="1"/>
    <col min="5366" max="5605" width="10.85546875" style="12"/>
    <col min="5606" max="5610" width="15.85546875" style="12" customWidth="1"/>
    <col min="5611" max="5614" width="12.85546875" style="12" customWidth="1"/>
    <col min="5615" max="5618" width="15.85546875" style="12" customWidth="1"/>
    <col min="5619" max="5619" width="22.85546875" style="12" customWidth="1"/>
    <col min="5620" max="5620" width="20.85546875" style="12" customWidth="1"/>
    <col min="5621" max="5621" width="16.85546875" style="12" customWidth="1"/>
    <col min="5622" max="5861" width="10.85546875" style="12"/>
    <col min="5862" max="5866" width="15.85546875" style="12" customWidth="1"/>
    <col min="5867" max="5870" width="12.85546875" style="12" customWidth="1"/>
    <col min="5871" max="5874" width="15.85546875" style="12" customWidth="1"/>
    <col min="5875" max="5875" width="22.85546875" style="12" customWidth="1"/>
    <col min="5876" max="5876" width="20.85546875" style="12" customWidth="1"/>
    <col min="5877" max="5877" width="16.85546875" style="12" customWidth="1"/>
    <col min="5878" max="6117" width="10.85546875" style="12"/>
    <col min="6118" max="6122" width="15.85546875" style="12" customWidth="1"/>
    <col min="6123" max="6126" width="12.85546875" style="12" customWidth="1"/>
    <col min="6127" max="6130" width="15.85546875" style="12" customWidth="1"/>
    <col min="6131" max="6131" width="22.85546875" style="12" customWidth="1"/>
    <col min="6132" max="6132" width="20.85546875" style="12" customWidth="1"/>
    <col min="6133" max="6133" width="16.85546875" style="12" customWidth="1"/>
    <col min="6134" max="6373" width="10.85546875" style="12"/>
    <col min="6374" max="6378" width="15.85546875" style="12" customWidth="1"/>
    <col min="6379" max="6382" width="12.85546875" style="12" customWidth="1"/>
    <col min="6383" max="6386" width="15.85546875" style="12" customWidth="1"/>
    <col min="6387" max="6387" width="22.85546875" style="12" customWidth="1"/>
    <col min="6388" max="6388" width="20.85546875" style="12" customWidth="1"/>
    <col min="6389" max="6389" width="16.85546875" style="12" customWidth="1"/>
    <col min="6390" max="6629" width="10.85546875" style="12"/>
    <col min="6630" max="6634" width="15.85546875" style="12" customWidth="1"/>
    <col min="6635" max="6638" width="12.85546875" style="12" customWidth="1"/>
    <col min="6639" max="6642" width="15.85546875" style="12" customWidth="1"/>
    <col min="6643" max="6643" width="22.85546875" style="12" customWidth="1"/>
    <col min="6644" max="6644" width="20.85546875" style="12" customWidth="1"/>
    <col min="6645" max="6645" width="16.85546875" style="12" customWidth="1"/>
    <col min="6646" max="6885" width="10.85546875" style="12"/>
    <col min="6886" max="6890" width="15.85546875" style="12" customWidth="1"/>
    <col min="6891" max="6894" width="12.85546875" style="12" customWidth="1"/>
    <col min="6895" max="6898" width="15.85546875" style="12" customWidth="1"/>
    <col min="6899" max="6899" width="22.85546875" style="12" customWidth="1"/>
    <col min="6900" max="6900" width="20.85546875" style="12" customWidth="1"/>
    <col min="6901" max="6901" width="16.85546875" style="12" customWidth="1"/>
    <col min="6902" max="7141" width="10.85546875" style="12"/>
    <col min="7142" max="7146" width="15.85546875" style="12" customWidth="1"/>
    <col min="7147" max="7150" width="12.85546875" style="12" customWidth="1"/>
    <col min="7151" max="7154" width="15.85546875" style="12" customWidth="1"/>
    <col min="7155" max="7155" width="22.85546875" style="12" customWidth="1"/>
    <col min="7156" max="7156" width="20.85546875" style="12" customWidth="1"/>
    <col min="7157" max="7157" width="16.85546875" style="12" customWidth="1"/>
    <col min="7158" max="7397" width="10.85546875" style="12"/>
    <col min="7398" max="7402" width="15.85546875" style="12" customWidth="1"/>
    <col min="7403" max="7406" width="12.85546875" style="12" customWidth="1"/>
    <col min="7407" max="7410" width="15.85546875" style="12" customWidth="1"/>
    <col min="7411" max="7411" width="22.85546875" style="12" customWidth="1"/>
    <col min="7412" max="7412" width="20.85546875" style="12" customWidth="1"/>
    <col min="7413" max="7413" width="16.85546875" style="12" customWidth="1"/>
    <col min="7414" max="7653" width="10.85546875" style="12"/>
    <col min="7654" max="7658" width="15.85546875" style="12" customWidth="1"/>
    <col min="7659" max="7662" width="12.85546875" style="12" customWidth="1"/>
    <col min="7663" max="7666" width="15.85546875" style="12" customWidth="1"/>
    <col min="7667" max="7667" width="22.85546875" style="12" customWidth="1"/>
    <col min="7668" max="7668" width="20.85546875" style="12" customWidth="1"/>
    <col min="7669" max="7669" width="16.85546875" style="12" customWidth="1"/>
    <col min="7670" max="7909" width="10.85546875" style="12"/>
    <col min="7910" max="7914" width="15.85546875" style="12" customWidth="1"/>
    <col min="7915" max="7918" width="12.85546875" style="12" customWidth="1"/>
    <col min="7919" max="7922" width="15.85546875" style="12" customWidth="1"/>
    <col min="7923" max="7923" width="22.85546875" style="12" customWidth="1"/>
    <col min="7924" max="7924" width="20.85546875" style="12" customWidth="1"/>
    <col min="7925" max="7925" width="16.85546875" style="12" customWidth="1"/>
    <col min="7926" max="8165" width="10.85546875" style="12"/>
    <col min="8166" max="8170" width="15.85546875" style="12" customWidth="1"/>
    <col min="8171" max="8174" width="12.85546875" style="12" customWidth="1"/>
    <col min="8175" max="8178" width="15.85546875" style="12" customWidth="1"/>
    <col min="8179" max="8179" width="22.85546875" style="12" customWidth="1"/>
    <col min="8180" max="8180" width="20.85546875" style="12" customWidth="1"/>
    <col min="8181" max="8181" width="16.85546875" style="12" customWidth="1"/>
    <col min="8182" max="8421" width="10.85546875" style="12"/>
    <col min="8422" max="8426" width="15.85546875" style="12" customWidth="1"/>
    <col min="8427" max="8430" width="12.85546875" style="12" customWidth="1"/>
    <col min="8431" max="8434" width="15.85546875" style="12" customWidth="1"/>
    <col min="8435" max="8435" width="22.85546875" style="12" customWidth="1"/>
    <col min="8436" max="8436" width="20.85546875" style="12" customWidth="1"/>
    <col min="8437" max="8437" width="16.85546875" style="12" customWidth="1"/>
    <col min="8438" max="8677" width="10.85546875" style="12"/>
    <col min="8678" max="8682" width="15.85546875" style="12" customWidth="1"/>
    <col min="8683" max="8686" width="12.85546875" style="12" customWidth="1"/>
    <col min="8687" max="8690" width="15.85546875" style="12" customWidth="1"/>
    <col min="8691" max="8691" width="22.85546875" style="12" customWidth="1"/>
    <col min="8692" max="8692" width="20.85546875" style="12" customWidth="1"/>
    <col min="8693" max="8693" width="16.85546875" style="12" customWidth="1"/>
    <col min="8694" max="8933" width="10.85546875" style="12"/>
    <col min="8934" max="8938" width="15.85546875" style="12" customWidth="1"/>
    <col min="8939" max="8942" width="12.85546875" style="12" customWidth="1"/>
    <col min="8943" max="8946" width="15.85546875" style="12" customWidth="1"/>
    <col min="8947" max="8947" width="22.85546875" style="12" customWidth="1"/>
    <col min="8948" max="8948" width="20.85546875" style="12" customWidth="1"/>
    <col min="8949" max="8949" width="16.85546875" style="12" customWidth="1"/>
    <col min="8950" max="9189" width="10.85546875" style="12"/>
    <col min="9190" max="9194" width="15.85546875" style="12" customWidth="1"/>
    <col min="9195" max="9198" width="12.85546875" style="12" customWidth="1"/>
    <col min="9199" max="9202" width="15.85546875" style="12" customWidth="1"/>
    <col min="9203" max="9203" width="22.85546875" style="12" customWidth="1"/>
    <col min="9204" max="9204" width="20.85546875" style="12" customWidth="1"/>
    <col min="9205" max="9205" width="16.85546875" style="12" customWidth="1"/>
    <col min="9206" max="9445" width="10.85546875" style="12"/>
    <col min="9446" max="9450" width="15.85546875" style="12" customWidth="1"/>
    <col min="9451" max="9454" width="12.85546875" style="12" customWidth="1"/>
    <col min="9455" max="9458" width="15.85546875" style="12" customWidth="1"/>
    <col min="9459" max="9459" width="22.85546875" style="12" customWidth="1"/>
    <col min="9460" max="9460" width="20.85546875" style="12" customWidth="1"/>
    <col min="9461" max="9461" width="16.85546875" style="12" customWidth="1"/>
    <col min="9462" max="9701" width="10.85546875" style="12"/>
    <col min="9702" max="9706" width="15.85546875" style="12" customWidth="1"/>
    <col min="9707" max="9710" width="12.85546875" style="12" customWidth="1"/>
    <col min="9711" max="9714" width="15.85546875" style="12" customWidth="1"/>
    <col min="9715" max="9715" width="22.85546875" style="12" customWidth="1"/>
    <col min="9716" max="9716" width="20.85546875" style="12" customWidth="1"/>
    <col min="9717" max="9717" width="16.85546875" style="12" customWidth="1"/>
    <col min="9718" max="9957" width="10.85546875" style="12"/>
    <col min="9958" max="9962" width="15.85546875" style="12" customWidth="1"/>
    <col min="9963" max="9966" width="12.85546875" style="12" customWidth="1"/>
    <col min="9967" max="9970" width="15.85546875" style="12" customWidth="1"/>
    <col min="9971" max="9971" width="22.85546875" style="12" customWidth="1"/>
    <col min="9972" max="9972" width="20.85546875" style="12" customWidth="1"/>
    <col min="9973" max="9973" width="16.85546875" style="12" customWidth="1"/>
    <col min="9974" max="10213" width="10.85546875" style="12"/>
    <col min="10214" max="10218" width="15.85546875" style="12" customWidth="1"/>
    <col min="10219" max="10222" width="12.85546875" style="12" customWidth="1"/>
    <col min="10223" max="10226" width="15.85546875" style="12" customWidth="1"/>
    <col min="10227" max="10227" width="22.85546875" style="12" customWidth="1"/>
    <col min="10228" max="10228" width="20.85546875" style="12" customWidth="1"/>
    <col min="10229" max="10229" width="16.85546875" style="12" customWidth="1"/>
    <col min="10230" max="10469" width="10.85546875" style="12"/>
    <col min="10470" max="10474" width="15.85546875" style="12" customWidth="1"/>
    <col min="10475" max="10478" width="12.85546875" style="12" customWidth="1"/>
    <col min="10479" max="10482" width="15.85546875" style="12" customWidth="1"/>
    <col min="10483" max="10483" width="22.85546875" style="12" customWidth="1"/>
    <col min="10484" max="10484" width="20.85546875" style="12" customWidth="1"/>
    <col min="10485" max="10485" width="16.85546875" style="12" customWidth="1"/>
    <col min="10486" max="10725" width="10.85546875" style="12"/>
    <col min="10726" max="10730" width="15.85546875" style="12" customWidth="1"/>
    <col min="10731" max="10734" width="12.85546875" style="12" customWidth="1"/>
    <col min="10735" max="10738" width="15.85546875" style="12" customWidth="1"/>
    <col min="10739" max="10739" width="22.85546875" style="12" customWidth="1"/>
    <col min="10740" max="10740" width="20.85546875" style="12" customWidth="1"/>
    <col min="10741" max="10741" width="16.85546875" style="12" customWidth="1"/>
    <col min="10742" max="10981" width="10.85546875" style="12"/>
    <col min="10982" max="10986" width="15.85546875" style="12" customWidth="1"/>
    <col min="10987" max="10990" width="12.85546875" style="12" customWidth="1"/>
    <col min="10991" max="10994" width="15.85546875" style="12" customWidth="1"/>
    <col min="10995" max="10995" width="22.85546875" style="12" customWidth="1"/>
    <col min="10996" max="10996" width="20.85546875" style="12" customWidth="1"/>
    <col min="10997" max="10997" width="16.85546875" style="12" customWidth="1"/>
    <col min="10998" max="11237" width="10.85546875" style="12"/>
    <col min="11238" max="11242" width="15.85546875" style="12" customWidth="1"/>
    <col min="11243" max="11246" width="12.85546875" style="12" customWidth="1"/>
    <col min="11247" max="11250" width="15.85546875" style="12" customWidth="1"/>
    <col min="11251" max="11251" width="22.85546875" style="12" customWidth="1"/>
    <col min="11252" max="11252" width="20.85546875" style="12" customWidth="1"/>
    <col min="11253" max="11253" width="16.85546875" style="12" customWidth="1"/>
    <col min="11254" max="11493" width="10.85546875" style="12"/>
    <col min="11494" max="11498" width="15.85546875" style="12" customWidth="1"/>
    <col min="11499" max="11502" width="12.85546875" style="12" customWidth="1"/>
    <col min="11503" max="11506" width="15.85546875" style="12" customWidth="1"/>
    <col min="11507" max="11507" width="22.85546875" style="12" customWidth="1"/>
    <col min="11508" max="11508" width="20.85546875" style="12" customWidth="1"/>
    <col min="11509" max="11509" width="16.85546875" style="12" customWidth="1"/>
    <col min="11510" max="11749" width="10.85546875" style="12"/>
    <col min="11750" max="11754" width="15.85546875" style="12" customWidth="1"/>
    <col min="11755" max="11758" width="12.85546875" style="12" customWidth="1"/>
    <col min="11759" max="11762" width="15.85546875" style="12" customWidth="1"/>
    <col min="11763" max="11763" width="22.85546875" style="12" customWidth="1"/>
    <col min="11764" max="11764" width="20.85546875" style="12" customWidth="1"/>
    <col min="11765" max="11765" width="16.85546875" style="12" customWidth="1"/>
    <col min="11766" max="12005" width="10.85546875" style="12"/>
    <col min="12006" max="12010" width="15.85546875" style="12" customWidth="1"/>
    <col min="12011" max="12014" width="12.85546875" style="12" customWidth="1"/>
    <col min="12015" max="12018" width="15.85546875" style="12" customWidth="1"/>
    <col min="12019" max="12019" width="22.85546875" style="12" customWidth="1"/>
    <col min="12020" max="12020" width="20.85546875" style="12" customWidth="1"/>
    <col min="12021" max="12021" width="16.85546875" style="12" customWidth="1"/>
    <col min="12022" max="12261" width="10.85546875" style="12"/>
    <col min="12262" max="12266" width="15.85546875" style="12" customWidth="1"/>
    <col min="12267" max="12270" width="12.85546875" style="12" customWidth="1"/>
    <col min="12271" max="12274" width="15.85546875" style="12" customWidth="1"/>
    <col min="12275" max="12275" width="22.85546875" style="12" customWidth="1"/>
    <col min="12276" max="12276" width="20.85546875" style="12" customWidth="1"/>
    <col min="12277" max="12277" width="16.85546875" style="12" customWidth="1"/>
    <col min="12278" max="12517" width="10.85546875" style="12"/>
    <col min="12518" max="12522" width="15.85546875" style="12" customWidth="1"/>
    <col min="12523" max="12526" width="12.85546875" style="12" customWidth="1"/>
    <col min="12527" max="12530" width="15.85546875" style="12" customWidth="1"/>
    <col min="12531" max="12531" width="22.85546875" style="12" customWidth="1"/>
    <col min="12532" max="12532" width="20.85546875" style="12" customWidth="1"/>
    <col min="12533" max="12533" width="16.85546875" style="12" customWidth="1"/>
    <col min="12534" max="12773" width="10.85546875" style="12"/>
    <col min="12774" max="12778" width="15.85546875" style="12" customWidth="1"/>
    <col min="12779" max="12782" width="12.85546875" style="12" customWidth="1"/>
    <col min="12783" max="12786" width="15.85546875" style="12" customWidth="1"/>
    <col min="12787" max="12787" width="22.85546875" style="12" customWidth="1"/>
    <col min="12788" max="12788" width="20.85546875" style="12" customWidth="1"/>
    <col min="12789" max="12789" width="16.85546875" style="12" customWidth="1"/>
    <col min="12790" max="13029" width="10.85546875" style="12"/>
    <col min="13030" max="13034" width="15.85546875" style="12" customWidth="1"/>
    <col min="13035" max="13038" width="12.85546875" style="12" customWidth="1"/>
    <col min="13039" max="13042" width="15.85546875" style="12" customWidth="1"/>
    <col min="13043" max="13043" width="22.85546875" style="12" customWidth="1"/>
    <col min="13044" max="13044" width="20.85546875" style="12" customWidth="1"/>
    <col min="13045" max="13045" width="16.85546875" style="12" customWidth="1"/>
    <col min="13046" max="13285" width="10.85546875" style="12"/>
    <col min="13286" max="13290" width="15.85546875" style="12" customWidth="1"/>
    <col min="13291" max="13294" width="12.85546875" style="12" customWidth="1"/>
    <col min="13295" max="13298" width="15.85546875" style="12" customWidth="1"/>
    <col min="13299" max="13299" width="22.85546875" style="12" customWidth="1"/>
    <col min="13300" max="13300" width="20.85546875" style="12" customWidth="1"/>
    <col min="13301" max="13301" width="16.85546875" style="12" customWidth="1"/>
    <col min="13302" max="13541" width="10.85546875" style="12"/>
    <col min="13542" max="13546" width="15.85546875" style="12" customWidth="1"/>
    <col min="13547" max="13550" width="12.85546875" style="12" customWidth="1"/>
    <col min="13551" max="13554" width="15.85546875" style="12" customWidth="1"/>
    <col min="13555" max="13555" width="22.85546875" style="12" customWidth="1"/>
    <col min="13556" max="13556" width="20.85546875" style="12" customWidth="1"/>
    <col min="13557" max="13557" width="16.85546875" style="12" customWidth="1"/>
    <col min="13558" max="13797" width="10.85546875" style="12"/>
    <col min="13798" max="13802" width="15.85546875" style="12" customWidth="1"/>
    <col min="13803" max="13806" width="12.85546875" style="12" customWidth="1"/>
    <col min="13807" max="13810" width="15.85546875" style="12" customWidth="1"/>
    <col min="13811" max="13811" width="22.85546875" style="12" customWidth="1"/>
    <col min="13812" max="13812" width="20.85546875" style="12" customWidth="1"/>
    <col min="13813" max="13813" width="16.85546875" style="12" customWidth="1"/>
    <col min="13814" max="14053" width="10.85546875" style="12"/>
    <col min="14054" max="14058" width="15.85546875" style="12" customWidth="1"/>
    <col min="14059" max="14062" width="12.85546875" style="12" customWidth="1"/>
    <col min="14063" max="14066" width="15.85546875" style="12" customWidth="1"/>
    <col min="14067" max="14067" width="22.85546875" style="12" customWidth="1"/>
    <col min="14068" max="14068" width="20.85546875" style="12" customWidth="1"/>
    <col min="14069" max="14069" width="16.85546875" style="12" customWidth="1"/>
    <col min="14070" max="14309" width="10.85546875" style="12"/>
    <col min="14310" max="14314" width="15.85546875" style="12" customWidth="1"/>
    <col min="14315" max="14318" width="12.85546875" style="12" customWidth="1"/>
    <col min="14319" max="14322" width="15.85546875" style="12" customWidth="1"/>
    <col min="14323" max="14323" width="22.85546875" style="12" customWidth="1"/>
    <col min="14324" max="14324" width="20.85546875" style="12" customWidth="1"/>
    <col min="14325" max="14325" width="16.85546875" style="12" customWidth="1"/>
    <col min="14326" max="14565" width="10.85546875" style="12"/>
    <col min="14566" max="14570" width="15.85546875" style="12" customWidth="1"/>
    <col min="14571" max="14574" width="12.85546875" style="12" customWidth="1"/>
    <col min="14575" max="14578" width="15.85546875" style="12" customWidth="1"/>
    <col min="14579" max="14579" width="22.85546875" style="12" customWidth="1"/>
    <col min="14580" max="14580" width="20.85546875" style="12" customWidth="1"/>
    <col min="14581" max="14581" width="16.85546875" style="12" customWidth="1"/>
    <col min="14582" max="14821" width="10.85546875" style="12"/>
    <col min="14822" max="14826" width="15.85546875" style="12" customWidth="1"/>
    <col min="14827" max="14830" width="12.85546875" style="12" customWidth="1"/>
    <col min="14831" max="14834" width="15.85546875" style="12" customWidth="1"/>
    <col min="14835" max="14835" width="22.85546875" style="12" customWidth="1"/>
    <col min="14836" max="14836" width="20.85546875" style="12" customWidth="1"/>
    <col min="14837" max="14837" width="16.85546875" style="12" customWidth="1"/>
    <col min="14838" max="15077" width="10.85546875" style="12"/>
    <col min="15078" max="15082" width="15.85546875" style="12" customWidth="1"/>
    <col min="15083" max="15086" width="12.85546875" style="12" customWidth="1"/>
    <col min="15087" max="15090" width="15.85546875" style="12" customWidth="1"/>
    <col min="15091" max="15091" width="22.85546875" style="12" customWidth="1"/>
    <col min="15092" max="15092" width="20.85546875" style="12" customWidth="1"/>
    <col min="15093" max="15093" width="16.85546875" style="12" customWidth="1"/>
    <col min="15094" max="15333" width="10.85546875" style="12"/>
    <col min="15334" max="15338" width="15.85546875" style="12" customWidth="1"/>
    <col min="15339" max="15342" width="12.85546875" style="12" customWidth="1"/>
    <col min="15343" max="15346" width="15.85546875" style="12" customWidth="1"/>
    <col min="15347" max="15347" width="22.85546875" style="12" customWidth="1"/>
    <col min="15348" max="15348" width="20.85546875" style="12" customWidth="1"/>
    <col min="15349" max="15349" width="16.85546875" style="12" customWidth="1"/>
    <col min="15350" max="15589" width="10.85546875" style="12"/>
    <col min="15590" max="15594" width="15.85546875" style="12" customWidth="1"/>
    <col min="15595" max="15598" width="12.85546875" style="12" customWidth="1"/>
    <col min="15599" max="15602" width="15.85546875" style="12" customWidth="1"/>
    <col min="15603" max="15603" width="22.85546875" style="12" customWidth="1"/>
    <col min="15604" max="15604" width="20.85546875" style="12" customWidth="1"/>
    <col min="15605" max="15605" width="16.85546875" style="12" customWidth="1"/>
    <col min="15606" max="15845" width="10.85546875" style="12"/>
    <col min="15846" max="15850" width="15.85546875" style="12" customWidth="1"/>
    <col min="15851" max="15854" width="12.85546875" style="12" customWidth="1"/>
    <col min="15855" max="15858" width="15.85546875" style="12" customWidth="1"/>
    <col min="15859" max="15859" width="22.85546875" style="12" customWidth="1"/>
    <col min="15860" max="15860" width="20.85546875" style="12" customWidth="1"/>
    <col min="15861" max="15861" width="16.85546875" style="12" customWidth="1"/>
    <col min="15862" max="16101" width="10.85546875" style="12"/>
    <col min="16102" max="16106" width="15.85546875" style="12" customWidth="1"/>
    <col min="16107" max="16110" width="12.85546875" style="12" customWidth="1"/>
    <col min="16111" max="16114" width="15.85546875" style="12" customWidth="1"/>
    <col min="16115" max="16115" width="22.85546875" style="12" customWidth="1"/>
    <col min="16116" max="16116" width="20.85546875" style="12" customWidth="1"/>
    <col min="16117" max="16117" width="16.85546875" style="12" customWidth="1"/>
    <col min="16118" max="16384" width="10.85546875" style="12"/>
  </cols>
  <sheetData>
    <row r="1" spans="1:16" ht="18.75" x14ac:dyDescent="0.3">
      <c r="F1" s="64" t="s">
        <v>177</v>
      </c>
    </row>
    <row r="2" spans="1:16" s="6" customFormat="1" ht="195.75" customHeight="1" x14ac:dyDescent="0.2">
      <c r="A2" s="329" t="s">
        <v>174</v>
      </c>
      <c r="B2" s="329"/>
      <c r="C2" s="329"/>
      <c r="D2" s="329"/>
      <c r="E2" s="329"/>
      <c r="F2" s="329"/>
      <c r="G2" s="16"/>
      <c r="H2" s="16"/>
      <c r="I2" s="16"/>
      <c r="J2" s="16"/>
      <c r="K2" s="16"/>
      <c r="L2" s="16"/>
      <c r="M2" s="16"/>
      <c r="N2" s="16"/>
      <c r="O2" s="16"/>
      <c r="P2" s="16"/>
    </row>
    <row r="3" spans="1:16" s="2" customFormat="1" ht="26.65" customHeight="1" x14ac:dyDescent="0.2">
      <c r="A3" s="330" t="s">
        <v>128</v>
      </c>
      <c r="B3" s="330"/>
      <c r="C3" s="330"/>
      <c r="D3" s="330"/>
      <c r="E3" s="330"/>
      <c r="F3" s="330"/>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323" t="s">
        <v>120</v>
      </c>
      <c r="B6" s="324"/>
      <c r="C6" s="320" t="s">
        <v>149</v>
      </c>
      <c r="D6" s="331" t="s">
        <v>150</v>
      </c>
      <c r="E6" s="331"/>
      <c r="F6" s="319"/>
    </row>
    <row r="7" spans="1:16" ht="19.5" thickBot="1" x14ac:dyDescent="0.3">
      <c r="A7" s="325"/>
      <c r="B7" s="326"/>
      <c r="C7" s="321"/>
      <c r="D7" s="320" t="s">
        <v>153</v>
      </c>
      <c r="E7" s="318" t="s">
        <v>151</v>
      </c>
      <c r="F7" s="319"/>
    </row>
    <row r="8" spans="1:16" ht="38.450000000000003" customHeight="1" thickBot="1" x14ac:dyDescent="0.3">
      <c r="A8" s="327"/>
      <c r="B8" s="328"/>
      <c r="C8" s="322"/>
      <c r="D8" s="322"/>
      <c r="E8" s="103" t="s">
        <v>152</v>
      </c>
      <c r="F8" s="103" t="s">
        <v>156</v>
      </c>
    </row>
    <row r="9" spans="1:16" s="46" customFormat="1" ht="13.5" thickBot="1" x14ac:dyDescent="0.25">
      <c r="A9" s="309">
        <v>1</v>
      </c>
      <c r="B9" s="310"/>
      <c r="C9" s="44">
        <v>2</v>
      </c>
      <c r="D9" s="44">
        <v>3</v>
      </c>
      <c r="E9" s="44">
        <v>4</v>
      </c>
      <c r="F9" s="45">
        <v>5</v>
      </c>
    </row>
    <row r="10" spans="1:16" s="15" customFormat="1" ht="48.4" customHeight="1" x14ac:dyDescent="0.25">
      <c r="A10" s="311" t="s">
        <v>117</v>
      </c>
      <c r="B10" s="312"/>
      <c r="C10" s="33"/>
      <c r="D10" s="33"/>
      <c r="E10" s="73" t="s">
        <v>163</v>
      </c>
      <c r="F10" s="73" t="s">
        <v>163</v>
      </c>
    </row>
    <row r="11" spans="1:16" s="15" customFormat="1" ht="44.65" customHeight="1" x14ac:dyDescent="0.25">
      <c r="A11" s="316" t="s">
        <v>19</v>
      </c>
      <c r="B11" s="317"/>
      <c r="C11" s="34"/>
      <c r="D11" s="34"/>
      <c r="E11" s="74" t="s">
        <v>163</v>
      </c>
      <c r="F11" s="75" t="s">
        <v>163</v>
      </c>
    </row>
    <row r="12" spans="1:16" s="15" customFormat="1" ht="40.700000000000003" customHeight="1" x14ac:dyDescent="0.25">
      <c r="A12" s="316" t="s">
        <v>118</v>
      </c>
      <c r="B12" s="317"/>
      <c r="C12" s="34"/>
      <c r="D12" s="34"/>
      <c r="E12" s="74" t="s">
        <v>163</v>
      </c>
      <c r="F12" s="74" t="s">
        <v>163</v>
      </c>
    </row>
    <row r="13" spans="1:16" s="15" customFormat="1" ht="21.6" customHeight="1" x14ac:dyDescent="0.25">
      <c r="A13" s="307" t="s">
        <v>121</v>
      </c>
      <c r="B13" s="104" t="s">
        <v>108</v>
      </c>
      <c r="C13" s="34"/>
      <c r="D13" s="34"/>
      <c r="E13" s="34"/>
      <c r="F13" s="34"/>
    </row>
    <row r="14" spans="1:16" s="15" customFormat="1" ht="56.25" x14ac:dyDescent="0.25">
      <c r="A14" s="307"/>
      <c r="B14" s="104" t="s">
        <v>109</v>
      </c>
      <c r="C14" s="34"/>
      <c r="D14" s="34"/>
      <c r="E14" s="34"/>
      <c r="F14" s="34"/>
    </row>
    <row r="15" spans="1:16" s="15" customFormat="1" ht="21.6" customHeight="1" x14ac:dyDescent="0.25">
      <c r="A15" s="307"/>
      <c r="B15" s="104" t="s">
        <v>110</v>
      </c>
      <c r="C15" s="34"/>
      <c r="D15" s="34"/>
      <c r="E15" s="34"/>
      <c r="F15" s="34"/>
    </row>
    <row r="16" spans="1:16" s="15" customFormat="1" ht="21.6" customHeight="1" x14ac:dyDescent="0.25">
      <c r="A16" s="307" t="s">
        <v>122</v>
      </c>
      <c r="B16" s="104" t="s">
        <v>108</v>
      </c>
      <c r="C16" s="34"/>
      <c r="D16" s="34"/>
      <c r="E16" s="34"/>
      <c r="F16" s="34"/>
    </row>
    <row r="17" spans="1:6" s="15" customFormat="1" ht="56.25" x14ac:dyDescent="0.25">
      <c r="A17" s="307"/>
      <c r="B17" s="104" t="s">
        <v>109</v>
      </c>
      <c r="C17" s="34"/>
      <c r="D17" s="34"/>
      <c r="E17" s="34"/>
      <c r="F17" s="34"/>
    </row>
    <row r="18" spans="1:6" s="15" customFormat="1" ht="21.6" customHeight="1" x14ac:dyDescent="0.25">
      <c r="A18" s="307"/>
      <c r="B18" s="104" t="s">
        <v>110</v>
      </c>
      <c r="C18" s="34"/>
      <c r="D18" s="34"/>
      <c r="E18" s="34"/>
      <c r="F18" s="34"/>
    </row>
    <row r="19" spans="1:6" s="15" customFormat="1" ht="21.6" customHeight="1" x14ac:dyDescent="0.25">
      <c r="A19" s="313" t="s">
        <v>123</v>
      </c>
      <c r="B19" s="105" t="s">
        <v>113</v>
      </c>
      <c r="C19" s="34"/>
      <c r="D19" s="34"/>
      <c r="E19" s="34"/>
      <c r="F19" s="34"/>
    </row>
    <row r="20" spans="1:6" s="15" customFormat="1" ht="21.6" customHeight="1" x14ac:dyDescent="0.25">
      <c r="A20" s="314"/>
      <c r="B20" s="105" t="s">
        <v>114</v>
      </c>
      <c r="C20" s="34"/>
      <c r="D20" s="34"/>
      <c r="E20" s="34"/>
      <c r="F20" s="34"/>
    </row>
    <row r="21" spans="1:6" s="15" customFormat="1" ht="21.6" customHeight="1" x14ac:dyDescent="0.25">
      <c r="A21" s="314"/>
      <c r="B21" s="105" t="s">
        <v>115</v>
      </c>
      <c r="C21" s="34"/>
      <c r="D21" s="34"/>
      <c r="E21" s="34"/>
      <c r="F21" s="34"/>
    </row>
    <row r="22" spans="1:6" s="15" customFormat="1" ht="21.6" customHeight="1" x14ac:dyDescent="0.25">
      <c r="A22" s="315"/>
      <c r="B22" s="105" t="s">
        <v>116</v>
      </c>
      <c r="C22" s="34"/>
      <c r="D22" s="34"/>
      <c r="E22" s="34"/>
      <c r="F22" s="34"/>
    </row>
    <row r="23" spans="1:6" s="15" customFormat="1" ht="21.6" customHeight="1" x14ac:dyDescent="0.25">
      <c r="A23" s="313" t="s">
        <v>124</v>
      </c>
      <c r="B23" s="105" t="s">
        <v>113</v>
      </c>
      <c r="C23" s="34"/>
      <c r="D23" s="34"/>
      <c r="E23" s="34"/>
      <c r="F23" s="34"/>
    </row>
    <row r="24" spans="1:6" s="15" customFormat="1" ht="21.6" customHeight="1" x14ac:dyDescent="0.25">
      <c r="A24" s="314"/>
      <c r="B24" s="105" t="s">
        <v>114</v>
      </c>
      <c r="C24" s="34"/>
      <c r="D24" s="34"/>
      <c r="E24" s="34"/>
      <c r="F24" s="34"/>
    </row>
    <row r="25" spans="1:6" s="15" customFormat="1" ht="21.6" customHeight="1" x14ac:dyDescent="0.25">
      <c r="A25" s="314"/>
      <c r="B25" s="105" t="s">
        <v>115</v>
      </c>
      <c r="C25" s="34"/>
      <c r="D25" s="34"/>
      <c r="E25" s="34"/>
      <c r="F25" s="34"/>
    </row>
    <row r="26" spans="1:6" s="15" customFormat="1" ht="21.6" customHeight="1" x14ac:dyDescent="0.25">
      <c r="A26" s="315"/>
      <c r="B26" s="105" t="s">
        <v>116</v>
      </c>
      <c r="C26" s="34"/>
      <c r="D26" s="34"/>
      <c r="E26" s="34"/>
      <c r="F26" s="34"/>
    </row>
    <row r="27" spans="1:6" s="15" customFormat="1" ht="21.6" customHeight="1" x14ac:dyDescent="0.25">
      <c r="A27" s="313" t="s">
        <v>125</v>
      </c>
      <c r="B27" s="105" t="s">
        <v>113</v>
      </c>
      <c r="C27" s="34"/>
      <c r="D27" s="34"/>
      <c r="E27" s="34"/>
      <c r="F27" s="34"/>
    </row>
    <row r="28" spans="1:6" s="15" customFormat="1" ht="21.6" customHeight="1" x14ac:dyDescent="0.25">
      <c r="A28" s="314"/>
      <c r="B28" s="105" t="s">
        <v>114</v>
      </c>
      <c r="C28" s="34"/>
      <c r="D28" s="34"/>
      <c r="E28" s="34"/>
      <c r="F28" s="34"/>
    </row>
    <row r="29" spans="1:6" s="15" customFormat="1" ht="21.6" customHeight="1" x14ac:dyDescent="0.25">
      <c r="A29" s="314"/>
      <c r="B29" s="105" t="s">
        <v>115</v>
      </c>
      <c r="C29" s="34"/>
      <c r="D29" s="34"/>
      <c r="E29" s="34"/>
      <c r="F29" s="34"/>
    </row>
    <row r="30" spans="1:6" s="15" customFormat="1" ht="21.6" customHeight="1" x14ac:dyDescent="0.25">
      <c r="A30" s="315"/>
      <c r="B30" s="105" t="s">
        <v>116</v>
      </c>
      <c r="C30" s="34"/>
      <c r="D30" s="34"/>
      <c r="E30" s="34"/>
      <c r="F30" s="34"/>
    </row>
    <row r="31" spans="1:6" s="15" customFormat="1" ht="21.6" customHeight="1" x14ac:dyDescent="0.25">
      <c r="A31" s="313" t="s">
        <v>126</v>
      </c>
      <c r="B31" s="105" t="s">
        <v>113</v>
      </c>
      <c r="C31" s="34"/>
      <c r="D31" s="34"/>
      <c r="E31" s="34"/>
      <c r="F31" s="34"/>
    </row>
    <row r="32" spans="1:6" s="15" customFormat="1" ht="21.6" customHeight="1" x14ac:dyDescent="0.25">
      <c r="A32" s="314"/>
      <c r="B32" s="105" t="s">
        <v>114</v>
      </c>
      <c r="C32" s="34"/>
      <c r="D32" s="34"/>
      <c r="E32" s="34"/>
      <c r="F32" s="34"/>
    </row>
    <row r="33" spans="1:6" s="15" customFormat="1" ht="21.6" customHeight="1" x14ac:dyDescent="0.25">
      <c r="A33" s="314"/>
      <c r="B33" s="105" t="s">
        <v>115</v>
      </c>
      <c r="C33" s="34"/>
      <c r="D33" s="34"/>
      <c r="E33" s="34"/>
      <c r="F33" s="34"/>
    </row>
    <row r="34" spans="1:6" s="15" customFormat="1" ht="21.6" customHeight="1" x14ac:dyDescent="0.25">
      <c r="A34" s="315"/>
      <c r="B34" s="105" t="s">
        <v>116</v>
      </c>
      <c r="C34" s="34"/>
      <c r="D34" s="34"/>
      <c r="E34" s="34"/>
      <c r="F34" s="34"/>
    </row>
    <row r="35" spans="1:6" s="15" customFormat="1" ht="21.6" customHeight="1" x14ac:dyDescent="0.25">
      <c r="A35" s="313" t="s">
        <v>127</v>
      </c>
      <c r="B35" s="105" t="s">
        <v>113</v>
      </c>
      <c r="C35" s="34"/>
      <c r="D35" s="34"/>
      <c r="E35" s="34"/>
      <c r="F35" s="34"/>
    </row>
    <row r="36" spans="1:6" s="15" customFormat="1" ht="21.6" customHeight="1" x14ac:dyDescent="0.25">
      <c r="A36" s="314"/>
      <c r="B36" s="105" t="s">
        <v>114</v>
      </c>
      <c r="C36" s="34"/>
      <c r="D36" s="34"/>
      <c r="E36" s="34"/>
      <c r="F36" s="34"/>
    </row>
    <row r="37" spans="1:6" s="15" customFormat="1" ht="21.6" customHeight="1" x14ac:dyDescent="0.25">
      <c r="A37" s="314"/>
      <c r="B37" s="105" t="s">
        <v>115</v>
      </c>
      <c r="C37" s="34"/>
      <c r="D37" s="34"/>
      <c r="E37" s="34"/>
      <c r="F37" s="34"/>
    </row>
    <row r="38" spans="1:6" s="15" customFormat="1" ht="21.6" customHeight="1" x14ac:dyDescent="0.25">
      <c r="A38" s="314"/>
      <c r="B38" s="106" t="s">
        <v>116</v>
      </c>
      <c r="C38" s="66"/>
      <c r="D38" s="66"/>
      <c r="E38" s="66"/>
      <c r="F38" s="66"/>
    </row>
    <row r="39" spans="1:6" s="15" customFormat="1" ht="21.6" customHeight="1" x14ac:dyDescent="0.25">
      <c r="A39" s="307" t="s">
        <v>148</v>
      </c>
      <c r="B39" s="105" t="s">
        <v>144</v>
      </c>
      <c r="C39" s="34"/>
      <c r="D39" s="34"/>
      <c r="E39" s="34"/>
      <c r="F39" s="34"/>
    </row>
    <row r="40" spans="1:6" s="15" customFormat="1" ht="21.6" customHeight="1" x14ac:dyDescent="0.25">
      <c r="A40" s="307"/>
      <c r="B40" s="105" t="s">
        <v>145</v>
      </c>
      <c r="C40" s="34"/>
      <c r="D40" s="34"/>
      <c r="E40" s="34"/>
      <c r="F40" s="34"/>
    </row>
    <row r="41" spans="1:6" s="15" customFormat="1" ht="21.6" customHeight="1" x14ac:dyDescent="0.25">
      <c r="A41" s="307"/>
      <c r="B41" s="105" t="s">
        <v>146</v>
      </c>
      <c r="C41" s="34"/>
      <c r="D41" s="34"/>
      <c r="E41" s="34"/>
      <c r="F41" s="34"/>
    </row>
    <row r="42" spans="1:6" s="15" customFormat="1" ht="21.6" customHeight="1" x14ac:dyDescent="0.25">
      <c r="A42" s="307" t="s">
        <v>147</v>
      </c>
      <c r="B42" s="105" t="s">
        <v>144</v>
      </c>
      <c r="C42" s="34"/>
      <c r="D42" s="34"/>
      <c r="E42" s="34"/>
      <c r="F42" s="34"/>
    </row>
    <row r="43" spans="1:6" s="15" customFormat="1" ht="21.6" customHeight="1" x14ac:dyDescent="0.25">
      <c r="A43" s="307"/>
      <c r="B43" s="105" t="s">
        <v>145</v>
      </c>
      <c r="C43" s="34"/>
      <c r="D43" s="34"/>
      <c r="E43" s="34"/>
      <c r="F43" s="34"/>
    </row>
    <row r="44" spans="1:6" s="15" customFormat="1" ht="21.6" customHeight="1" thickBot="1" x14ac:dyDescent="0.3">
      <c r="A44" s="308"/>
      <c r="B44" s="107" t="s">
        <v>146</v>
      </c>
      <c r="C44" s="35"/>
      <c r="D44" s="35"/>
      <c r="E44" s="35"/>
      <c r="F44" s="35"/>
    </row>
    <row r="46" spans="1:6" x14ac:dyDescent="0.25">
      <c r="A46" s="77" t="s">
        <v>119</v>
      </c>
    </row>
  </sheetData>
  <mergeCells count="20">
    <mergeCell ref="E7:F7"/>
    <mergeCell ref="C6:C8"/>
    <mergeCell ref="A6:B8"/>
    <mergeCell ref="D7:D8"/>
    <mergeCell ref="A2:F2"/>
    <mergeCell ref="A3:F3"/>
    <mergeCell ref="D6:F6"/>
    <mergeCell ref="A39:A41"/>
    <mergeCell ref="A42:A44"/>
    <mergeCell ref="A13:A15"/>
    <mergeCell ref="A9:B9"/>
    <mergeCell ref="A10:B10"/>
    <mergeCell ref="A27:A30"/>
    <mergeCell ref="A31:A34"/>
    <mergeCell ref="A35:A38"/>
    <mergeCell ref="A12:B12"/>
    <mergeCell ref="A11:B11"/>
    <mergeCell ref="A16:A18"/>
    <mergeCell ref="A19:A22"/>
    <mergeCell ref="A23:A26"/>
  </mergeCells>
  <pageMargins left="0.25" right="0.25" top="0.75" bottom="0.75" header="0.3" footer="0.3"/>
  <pageSetup paperSize="9" scale="41"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B35" sqref="B35"/>
    </sheetView>
  </sheetViews>
  <sheetFormatPr defaultColWidth="9.140625" defaultRowHeight="15" x14ac:dyDescent="0.25"/>
  <cols>
    <col min="1" max="1" width="7.28515625" style="200" customWidth="1"/>
    <col min="2" max="2" width="35.85546875" style="200" customWidth="1"/>
    <col min="3" max="3" width="31.140625" style="200" customWidth="1"/>
    <col min="4" max="4" width="25" style="200" customWidth="1"/>
    <col min="5" max="5" width="50" style="200" customWidth="1"/>
    <col min="6" max="6" width="57" style="200" customWidth="1"/>
    <col min="7" max="7" width="57.7109375" style="200" customWidth="1"/>
    <col min="8" max="10" width="20.7109375" style="200" customWidth="1"/>
    <col min="11" max="11" width="16" style="200" customWidth="1"/>
    <col min="12" max="12" width="20.7109375" style="200" customWidth="1"/>
    <col min="13" max="13" width="21.140625" style="200" customWidth="1"/>
    <col min="14" max="14" width="23.85546875" style="200" customWidth="1"/>
    <col min="15" max="15" width="17.85546875" style="200" customWidth="1"/>
    <col min="16" max="16" width="23.85546875" style="200" customWidth="1"/>
    <col min="17" max="17" width="58" style="200" customWidth="1"/>
    <col min="18" max="18" width="27" style="200" customWidth="1"/>
    <col min="19" max="19" width="43" style="200" customWidth="1"/>
    <col min="20" max="16384" width="9.140625" style="200"/>
  </cols>
  <sheetData>
    <row r="1" spans="1:28" s="181" customFormat="1" ht="18.600000000000001" customHeight="1" x14ac:dyDescent="0.2">
      <c r="S1" s="182" t="s">
        <v>222</v>
      </c>
    </row>
    <row r="2" spans="1:28" s="181" customFormat="1" ht="18.600000000000001" customHeight="1" x14ac:dyDescent="0.3">
      <c r="S2" s="183" t="s">
        <v>223</v>
      </c>
    </row>
    <row r="3" spans="1:28" s="181" customFormat="1" ht="18.75" x14ac:dyDescent="0.3">
      <c r="S3" s="183" t="s">
        <v>224</v>
      </c>
    </row>
    <row r="4" spans="1:28" s="181" customFormat="1" ht="18.600000000000001" customHeight="1" x14ac:dyDescent="0.2">
      <c r="A4" s="339" t="s">
        <v>463</v>
      </c>
      <c r="B4" s="339"/>
      <c r="C4" s="339"/>
      <c r="D4" s="339"/>
      <c r="E4" s="339"/>
      <c r="F4" s="339"/>
      <c r="G4" s="339"/>
      <c r="H4" s="339"/>
      <c r="I4" s="339"/>
      <c r="J4" s="339"/>
      <c r="K4" s="339"/>
      <c r="L4" s="339"/>
      <c r="M4" s="339"/>
      <c r="N4" s="339"/>
      <c r="O4" s="339"/>
      <c r="P4" s="339"/>
      <c r="Q4" s="339"/>
      <c r="R4" s="339"/>
      <c r="S4" s="339"/>
    </row>
    <row r="5" spans="1:28" s="181" customFormat="1" ht="15.75" x14ac:dyDescent="0.2">
      <c r="A5" s="184"/>
    </row>
    <row r="6" spans="1:28" s="181" customFormat="1" ht="18.75" x14ac:dyDescent="0.2">
      <c r="A6" s="340" t="s">
        <v>225</v>
      </c>
      <c r="B6" s="340"/>
      <c r="C6" s="340"/>
      <c r="D6" s="340"/>
      <c r="E6" s="340"/>
      <c r="F6" s="340"/>
      <c r="G6" s="340"/>
      <c r="H6" s="340"/>
      <c r="I6" s="340"/>
      <c r="J6" s="340"/>
      <c r="K6" s="340"/>
      <c r="L6" s="340"/>
      <c r="M6" s="340"/>
      <c r="N6" s="340"/>
      <c r="O6" s="340"/>
      <c r="P6" s="340"/>
      <c r="Q6" s="340"/>
      <c r="R6" s="340"/>
      <c r="S6" s="340"/>
      <c r="T6" s="185"/>
      <c r="U6" s="185"/>
      <c r="V6" s="185"/>
      <c r="W6" s="185"/>
      <c r="X6" s="185"/>
      <c r="Y6" s="185"/>
      <c r="Z6" s="185"/>
      <c r="AA6" s="185"/>
      <c r="AB6" s="185"/>
    </row>
    <row r="7" spans="1:28" s="181" customFormat="1" ht="18.75" x14ac:dyDescent="0.2">
      <c r="A7" s="340"/>
      <c r="B7" s="340"/>
      <c r="C7" s="340"/>
      <c r="D7" s="340"/>
      <c r="E7" s="340"/>
      <c r="F7" s="340"/>
      <c r="G7" s="340"/>
      <c r="H7" s="340"/>
      <c r="I7" s="340"/>
      <c r="J7" s="340"/>
      <c r="K7" s="340"/>
      <c r="L7" s="340"/>
      <c r="M7" s="340"/>
      <c r="N7" s="340"/>
      <c r="O7" s="340"/>
      <c r="P7" s="340"/>
      <c r="Q7" s="340"/>
      <c r="R7" s="340"/>
      <c r="S7" s="340"/>
      <c r="T7" s="185"/>
      <c r="U7" s="185"/>
      <c r="V7" s="185"/>
      <c r="W7" s="185"/>
      <c r="X7" s="185"/>
      <c r="Y7" s="185"/>
      <c r="Z7" s="185"/>
      <c r="AA7" s="185"/>
      <c r="AB7" s="185"/>
    </row>
    <row r="8" spans="1:28" s="181" customFormat="1" ht="18.75" x14ac:dyDescent="0.2">
      <c r="A8" s="341" t="s">
        <v>226</v>
      </c>
      <c r="B8" s="341"/>
      <c r="C8" s="341"/>
      <c r="D8" s="341"/>
      <c r="E8" s="341"/>
      <c r="F8" s="341"/>
      <c r="G8" s="341"/>
      <c r="H8" s="341"/>
      <c r="I8" s="341"/>
      <c r="J8" s="341"/>
      <c r="K8" s="341"/>
      <c r="L8" s="341"/>
      <c r="M8" s="341"/>
      <c r="N8" s="341"/>
      <c r="O8" s="341"/>
      <c r="P8" s="341"/>
      <c r="Q8" s="341"/>
      <c r="R8" s="341"/>
      <c r="S8" s="341"/>
      <c r="T8" s="185"/>
      <c r="U8" s="185"/>
      <c r="V8" s="185"/>
      <c r="W8" s="185"/>
      <c r="X8" s="185"/>
      <c r="Y8" s="185"/>
      <c r="Z8" s="185"/>
      <c r="AA8" s="185"/>
      <c r="AB8" s="185"/>
    </row>
    <row r="9" spans="1:28" s="181" customFormat="1" ht="18.75" x14ac:dyDescent="0.2">
      <c r="A9" s="342" t="s">
        <v>227</v>
      </c>
      <c r="B9" s="342"/>
      <c r="C9" s="342"/>
      <c r="D9" s="342"/>
      <c r="E9" s="342"/>
      <c r="F9" s="342"/>
      <c r="G9" s="342"/>
      <c r="H9" s="342"/>
      <c r="I9" s="342"/>
      <c r="J9" s="342"/>
      <c r="K9" s="342"/>
      <c r="L9" s="342"/>
      <c r="M9" s="342"/>
      <c r="N9" s="342"/>
      <c r="O9" s="342"/>
      <c r="P9" s="342"/>
      <c r="Q9" s="342"/>
      <c r="R9" s="342"/>
      <c r="S9" s="342"/>
      <c r="T9" s="185"/>
      <c r="U9" s="185"/>
      <c r="V9" s="185"/>
      <c r="W9" s="185"/>
      <c r="X9" s="185"/>
      <c r="Y9" s="185"/>
      <c r="Z9" s="185"/>
      <c r="AA9" s="185"/>
      <c r="AB9" s="185"/>
    </row>
    <row r="10" spans="1:28" s="181" customFormat="1" ht="18.75" x14ac:dyDescent="0.2">
      <c r="A10" s="340"/>
      <c r="B10" s="340"/>
      <c r="C10" s="340"/>
      <c r="D10" s="340"/>
      <c r="E10" s="340"/>
      <c r="F10" s="340"/>
      <c r="G10" s="340"/>
      <c r="H10" s="340"/>
      <c r="I10" s="340"/>
      <c r="J10" s="340"/>
      <c r="K10" s="340"/>
      <c r="L10" s="340"/>
      <c r="M10" s="340"/>
      <c r="N10" s="340"/>
      <c r="O10" s="340"/>
      <c r="P10" s="340"/>
      <c r="Q10" s="340"/>
      <c r="R10" s="340"/>
      <c r="S10" s="340"/>
      <c r="T10" s="185"/>
      <c r="U10" s="185"/>
      <c r="V10" s="185"/>
      <c r="W10" s="185"/>
      <c r="X10" s="185"/>
      <c r="Y10" s="185"/>
      <c r="Z10" s="185"/>
      <c r="AA10" s="185"/>
      <c r="AB10" s="185"/>
    </row>
    <row r="11" spans="1:28" s="181" customFormat="1" ht="18.75" x14ac:dyDescent="0.2">
      <c r="A11" s="341" t="s">
        <v>438</v>
      </c>
      <c r="B11" s="341"/>
      <c r="C11" s="341"/>
      <c r="D11" s="341"/>
      <c r="E11" s="341"/>
      <c r="F11" s="341"/>
      <c r="G11" s="341"/>
      <c r="H11" s="341"/>
      <c r="I11" s="341"/>
      <c r="J11" s="341"/>
      <c r="K11" s="341"/>
      <c r="L11" s="341"/>
      <c r="M11" s="341"/>
      <c r="N11" s="341"/>
      <c r="O11" s="341"/>
      <c r="P11" s="341"/>
      <c r="Q11" s="341"/>
      <c r="R11" s="341"/>
      <c r="S11" s="341"/>
      <c r="T11" s="185"/>
      <c r="U11" s="185"/>
      <c r="V11" s="185"/>
      <c r="W11" s="185"/>
      <c r="X11" s="185"/>
      <c r="Y11" s="185"/>
      <c r="Z11" s="185"/>
      <c r="AA11" s="185"/>
      <c r="AB11" s="185"/>
    </row>
    <row r="12" spans="1:28" s="181" customFormat="1" ht="18.75" x14ac:dyDescent="0.2">
      <c r="A12" s="342" t="s">
        <v>228</v>
      </c>
      <c r="B12" s="342"/>
      <c r="C12" s="342"/>
      <c r="D12" s="342"/>
      <c r="E12" s="342"/>
      <c r="F12" s="342"/>
      <c r="G12" s="342"/>
      <c r="H12" s="342"/>
      <c r="I12" s="342"/>
      <c r="J12" s="342"/>
      <c r="K12" s="342"/>
      <c r="L12" s="342"/>
      <c r="M12" s="342"/>
      <c r="N12" s="342"/>
      <c r="O12" s="342"/>
      <c r="P12" s="342"/>
      <c r="Q12" s="342"/>
      <c r="R12" s="342"/>
      <c r="S12" s="342"/>
      <c r="T12" s="185"/>
      <c r="U12" s="185"/>
      <c r="V12" s="185"/>
      <c r="W12" s="185"/>
      <c r="X12" s="185"/>
      <c r="Y12" s="185"/>
      <c r="Z12" s="185"/>
      <c r="AA12" s="185"/>
      <c r="AB12" s="185"/>
    </row>
    <row r="13" spans="1:28" s="186"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169"/>
      <c r="U13" s="169"/>
      <c r="V13" s="169"/>
      <c r="W13" s="169"/>
      <c r="X13" s="169"/>
      <c r="Y13" s="169"/>
      <c r="Z13" s="169"/>
      <c r="AA13" s="169"/>
      <c r="AB13" s="169"/>
    </row>
    <row r="14" spans="1:28" s="188" customFormat="1" ht="12" x14ac:dyDescent="0.2">
      <c r="A14" s="341" t="s">
        <v>421</v>
      </c>
      <c r="B14" s="341"/>
      <c r="C14" s="341"/>
      <c r="D14" s="341"/>
      <c r="E14" s="341"/>
      <c r="F14" s="341"/>
      <c r="G14" s="341"/>
      <c r="H14" s="341"/>
      <c r="I14" s="341"/>
      <c r="J14" s="341"/>
      <c r="K14" s="341"/>
      <c r="L14" s="341"/>
      <c r="M14" s="341"/>
      <c r="N14" s="341"/>
      <c r="O14" s="341"/>
      <c r="P14" s="341"/>
      <c r="Q14" s="341"/>
      <c r="R14" s="341"/>
      <c r="S14" s="341"/>
      <c r="T14" s="187"/>
      <c r="U14" s="187"/>
      <c r="V14" s="187"/>
      <c r="W14" s="187"/>
      <c r="X14" s="187"/>
      <c r="Y14" s="187"/>
      <c r="Z14" s="187"/>
      <c r="AA14" s="187"/>
      <c r="AB14" s="187"/>
    </row>
    <row r="15" spans="1:28" s="188" customFormat="1" ht="14.85" customHeight="1" x14ac:dyDescent="0.2">
      <c r="A15" s="342" t="s">
        <v>229</v>
      </c>
      <c r="B15" s="342"/>
      <c r="C15" s="342"/>
      <c r="D15" s="342"/>
      <c r="E15" s="342"/>
      <c r="F15" s="342"/>
      <c r="G15" s="342"/>
      <c r="H15" s="342"/>
      <c r="I15" s="342"/>
      <c r="J15" s="342"/>
      <c r="K15" s="342"/>
      <c r="L15" s="342"/>
      <c r="M15" s="342"/>
      <c r="N15" s="342"/>
      <c r="O15" s="342"/>
      <c r="P15" s="342"/>
      <c r="Q15" s="342"/>
      <c r="R15" s="342"/>
      <c r="S15" s="342"/>
      <c r="T15" s="189"/>
      <c r="U15" s="189"/>
      <c r="V15" s="189"/>
      <c r="W15" s="189"/>
      <c r="X15" s="189"/>
      <c r="Y15" s="189"/>
      <c r="Z15" s="189"/>
      <c r="AA15" s="189"/>
      <c r="AB15" s="189"/>
    </row>
    <row r="16" spans="1:28" s="188" customFormat="1" ht="14.85" customHeight="1" x14ac:dyDescent="0.2">
      <c r="A16" s="334"/>
      <c r="B16" s="334"/>
      <c r="C16" s="334"/>
      <c r="D16" s="334"/>
      <c r="E16" s="334"/>
      <c r="F16" s="334"/>
      <c r="G16" s="334"/>
      <c r="H16" s="334"/>
      <c r="I16" s="334"/>
      <c r="J16" s="334"/>
      <c r="K16" s="334"/>
      <c r="L16" s="334"/>
      <c r="M16" s="334"/>
      <c r="N16" s="334"/>
      <c r="O16" s="334"/>
      <c r="P16" s="334"/>
      <c r="Q16" s="334"/>
      <c r="R16" s="334"/>
      <c r="S16" s="334"/>
      <c r="T16" s="190"/>
      <c r="U16" s="190"/>
      <c r="V16" s="190"/>
      <c r="W16" s="190"/>
      <c r="X16" s="190"/>
      <c r="Y16" s="190"/>
    </row>
    <row r="17" spans="1:28" s="188" customFormat="1" ht="45.95" customHeight="1" x14ac:dyDescent="0.2">
      <c r="A17" s="335" t="s">
        <v>230</v>
      </c>
      <c r="B17" s="335"/>
      <c r="C17" s="335"/>
      <c r="D17" s="335"/>
      <c r="E17" s="335"/>
      <c r="F17" s="335"/>
      <c r="G17" s="335"/>
      <c r="H17" s="335"/>
      <c r="I17" s="335"/>
      <c r="J17" s="335"/>
      <c r="K17" s="335"/>
      <c r="L17" s="335"/>
      <c r="M17" s="335"/>
      <c r="N17" s="335"/>
      <c r="O17" s="335"/>
      <c r="P17" s="335"/>
      <c r="Q17" s="335"/>
      <c r="R17" s="335"/>
      <c r="S17" s="335"/>
      <c r="T17" s="191"/>
      <c r="U17" s="191"/>
      <c r="V17" s="191"/>
      <c r="W17" s="191"/>
      <c r="X17" s="191"/>
      <c r="Y17" s="191"/>
      <c r="Z17" s="191"/>
      <c r="AA17" s="191"/>
      <c r="AB17" s="191"/>
    </row>
    <row r="18" spans="1:28" s="188" customFormat="1" ht="14.85" customHeight="1" x14ac:dyDescent="0.2">
      <c r="A18" s="336"/>
      <c r="B18" s="336"/>
      <c r="C18" s="336"/>
      <c r="D18" s="336"/>
      <c r="E18" s="336"/>
      <c r="F18" s="336"/>
      <c r="G18" s="336"/>
      <c r="H18" s="336"/>
      <c r="I18" s="336"/>
      <c r="J18" s="336"/>
      <c r="K18" s="336"/>
      <c r="L18" s="336"/>
      <c r="M18" s="336"/>
      <c r="N18" s="336"/>
      <c r="O18" s="336"/>
      <c r="P18" s="336"/>
      <c r="Q18" s="336"/>
      <c r="R18" s="336"/>
      <c r="S18" s="336"/>
      <c r="T18" s="190"/>
      <c r="U18" s="190"/>
      <c r="V18" s="190"/>
      <c r="W18" s="190"/>
      <c r="X18" s="190"/>
      <c r="Y18" s="190"/>
    </row>
    <row r="19" spans="1:28" s="188" customFormat="1" ht="54" customHeight="1" x14ac:dyDescent="0.2">
      <c r="A19" s="332" t="s">
        <v>0</v>
      </c>
      <c r="B19" s="332" t="s">
        <v>231</v>
      </c>
      <c r="C19" s="337" t="s">
        <v>232</v>
      </c>
      <c r="D19" s="332" t="s">
        <v>233</v>
      </c>
      <c r="E19" s="332" t="s">
        <v>234</v>
      </c>
      <c r="F19" s="332" t="s">
        <v>235</v>
      </c>
      <c r="G19" s="332" t="s">
        <v>236</v>
      </c>
      <c r="H19" s="332" t="s">
        <v>237</v>
      </c>
      <c r="I19" s="332" t="s">
        <v>238</v>
      </c>
      <c r="J19" s="332" t="s">
        <v>239</v>
      </c>
      <c r="K19" s="332" t="s">
        <v>240</v>
      </c>
      <c r="L19" s="332" t="s">
        <v>241</v>
      </c>
      <c r="M19" s="332" t="s">
        <v>242</v>
      </c>
      <c r="N19" s="332" t="s">
        <v>243</v>
      </c>
      <c r="O19" s="332" t="s">
        <v>244</v>
      </c>
      <c r="P19" s="332" t="s">
        <v>245</v>
      </c>
      <c r="Q19" s="332" t="s">
        <v>246</v>
      </c>
      <c r="R19" s="332"/>
      <c r="S19" s="333" t="s">
        <v>247</v>
      </c>
      <c r="T19" s="190"/>
      <c r="U19" s="190"/>
      <c r="V19" s="190"/>
      <c r="W19" s="190"/>
      <c r="X19" s="190"/>
      <c r="Y19" s="190"/>
    </row>
    <row r="20" spans="1:28" s="188" customFormat="1" ht="180.6" customHeight="1" x14ac:dyDescent="0.2">
      <c r="A20" s="332"/>
      <c r="B20" s="332"/>
      <c r="C20" s="338"/>
      <c r="D20" s="332"/>
      <c r="E20" s="332"/>
      <c r="F20" s="332"/>
      <c r="G20" s="332"/>
      <c r="H20" s="332"/>
      <c r="I20" s="332"/>
      <c r="J20" s="332"/>
      <c r="K20" s="332"/>
      <c r="L20" s="332"/>
      <c r="M20" s="332"/>
      <c r="N20" s="332"/>
      <c r="O20" s="332"/>
      <c r="P20" s="332"/>
      <c r="Q20" s="192" t="s">
        <v>248</v>
      </c>
      <c r="R20" s="150" t="s">
        <v>249</v>
      </c>
      <c r="S20" s="333"/>
      <c r="T20" s="169"/>
      <c r="U20" s="169"/>
      <c r="V20" s="169"/>
      <c r="W20" s="169"/>
      <c r="X20" s="169"/>
      <c r="Y20" s="169"/>
      <c r="Z20" s="20"/>
      <c r="AA20" s="20"/>
      <c r="AB20" s="20"/>
    </row>
    <row r="21" spans="1:28" s="188" customFormat="1" ht="18.75" x14ac:dyDescent="0.2">
      <c r="A21" s="192">
        <v>1</v>
      </c>
      <c r="B21" s="193">
        <v>2</v>
      </c>
      <c r="C21" s="192">
        <v>3</v>
      </c>
      <c r="D21" s="193">
        <v>4</v>
      </c>
      <c r="E21" s="192">
        <v>5</v>
      </c>
      <c r="F21" s="193">
        <v>6</v>
      </c>
      <c r="G21" s="192">
        <v>7</v>
      </c>
      <c r="H21" s="193">
        <v>8</v>
      </c>
      <c r="I21" s="192">
        <v>9</v>
      </c>
      <c r="J21" s="193">
        <v>10</v>
      </c>
      <c r="K21" s="192">
        <v>11</v>
      </c>
      <c r="L21" s="193">
        <v>12</v>
      </c>
      <c r="M21" s="192">
        <v>13</v>
      </c>
      <c r="N21" s="193">
        <v>14</v>
      </c>
      <c r="O21" s="192">
        <v>15</v>
      </c>
      <c r="P21" s="193">
        <v>16</v>
      </c>
      <c r="Q21" s="192">
        <v>17</v>
      </c>
      <c r="R21" s="193">
        <v>18</v>
      </c>
      <c r="S21" s="192">
        <v>19</v>
      </c>
      <c r="T21" s="169"/>
      <c r="U21" s="169"/>
      <c r="V21" s="169"/>
      <c r="W21" s="169"/>
      <c r="X21" s="169"/>
      <c r="Y21" s="169"/>
      <c r="Z21" s="20"/>
      <c r="AA21" s="20"/>
      <c r="AB21" s="20"/>
    </row>
    <row r="22" spans="1:28" s="188" customFormat="1" ht="18.75" x14ac:dyDescent="0.2">
      <c r="A22" s="194" t="s">
        <v>250</v>
      </c>
      <c r="B22" s="195" t="s">
        <v>250</v>
      </c>
      <c r="C22" s="195" t="s">
        <v>250</v>
      </c>
      <c r="D22" s="195" t="s">
        <v>250</v>
      </c>
      <c r="E22" s="195" t="s">
        <v>250</v>
      </c>
      <c r="F22" s="195" t="s">
        <v>250</v>
      </c>
      <c r="G22" s="195" t="s">
        <v>250</v>
      </c>
      <c r="H22" s="195" t="s">
        <v>250</v>
      </c>
      <c r="I22" s="195" t="s">
        <v>250</v>
      </c>
      <c r="J22" s="195" t="s">
        <v>250</v>
      </c>
      <c r="K22" s="195" t="s">
        <v>250</v>
      </c>
      <c r="L22" s="195" t="s">
        <v>250</v>
      </c>
      <c r="M22" s="195" t="s">
        <v>250</v>
      </c>
      <c r="N22" s="195" t="s">
        <v>250</v>
      </c>
      <c r="O22" s="195" t="s">
        <v>250</v>
      </c>
      <c r="P22" s="195" t="s">
        <v>250</v>
      </c>
      <c r="Q22" s="195" t="s">
        <v>250</v>
      </c>
      <c r="R22" s="195" t="s">
        <v>250</v>
      </c>
      <c r="S22" s="195" t="s">
        <v>250</v>
      </c>
      <c r="T22" s="169"/>
      <c r="U22" s="169"/>
      <c r="V22" s="169"/>
      <c r="W22" s="169"/>
      <c r="X22" s="20"/>
      <c r="Y22" s="20"/>
      <c r="Z22" s="20"/>
      <c r="AA22" s="20"/>
      <c r="AB22" s="20"/>
    </row>
    <row r="23" spans="1:28" ht="20.45" customHeight="1" x14ac:dyDescent="0.25">
      <c r="A23" s="196"/>
      <c r="B23" s="193" t="s">
        <v>251</v>
      </c>
      <c r="C23" s="193"/>
      <c r="D23" s="193"/>
      <c r="E23" s="196" t="s">
        <v>217</v>
      </c>
      <c r="F23" s="196" t="s">
        <v>217</v>
      </c>
      <c r="G23" s="196" t="s">
        <v>217</v>
      </c>
      <c r="H23" s="196"/>
      <c r="I23" s="196"/>
      <c r="J23" s="196"/>
      <c r="K23" s="196"/>
      <c r="L23" s="196"/>
      <c r="M23" s="196"/>
      <c r="N23" s="196"/>
      <c r="O23" s="196"/>
      <c r="P23" s="196"/>
      <c r="Q23" s="197"/>
      <c r="R23" s="198"/>
      <c r="S23" s="198"/>
      <c r="T23" s="199"/>
      <c r="U23" s="199"/>
      <c r="V23" s="199"/>
      <c r="W23" s="199"/>
      <c r="X23" s="199"/>
      <c r="Y23" s="199"/>
      <c r="Z23" s="199"/>
      <c r="AA23" s="199"/>
      <c r="AB23" s="199"/>
    </row>
    <row r="24" spans="1:28" x14ac:dyDescent="0.25">
      <c r="A24" s="199"/>
      <c r="B24" s="199"/>
      <c r="C24" s="199"/>
      <c r="D24" s="199"/>
      <c r="E24" s="199"/>
      <c r="F24" s="199"/>
      <c r="G24" s="199"/>
      <c r="H24" s="199"/>
      <c r="I24" s="199"/>
      <c r="J24" s="199"/>
      <c r="K24" s="199"/>
      <c r="L24" s="199"/>
      <c r="M24" s="199"/>
      <c r="N24" s="199"/>
      <c r="O24" s="199"/>
      <c r="P24" s="199"/>
      <c r="Q24" s="199"/>
      <c r="R24" s="199"/>
      <c r="S24" s="199"/>
      <c r="T24" s="199"/>
      <c r="U24" s="199"/>
      <c r="V24" s="199"/>
      <c r="W24" s="199"/>
      <c r="X24" s="199"/>
      <c r="Y24" s="199"/>
      <c r="Z24" s="199"/>
      <c r="AA24" s="199"/>
      <c r="AB24" s="199"/>
    </row>
    <row r="25" spans="1:28" x14ac:dyDescent="0.25">
      <c r="A25" s="199"/>
      <c r="B25" s="199"/>
      <c r="C25" s="199"/>
      <c r="D25" s="199"/>
      <c r="E25" s="199"/>
      <c r="F25" s="199"/>
      <c r="G25" s="199"/>
      <c r="H25" s="199"/>
      <c r="I25" s="199"/>
      <c r="J25" s="199"/>
      <c r="K25" s="199"/>
      <c r="L25" s="199"/>
      <c r="M25" s="199"/>
      <c r="N25" s="199"/>
      <c r="O25" s="199"/>
      <c r="P25" s="199"/>
      <c r="Q25" s="199"/>
      <c r="R25" s="199"/>
      <c r="S25" s="199"/>
      <c r="T25" s="199"/>
      <c r="U25" s="199"/>
      <c r="V25" s="199"/>
      <c r="W25" s="199"/>
      <c r="X25" s="199"/>
      <c r="Y25" s="199"/>
      <c r="Z25" s="199"/>
      <c r="AA25" s="199"/>
      <c r="AB25" s="199"/>
    </row>
    <row r="26" spans="1:28" x14ac:dyDescent="0.25">
      <c r="A26" s="199"/>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c r="AA26" s="199"/>
      <c r="AB26" s="199"/>
    </row>
    <row r="27" spans="1:28" x14ac:dyDescent="0.25">
      <c r="A27" s="199"/>
      <c r="B27" s="199"/>
      <c r="C27" s="199"/>
      <c r="D27" s="199"/>
      <c r="E27" s="199"/>
      <c r="F27" s="199"/>
      <c r="G27" s="199"/>
      <c r="H27" s="199"/>
      <c r="I27" s="199"/>
      <c r="J27" s="199"/>
      <c r="K27" s="199"/>
      <c r="L27" s="199"/>
      <c r="M27" s="199"/>
      <c r="N27" s="199"/>
      <c r="O27" s="199"/>
      <c r="P27" s="199"/>
      <c r="Q27" s="199"/>
      <c r="R27" s="199"/>
      <c r="S27" s="199"/>
      <c r="T27" s="199"/>
      <c r="U27" s="199"/>
      <c r="V27" s="199"/>
      <c r="W27" s="199"/>
      <c r="X27" s="199"/>
      <c r="Y27" s="199"/>
      <c r="Z27" s="199"/>
      <c r="AA27" s="199"/>
      <c r="AB27" s="199"/>
    </row>
    <row r="28" spans="1:28" x14ac:dyDescent="0.25">
      <c r="A28" s="199"/>
      <c r="B28" s="199"/>
      <c r="C28" s="199"/>
      <c r="D28" s="199"/>
      <c r="E28" s="199"/>
      <c r="F28" s="199"/>
      <c r="G28" s="199"/>
      <c r="H28" s="199"/>
      <c r="I28" s="199"/>
      <c r="J28" s="199"/>
      <c r="K28" s="199"/>
      <c r="L28" s="199"/>
      <c r="M28" s="199"/>
      <c r="N28" s="199"/>
      <c r="O28" s="199"/>
      <c r="P28" s="199"/>
      <c r="Q28" s="199"/>
      <c r="R28" s="199"/>
      <c r="S28" s="199"/>
      <c r="T28" s="199"/>
      <c r="U28" s="199"/>
      <c r="V28" s="199"/>
      <c r="W28" s="199"/>
      <c r="X28" s="199"/>
      <c r="Y28" s="199"/>
      <c r="Z28" s="199"/>
      <c r="AA28" s="199"/>
      <c r="AB28" s="199"/>
    </row>
    <row r="29" spans="1:28" x14ac:dyDescent="0.25">
      <c r="A29" s="199"/>
      <c r="B29" s="199"/>
      <c r="C29" s="199"/>
      <c r="D29" s="199"/>
      <c r="E29" s="199"/>
      <c r="F29" s="199"/>
      <c r="G29" s="199"/>
      <c r="H29" s="199"/>
      <c r="I29" s="199"/>
      <c r="J29" s="199"/>
      <c r="K29" s="199"/>
      <c r="L29" s="199"/>
      <c r="M29" s="199"/>
      <c r="N29" s="199"/>
      <c r="O29" s="199"/>
      <c r="P29" s="199"/>
      <c r="Q29" s="199"/>
      <c r="R29" s="199"/>
      <c r="S29" s="199"/>
      <c r="T29" s="199"/>
      <c r="U29" s="199"/>
      <c r="V29" s="199"/>
      <c r="W29" s="199"/>
      <c r="X29" s="199"/>
      <c r="Y29" s="199"/>
      <c r="Z29" s="199"/>
      <c r="AA29" s="199"/>
      <c r="AB29" s="199"/>
    </row>
    <row r="30" spans="1:28" x14ac:dyDescent="0.25">
      <c r="A30" s="199"/>
      <c r="B30" s="199"/>
      <c r="C30" s="199"/>
      <c r="D30" s="199"/>
      <c r="E30" s="199"/>
      <c r="F30" s="199"/>
      <c r="G30" s="199"/>
      <c r="H30" s="199"/>
      <c r="I30" s="199"/>
      <c r="J30" s="199"/>
      <c r="K30" s="199"/>
      <c r="L30" s="199"/>
      <c r="M30" s="199"/>
      <c r="N30" s="199"/>
      <c r="O30" s="199"/>
      <c r="P30" s="199"/>
      <c r="Q30" s="199"/>
      <c r="R30" s="199"/>
      <c r="S30" s="199"/>
      <c r="T30" s="199"/>
      <c r="U30" s="199"/>
      <c r="V30" s="199"/>
      <c r="W30" s="199"/>
      <c r="X30" s="199"/>
      <c r="Y30" s="199"/>
      <c r="Z30" s="199"/>
      <c r="AA30" s="199"/>
      <c r="AB30" s="199"/>
    </row>
    <row r="31" spans="1:28" x14ac:dyDescent="0.25">
      <c r="A31" s="199"/>
      <c r="B31" s="199"/>
      <c r="C31" s="199"/>
      <c r="D31" s="199"/>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row>
    <row r="32" spans="1:28" x14ac:dyDescent="0.25">
      <c r="A32" s="199"/>
      <c r="B32" s="199"/>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row>
    <row r="33" spans="1:28" x14ac:dyDescent="0.25">
      <c r="A33" s="199"/>
      <c r="B33" s="199"/>
      <c r="C33" s="199"/>
      <c r="D33" s="199"/>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row>
    <row r="34" spans="1:28" x14ac:dyDescent="0.25">
      <c r="A34" s="199"/>
      <c r="B34" s="199"/>
      <c r="C34" s="199"/>
      <c r="D34" s="199"/>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row>
    <row r="35" spans="1:28" x14ac:dyDescent="0.25">
      <c r="A35" s="199"/>
      <c r="B35" s="199"/>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row>
    <row r="36" spans="1:28" x14ac:dyDescent="0.25">
      <c r="A36" s="199"/>
      <c r="B36" s="199"/>
      <c r="C36" s="199"/>
      <c r="D36" s="199"/>
      <c r="E36" s="199"/>
      <c r="F36" s="199"/>
      <c r="G36" s="199"/>
      <c r="H36" s="199"/>
      <c r="I36" s="199"/>
      <c r="J36" s="199"/>
      <c r="K36" s="199"/>
      <c r="L36" s="199"/>
      <c r="M36" s="199"/>
      <c r="N36" s="199"/>
      <c r="O36" s="199"/>
      <c r="P36" s="199"/>
      <c r="Q36" s="199"/>
      <c r="R36" s="199"/>
      <c r="S36" s="199"/>
      <c r="T36" s="199"/>
      <c r="U36" s="199"/>
      <c r="V36" s="199"/>
      <c r="W36" s="199"/>
      <c r="X36" s="199"/>
      <c r="Y36" s="199"/>
      <c r="Z36" s="199"/>
      <c r="AA36" s="199"/>
      <c r="AB36" s="199"/>
    </row>
    <row r="37" spans="1:28" x14ac:dyDescent="0.25">
      <c r="A37" s="199"/>
      <c r="B37" s="199"/>
      <c r="C37" s="199"/>
      <c r="D37" s="199"/>
      <c r="E37" s="199"/>
      <c r="F37" s="199"/>
      <c r="G37" s="199"/>
      <c r="H37" s="199"/>
      <c r="I37" s="199"/>
      <c r="J37" s="199"/>
      <c r="K37" s="199"/>
      <c r="L37" s="199"/>
      <c r="M37" s="199"/>
      <c r="N37" s="199"/>
      <c r="O37" s="199"/>
      <c r="P37" s="199"/>
      <c r="Q37" s="199"/>
      <c r="R37" s="199"/>
      <c r="S37" s="199"/>
      <c r="T37" s="199"/>
      <c r="U37" s="199"/>
      <c r="V37" s="199"/>
      <c r="W37" s="199"/>
      <c r="X37" s="199"/>
      <c r="Y37" s="199"/>
      <c r="Z37" s="199"/>
      <c r="AA37" s="199"/>
      <c r="AB37" s="199"/>
    </row>
    <row r="38" spans="1:28" x14ac:dyDescent="0.25">
      <c r="A38" s="199"/>
      <c r="B38" s="199"/>
      <c r="C38" s="199"/>
      <c r="D38" s="199"/>
      <c r="E38" s="199"/>
      <c r="F38" s="199"/>
      <c r="G38" s="199"/>
      <c r="H38" s="199"/>
      <c r="I38" s="199"/>
      <c r="J38" s="199"/>
      <c r="K38" s="199"/>
      <c r="L38" s="199"/>
      <c r="M38" s="199"/>
      <c r="N38" s="199"/>
      <c r="O38" s="199"/>
      <c r="P38" s="199"/>
      <c r="Q38" s="199"/>
      <c r="R38" s="199"/>
      <c r="S38" s="199"/>
      <c r="T38" s="199"/>
      <c r="U38" s="199"/>
      <c r="V38" s="199"/>
      <c r="W38" s="199"/>
      <c r="X38" s="199"/>
      <c r="Y38" s="199"/>
      <c r="Z38" s="199"/>
      <c r="AA38" s="199"/>
      <c r="AB38" s="199"/>
    </row>
    <row r="39" spans="1:28" x14ac:dyDescent="0.25">
      <c r="A39" s="199"/>
      <c r="B39" s="199"/>
      <c r="C39" s="199"/>
      <c r="D39" s="199"/>
      <c r="E39" s="199"/>
      <c r="F39" s="199"/>
      <c r="G39" s="199"/>
      <c r="H39" s="199"/>
      <c r="I39" s="199"/>
      <c r="J39" s="199"/>
      <c r="K39" s="199"/>
      <c r="L39" s="199"/>
      <c r="M39" s="199"/>
      <c r="N39" s="199"/>
      <c r="O39" s="199"/>
      <c r="P39" s="199"/>
      <c r="Q39" s="199"/>
      <c r="R39" s="199"/>
      <c r="S39" s="199"/>
      <c r="T39" s="199"/>
      <c r="U39" s="199"/>
      <c r="V39" s="199"/>
      <c r="W39" s="199"/>
      <c r="X39" s="199"/>
      <c r="Y39" s="199"/>
      <c r="Z39" s="199"/>
      <c r="AA39" s="199"/>
      <c r="AB39" s="199"/>
    </row>
    <row r="40" spans="1:28" x14ac:dyDescent="0.25">
      <c r="A40" s="199"/>
      <c r="B40" s="199"/>
      <c r="C40" s="199"/>
      <c r="D40" s="199"/>
      <c r="E40" s="199"/>
      <c r="F40" s="199"/>
      <c r="G40" s="199"/>
      <c r="H40" s="199"/>
      <c r="I40" s="199"/>
      <c r="J40" s="199"/>
      <c r="K40" s="199"/>
      <c r="L40" s="199"/>
      <c r="M40" s="199"/>
      <c r="N40" s="199"/>
      <c r="O40" s="199"/>
      <c r="P40" s="199"/>
      <c r="Q40" s="199"/>
      <c r="R40" s="199"/>
      <c r="S40" s="199"/>
      <c r="T40" s="199"/>
      <c r="U40" s="199"/>
      <c r="V40" s="199"/>
      <c r="W40" s="199"/>
      <c r="X40" s="199"/>
      <c r="Y40" s="199"/>
      <c r="Z40" s="199"/>
      <c r="AA40" s="199"/>
      <c r="AB40" s="199"/>
    </row>
    <row r="41" spans="1:28" x14ac:dyDescent="0.25">
      <c r="A41" s="199"/>
      <c r="B41" s="199"/>
      <c r="C41" s="19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row>
    <row r="42" spans="1:28" x14ac:dyDescent="0.25">
      <c r="A42" s="199"/>
      <c r="B42" s="199"/>
      <c r="C42" s="199"/>
      <c r="D42" s="199"/>
      <c r="E42" s="199"/>
      <c r="F42" s="199"/>
      <c r="G42" s="199"/>
      <c r="H42" s="199"/>
      <c r="I42" s="199"/>
      <c r="J42" s="199"/>
      <c r="K42" s="199"/>
      <c r="L42" s="199"/>
      <c r="M42" s="199"/>
      <c r="N42" s="199"/>
      <c r="O42" s="199"/>
      <c r="P42" s="199"/>
      <c r="Q42" s="199"/>
      <c r="R42" s="199"/>
      <c r="S42" s="199"/>
      <c r="T42" s="199"/>
      <c r="U42" s="199"/>
      <c r="V42" s="199"/>
      <c r="W42" s="199"/>
      <c r="X42" s="199"/>
      <c r="Y42" s="199"/>
      <c r="Z42" s="199"/>
      <c r="AA42" s="199"/>
      <c r="AB42" s="199"/>
    </row>
    <row r="43" spans="1:28" x14ac:dyDescent="0.25">
      <c r="A43" s="199"/>
      <c r="B43" s="199"/>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c r="AA43" s="199"/>
      <c r="AB43" s="199"/>
    </row>
    <row r="44" spans="1:28" x14ac:dyDescent="0.25">
      <c r="A44" s="199"/>
      <c r="B44" s="199"/>
      <c r="C44" s="199"/>
      <c r="D44" s="199"/>
      <c r="E44" s="199"/>
      <c r="F44" s="199"/>
      <c r="G44" s="199"/>
      <c r="H44" s="199"/>
      <c r="I44" s="199"/>
      <c r="J44" s="199"/>
      <c r="K44" s="199"/>
      <c r="L44" s="199"/>
      <c r="M44" s="199"/>
      <c r="N44" s="199"/>
      <c r="O44" s="199"/>
      <c r="P44" s="199"/>
      <c r="Q44" s="199"/>
      <c r="R44" s="199"/>
      <c r="S44" s="199"/>
      <c r="T44" s="199"/>
      <c r="U44" s="199"/>
      <c r="V44" s="199"/>
      <c r="W44" s="199"/>
      <c r="X44" s="199"/>
      <c r="Y44" s="199"/>
      <c r="Z44" s="199"/>
      <c r="AA44" s="199"/>
      <c r="AB44" s="199"/>
    </row>
    <row r="45" spans="1:28" x14ac:dyDescent="0.25">
      <c r="A45" s="199"/>
      <c r="B45" s="199"/>
      <c r="C45" s="199"/>
      <c r="D45" s="199"/>
      <c r="E45" s="199"/>
      <c r="F45" s="199"/>
      <c r="G45" s="199"/>
      <c r="H45" s="199"/>
      <c r="I45" s="199"/>
      <c r="J45" s="199"/>
      <c r="K45" s="199"/>
      <c r="L45" s="199"/>
      <c r="M45" s="199"/>
      <c r="N45" s="199"/>
      <c r="O45" s="199"/>
      <c r="P45" s="199"/>
      <c r="Q45" s="199"/>
      <c r="R45" s="199"/>
      <c r="S45" s="199"/>
      <c r="T45" s="199"/>
      <c r="U45" s="199"/>
      <c r="V45" s="199"/>
      <c r="W45" s="199"/>
      <c r="X45" s="199"/>
      <c r="Y45" s="199"/>
      <c r="Z45" s="199"/>
      <c r="AA45" s="199"/>
      <c r="AB45" s="199"/>
    </row>
    <row r="46" spans="1:28" x14ac:dyDescent="0.25">
      <c r="A46" s="199"/>
      <c r="B46" s="199"/>
      <c r="C46" s="199"/>
      <c r="D46" s="199"/>
      <c r="E46" s="199"/>
      <c r="F46" s="199"/>
      <c r="G46" s="199"/>
      <c r="H46" s="199"/>
      <c r="I46" s="199"/>
      <c r="J46" s="199"/>
      <c r="K46" s="199"/>
      <c r="L46" s="199"/>
      <c r="M46" s="199"/>
      <c r="N46" s="199"/>
      <c r="O46" s="199"/>
      <c r="P46" s="199"/>
      <c r="Q46" s="199"/>
      <c r="R46" s="199"/>
      <c r="S46" s="199"/>
      <c r="T46" s="199"/>
      <c r="U46" s="199"/>
      <c r="V46" s="199"/>
      <c r="W46" s="199"/>
      <c r="X46" s="199"/>
      <c r="Y46" s="199"/>
      <c r="Z46" s="199"/>
      <c r="AA46" s="199"/>
      <c r="AB46" s="199"/>
    </row>
    <row r="47" spans="1:28" x14ac:dyDescent="0.25">
      <c r="A47" s="199"/>
      <c r="B47" s="199"/>
      <c r="C47" s="199"/>
      <c r="D47" s="199"/>
      <c r="E47" s="199"/>
      <c r="F47" s="199"/>
      <c r="G47" s="199"/>
      <c r="H47" s="199"/>
      <c r="I47" s="199"/>
      <c r="J47" s="199"/>
      <c r="K47" s="199"/>
      <c r="L47" s="199"/>
      <c r="M47" s="199"/>
      <c r="N47" s="199"/>
      <c r="O47" s="199"/>
      <c r="P47" s="199"/>
      <c r="Q47" s="199"/>
      <c r="R47" s="199"/>
      <c r="S47" s="199"/>
      <c r="T47" s="199"/>
      <c r="U47" s="199"/>
      <c r="V47" s="199"/>
      <c r="W47" s="199"/>
      <c r="X47" s="199"/>
      <c r="Y47" s="199"/>
      <c r="Z47" s="199"/>
      <c r="AA47" s="199"/>
      <c r="AB47" s="199"/>
    </row>
    <row r="48" spans="1:28" x14ac:dyDescent="0.25">
      <c r="A48" s="199"/>
      <c r="B48" s="199"/>
      <c r="C48" s="199"/>
      <c r="D48" s="199"/>
      <c r="E48" s="199"/>
      <c r="F48" s="199"/>
      <c r="G48" s="199"/>
      <c r="H48" s="199"/>
      <c r="I48" s="199"/>
      <c r="J48" s="199"/>
      <c r="K48" s="199"/>
      <c r="L48" s="199"/>
      <c r="M48" s="199"/>
      <c r="N48" s="199"/>
      <c r="O48" s="199"/>
      <c r="P48" s="199"/>
      <c r="Q48" s="199"/>
      <c r="R48" s="199"/>
      <c r="S48" s="199"/>
      <c r="T48" s="199"/>
      <c r="U48" s="199"/>
      <c r="V48" s="199"/>
      <c r="W48" s="199"/>
      <c r="X48" s="199"/>
      <c r="Y48" s="199"/>
      <c r="Z48" s="199"/>
      <c r="AA48" s="199"/>
      <c r="AB48" s="199"/>
    </row>
    <row r="49" spans="1:28" x14ac:dyDescent="0.25">
      <c r="A49" s="199"/>
      <c r="B49" s="199"/>
      <c r="C49" s="199"/>
      <c r="D49" s="199"/>
      <c r="E49" s="199"/>
      <c r="F49" s="199"/>
      <c r="G49" s="199"/>
      <c r="H49" s="199"/>
      <c r="I49" s="199"/>
      <c r="J49" s="199"/>
      <c r="K49" s="199"/>
      <c r="L49" s="199"/>
      <c r="M49" s="199"/>
      <c r="N49" s="199"/>
      <c r="O49" s="199"/>
      <c r="P49" s="199"/>
      <c r="Q49" s="199"/>
      <c r="R49" s="199"/>
      <c r="S49" s="199"/>
      <c r="T49" s="199"/>
      <c r="U49" s="199"/>
      <c r="V49" s="199"/>
      <c r="W49" s="199"/>
      <c r="X49" s="199"/>
      <c r="Y49" s="199"/>
      <c r="Z49" s="199"/>
      <c r="AA49" s="199"/>
      <c r="AB49" s="199"/>
    </row>
    <row r="50" spans="1:28" x14ac:dyDescent="0.25">
      <c r="A50" s="199"/>
      <c r="B50" s="199"/>
      <c r="C50" s="199"/>
      <c r="D50" s="199"/>
      <c r="E50" s="199"/>
      <c r="F50" s="199"/>
      <c r="G50" s="199"/>
      <c r="H50" s="199"/>
      <c r="I50" s="199"/>
      <c r="J50" s="199"/>
      <c r="K50" s="199"/>
      <c r="L50" s="199"/>
      <c r="M50" s="199"/>
      <c r="N50" s="199"/>
      <c r="O50" s="199"/>
      <c r="P50" s="199"/>
      <c r="Q50" s="199"/>
      <c r="R50" s="199"/>
      <c r="S50" s="199"/>
      <c r="T50" s="199"/>
      <c r="U50" s="199"/>
      <c r="V50" s="199"/>
      <c r="W50" s="199"/>
      <c r="X50" s="199"/>
      <c r="Y50" s="199"/>
      <c r="Z50" s="199"/>
      <c r="AA50" s="199"/>
      <c r="AB50" s="199"/>
    </row>
    <row r="51" spans="1:28" x14ac:dyDescent="0.25">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c r="AA51" s="199"/>
      <c r="AB51" s="199"/>
    </row>
    <row r="52" spans="1:28" x14ac:dyDescent="0.25">
      <c r="A52" s="199"/>
      <c r="B52" s="199"/>
      <c r="C52" s="199"/>
      <c r="D52" s="199"/>
      <c r="E52" s="199"/>
      <c r="F52" s="199"/>
      <c r="G52" s="199"/>
      <c r="H52" s="199"/>
      <c r="I52" s="199"/>
      <c r="J52" s="199"/>
      <c r="K52" s="199"/>
      <c r="L52" s="199"/>
      <c r="M52" s="199"/>
      <c r="N52" s="199"/>
      <c r="O52" s="199"/>
      <c r="P52" s="199"/>
      <c r="Q52" s="199"/>
      <c r="R52" s="199"/>
      <c r="S52" s="199"/>
      <c r="T52" s="199"/>
      <c r="U52" s="199"/>
      <c r="V52" s="199"/>
      <c r="W52" s="199"/>
      <c r="X52" s="199"/>
      <c r="Y52" s="199"/>
      <c r="Z52" s="199"/>
      <c r="AA52" s="199"/>
      <c r="AB52" s="199"/>
    </row>
    <row r="53" spans="1:28" x14ac:dyDescent="0.25">
      <c r="A53" s="199"/>
      <c r="B53" s="199"/>
      <c r="C53" s="199"/>
      <c r="D53" s="199"/>
      <c r="E53" s="199"/>
      <c r="F53" s="199"/>
      <c r="G53" s="199"/>
      <c r="H53" s="199"/>
      <c r="I53" s="199"/>
      <c r="J53" s="199"/>
      <c r="K53" s="199"/>
      <c r="L53" s="199"/>
      <c r="M53" s="199"/>
      <c r="N53" s="199"/>
      <c r="O53" s="199"/>
      <c r="P53" s="199"/>
      <c r="Q53" s="199"/>
      <c r="R53" s="199"/>
      <c r="S53" s="199"/>
      <c r="T53" s="199"/>
      <c r="U53" s="199"/>
      <c r="V53" s="199"/>
      <c r="W53" s="199"/>
      <c r="X53" s="199"/>
      <c r="Y53" s="199"/>
      <c r="Z53" s="199"/>
      <c r="AA53" s="199"/>
      <c r="AB53" s="199"/>
    </row>
    <row r="54" spans="1:28" x14ac:dyDescent="0.25">
      <c r="A54" s="199"/>
      <c r="B54" s="199"/>
      <c r="C54" s="199"/>
      <c r="D54" s="199"/>
      <c r="E54" s="199"/>
      <c r="F54" s="199"/>
      <c r="G54" s="199"/>
      <c r="H54" s="199"/>
      <c r="I54" s="199"/>
      <c r="J54" s="199"/>
      <c r="K54" s="199"/>
      <c r="L54" s="199"/>
      <c r="M54" s="199"/>
      <c r="N54" s="199"/>
      <c r="O54" s="199"/>
      <c r="P54" s="199"/>
      <c r="Q54" s="199"/>
      <c r="R54" s="199"/>
      <c r="S54" s="199"/>
      <c r="T54" s="199"/>
      <c r="U54" s="199"/>
      <c r="V54" s="199"/>
      <c r="W54" s="199"/>
      <c r="X54" s="199"/>
      <c r="Y54" s="199"/>
      <c r="Z54" s="199"/>
      <c r="AA54" s="199"/>
      <c r="AB54" s="199"/>
    </row>
    <row r="55" spans="1:28" x14ac:dyDescent="0.25">
      <c r="A55" s="199"/>
      <c r="B55" s="199"/>
      <c r="C55" s="199"/>
      <c r="D55" s="199"/>
      <c r="E55" s="199"/>
      <c r="F55" s="199"/>
      <c r="G55" s="199"/>
      <c r="H55" s="199"/>
      <c r="I55" s="199"/>
      <c r="J55" s="199"/>
      <c r="K55" s="199"/>
      <c r="L55" s="199"/>
      <c r="M55" s="199"/>
      <c r="N55" s="199"/>
      <c r="O55" s="199"/>
      <c r="P55" s="199"/>
      <c r="Q55" s="199"/>
      <c r="R55" s="199"/>
      <c r="S55" s="199"/>
      <c r="T55" s="199"/>
      <c r="U55" s="199"/>
      <c r="V55" s="199"/>
      <c r="W55" s="199"/>
      <c r="X55" s="199"/>
      <c r="Y55" s="199"/>
      <c r="Z55" s="199"/>
      <c r="AA55" s="199"/>
      <c r="AB55" s="199"/>
    </row>
    <row r="56" spans="1:28" x14ac:dyDescent="0.25">
      <c r="A56" s="199"/>
      <c r="B56" s="199"/>
      <c r="C56" s="199"/>
      <c r="D56" s="199"/>
      <c r="E56" s="199"/>
      <c r="F56" s="199"/>
      <c r="G56" s="199"/>
      <c r="H56" s="199"/>
      <c r="I56" s="199"/>
      <c r="J56" s="199"/>
      <c r="K56" s="199"/>
      <c r="L56" s="199"/>
      <c r="M56" s="199"/>
      <c r="N56" s="199"/>
      <c r="O56" s="199"/>
      <c r="P56" s="199"/>
      <c r="Q56" s="199"/>
      <c r="R56" s="199"/>
      <c r="S56" s="199"/>
      <c r="T56" s="199"/>
      <c r="U56" s="199"/>
      <c r="V56" s="199"/>
      <c r="W56" s="199"/>
      <c r="X56" s="199"/>
      <c r="Y56" s="199"/>
      <c r="Z56" s="199"/>
      <c r="AA56" s="199"/>
      <c r="AB56" s="199"/>
    </row>
    <row r="57" spans="1:28" x14ac:dyDescent="0.25">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row>
    <row r="58" spans="1:28" x14ac:dyDescent="0.25">
      <c r="A58" s="199"/>
      <c r="B58" s="199"/>
      <c r="C58" s="199"/>
      <c r="D58" s="199"/>
      <c r="E58" s="199"/>
      <c r="F58" s="199"/>
      <c r="G58" s="199"/>
      <c r="H58" s="199"/>
      <c r="I58" s="199"/>
      <c r="J58" s="199"/>
      <c r="K58" s="199"/>
      <c r="L58" s="199"/>
      <c r="M58" s="199"/>
      <c r="N58" s="199"/>
      <c r="O58" s="199"/>
      <c r="P58" s="199"/>
      <c r="Q58" s="199"/>
      <c r="R58" s="199"/>
      <c r="S58" s="199"/>
      <c r="T58" s="199"/>
      <c r="U58" s="199"/>
      <c r="V58" s="199"/>
      <c r="W58" s="199"/>
      <c r="X58" s="199"/>
      <c r="Y58" s="199"/>
      <c r="Z58" s="199"/>
      <c r="AA58" s="199"/>
      <c r="AB58" s="199"/>
    </row>
    <row r="59" spans="1:28" x14ac:dyDescent="0.25">
      <c r="A59" s="199"/>
      <c r="B59" s="199"/>
      <c r="C59" s="199"/>
      <c r="D59" s="199"/>
      <c r="E59" s="199"/>
      <c r="F59" s="199"/>
      <c r="G59" s="199"/>
      <c r="H59" s="199"/>
      <c r="I59" s="199"/>
      <c r="J59" s="199"/>
      <c r="K59" s="199"/>
      <c r="L59" s="199"/>
      <c r="M59" s="199"/>
      <c r="N59" s="199"/>
      <c r="O59" s="199"/>
      <c r="P59" s="199"/>
      <c r="Q59" s="199"/>
      <c r="R59" s="199"/>
      <c r="S59" s="199"/>
      <c r="T59" s="199"/>
      <c r="U59" s="199"/>
      <c r="V59" s="199"/>
      <c r="W59" s="199"/>
      <c r="X59" s="199"/>
      <c r="Y59" s="199"/>
      <c r="Z59" s="199"/>
      <c r="AA59" s="199"/>
      <c r="AB59" s="199"/>
    </row>
    <row r="60" spans="1:28" x14ac:dyDescent="0.25">
      <c r="A60" s="199"/>
      <c r="B60" s="199"/>
      <c r="C60" s="199"/>
      <c r="D60" s="199"/>
      <c r="E60" s="199"/>
      <c r="F60" s="199"/>
      <c r="G60" s="199"/>
      <c r="H60" s="199"/>
      <c r="I60" s="199"/>
      <c r="J60" s="199"/>
      <c r="K60" s="199"/>
      <c r="L60" s="199"/>
      <c r="M60" s="199"/>
      <c r="N60" s="199"/>
      <c r="O60" s="199"/>
      <c r="P60" s="199"/>
      <c r="Q60" s="199"/>
      <c r="R60" s="199"/>
      <c r="S60" s="199"/>
      <c r="T60" s="199"/>
      <c r="U60" s="199"/>
      <c r="V60" s="199"/>
      <c r="W60" s="199"/>
      <c r="X60" s="199"/>
      <c r="Y60" s="199"/>
      <c r="Z60" s="199"/>
      <c r="AA60" s="199"/>
      <c r="AB60" s="199"/>
    </row>
    <row r="61" spans="1:28" x14ac:dyDescent="0.25">
      <c r="A61" s="199"/>
      <c r="B61" s="199"/>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row>
    <row r="62" spans="1:28" x14ac:dyDescent="0.25">
      <c r="A62" s="199"/>
      <c r="B62" s="199"/>
      <c r="C62" s="199"/>
      <c r="D62" s="199"/>
      <c r="E62" s="199"/>
      <c r="F62" s="199"/>
      <c r="G62" s="199"/>
      <c r="H62" s="199"/>
      <c r="I62" s="199"/>
      <c r="J62" s="199"/>
      <c r="K62" s="199"/>
      <c r="L62" s="199"/>
      <c r="M62" s="199"/>
      <c r="N62" s="199"/>
      <c r="O62" s="199"/>
      <c r="P62" s="199"/>
      <c r="Q62" s="199"/>
      <c r="R62" s="199"/>
      <c r="S62" s="199"/>
      <c r="T62" s="199"/>
      <c r="U62" s="199"/>
      <c r="V62" s="199"/>
      <c r="W62" s="199"/>
      <c r="X62" s="199"/>
      <c r="Y62" s="199"/>
      <c r="Z62" s="199"/>
      <c r="AA62" s="199"/>
      <c r="AB62" s="199"/>
    </row>
    <row r="63" spans="1:28" x14ac:dyDescent="0.25">
      <c r="A63" s="199"/>
      <c r="B63" s="199"/>
      <c r="C63" s="199"/>
      <c r="D63" s="199"/>
      <c r="E63" s="199"/>
      <c r="F63" s="199"/>
      <c r="G63" s="199"/>
      <c r="H63" s="199"/>
      <c r="I63" s="199"/>
      <c r="J63" s="199"/>
      <c r="K63" s="199"/>
      <c r="L63" s="199"/>
      <c r="M63" s="199"/>
      <c r="N63" s="199"/>
      <c r="O63" s="199"/>
      <c r="P63" s="199"/>
      <c r="Q63" s="199"/>
      <c r="R63" s="199"/>
      <c r="S63" s="199"/>
      <c r="T63" s="199"/>
      <c r="U63" s="199"/>
      <c r="V63" s="199"/>
      <c r="W63" s="199"/>
      <c r="X63" s="199"/>
      <c r="Y63" s="199"/>
      <c r="Z63" s="199"/>
      <c r="AA63" s="199"/>
      <c r="AB63" s="199"/>
    </row>
    <row r="64" spans="1:28" x14ac:dyDescent="0.25">
      <c r="A64" s="199"/>
      <c r="B64" s="199"/>
      <c r="C64" s="199"/>
      <c r="D64" s="199"/>
      <c r="E64" s="199"/>
      <c r="F64" s="199"/>
      <c r="G64" s="199"/>
      <c r="H64" s="199"/>
      <c r="I64" s="199"/>
      <c r="J64" s="199"/>
      <c r="K64" s="199"/>
      <c r="L64" s="199"/>
      <c r="M64" s="199"/>
      <c r="N64" s="199"/>
      <c r="O64" s="199"/>
      <c r="P64" s="199"/>
      <c r="Q64" s="199"/>
      <c r="R64" s="199"/>
      <c r="S64" s="199"/>
      <c r="T64" s="199"/>
      <c r="U64" s="199"/>
      <c r="V64" s="199"/>
      <c r="W64" s="199"/>
      <c r="X64" s="199"/>
      <c r="Y64" s="199"/>
      <c r="Z64" s="199"/>
      <c r="AA64" s="199"/>
      <c r="AB64" s="199"/>
    </row>
    <row r="65" spans="1:28" x14ac:dyDescent="0.25">
      <c r="A65" s="199"/>
      <c r="B65" s="199"/>
      <c r="C65" s="199"/>
      <c r="D65" s="199"/>
      <c r="E65" s="199"/>
      <c r="F65" s="199"/>
      <c r="G65" s="199"/>
      <c r="H65" s="199"/>
      <c r="I65" s="199"/>
      <c r="J65" s="199"/>
      <c r="K65" s="199"/>
      <c r="L65" s="199"/>
      <c r="M65" s="199"/>
      <c r="N65" s="199"/>
      <c r="O65" s="199"/>
      <c r="P65" s="199"/>
      <c r="Q65" s="199"/>
      <c r="R65" s="199"/>
      <c r="S65" s="199"/>
      <c r="T65" s="199"/>
      <c r="U65" s="199"/>
      <c r="V65" s="199"/>
      <c r="W65" s="199"/>
      <c r="X65" s="199"/>
      <c r="Y65" s="199"/>
      <c r="Z65" s="199"/>
      <c r="AA65" s="199"/>
      <c r="AB65" s="199"/>
    </row>
    <row r="66" spans="1:28" x14ac:dyDescent="0.25">
      <c r="A66" s="199"/>
      <c r="B66" s="199"/>
      <c r="C66" s="199"/>
      <c r="D66" s="199"/>
      <c r="E66" s="199"/>
      <c r="F66" s="199"/>
      <c r="G66" s="199"/>
      <c r="H66" s="199"/>
      <c r="I66" s="199"/>
      <c r="J66" s="199"/>
      <c r="K66" s="199"/>
      <c r="L66" s="199"/>
      <c r="M66" s="199"/>
      <c r="N66" s="199"/>
      <c r="O66" s="199"/>
      <c r="P66" s="199"/>
      <c r="Q66" s="199"/>
      <c r="R66" s="199"/>
      <c r="S66" s="199"/>
      <c r="T66" s="199"/>
      <c r="U66" s="199"/>
      <c r="V66" s="199"/>
      <c r="W66" s="199"/>
      <c r="X66" s="199"/>
      <c r="Y66" s="199"/>
      <c r="Z66" s="199"/>
      <c r="AA66" s="199"/>
      <c r="AB66" s="199"/>
    </row>
    <row r="67" spans="1:28" x14ac:dyDescent="0.25">
      <c r="A67" s="199"/>
      <c r="B67" s="199"/>
      <c r="C67" s="199"/>
      <c r="D67" s="199"/>
      <c r="E67" s="199"/>
      <c r="F67" s="199"/>
      <c r="G67" s="199"/>
      <c r="H67" s="199"/>
      <c r="I67" s="199"/>
      <c r="J67" s="199"/>
      <c r="K67" s="199"/>
      <c r="L67" s="199"/>
      <c r="M67" s="199"/>
      <c r="N67" s="199"/>
      <c r="O67" s="199"/>
      <c r="P67" s="199"/>
      <c r="Q67" s="199"/>
      <c r="R67" s="199"/>
      <c r="S67" s="199"/>
      <c r="T67" s="199"/>
      <c r="U67" s="199"/>
      <c r="V67" s="199"/>
      <c r="W67" s="199"/>
      <c r="X67" s="199"/>
      <c r="Y67" s="199"/>
      <c r="Z67" s="199"/>
      <c r="AA67" s="199"/>
      <c r="AB67" s="199"/>
    </row>
    <row r="68" spans="1:28" x14ac:dyDescent="0.25">
      <c r="A68" s="199"/>
      <c r="B68" s="199"/>
      <c r="C68" s="199"/>
      <c r="D68" s="199"/>
      <c r="E68" s="199"/>
      <c r="F68" s="199"/>
      <c r="G68" s="199"/>
      <c r="H68" s="199"/>
      <c r="I68" s="199"/>
      <c r="J68" s="199"/>
      <c r="K68" s="199"/>
      <c r="L68" s="199"/>
      <c r="M68" s="199"/>
      <c r="N68" s="199"/>
      <c r="O68" s="199"/>
      <c r="P68" s="199"/>
      <c r="Q68" s="199"/>
      <c r="R68" s="199"/>
      <c r="S68" s="199"/>
      <c r="T68" s="199"/>
      <c r="U68" s="199"/>
      <c r="V68" s="199"/>
      <c r="W68" s="199"/>
      <c r="X68" s="199"/>
      <c r="Y68" s="199"/>
      <c r="Z68" s="199"/>
      <c r="AA68" s="199"/>
      <c r="AB68" s="199"/>
    </row>
    <row r="69" spans="1:28" x14ac:dyDescent="0.25">
      <c r="A69" s="199"/>
      <c r="B69" s="199"/>
      <c r="C69" s="199"/>
      <c r="D69" s="199"/>
      <c r="E69" s="199"/>
      <c r="F69" s="199"/>
      <c r="G69" s="199"/>
      <c r="H69" s="199"/>
      <c r="I69" s="199"/>
      <c r="J69" s="199"/>
      <c r="K69" s="199"/>
      <c r="L69" s="199"/>
      <c r="M69" s="199"/>
      <c r="N69" s="199"/>
      <c r="O69" s="199"/>
      <c r="P69" s="199"/>
      <c r="Q69" s="199"/>
      <c r="R69" s="199"/>
      <c r="S69" s="199"/>
      <c r="T69" s="199"/>
      <c r="U69" s="199"/>
      <c r="V69" s="199"/>
      <c r="W69" s="199"/>
      <c r="X69" s="199"/>
      <c r="Y69" s="199"/>
      <c r="Z69" s="199"/>
      <c r="AA69" s="199"/>
      <c r="AB69" s="199"/>
    </row>
    <row r="70" spans="1:28" x14ac:dyDescent="0.25">
      <c r="A70" s="199"/>
      <c r="B70" s="199"/>
      <c r="C70" s="199"/>
      <c r="D70" s="199"/>
      <c r="E70" s="199"/>
      <c r="F70" s="199"/>
      <c r="G70" s="199"/>
      <c r="H70" s="199"/>
      <c r="I70" s="199"/>
      <c r="J70" s="199"/>
      <c r="K70" s="199"/>
      <c r="L70" s="199"/>
      <c r="M70" s="199"/>
      <c r="N70" s="199"/>
      <c r="O70" s="199"/>
      <c r="P70" s="199"/>
      <c r="Q70" s="199"/>
      <c r="R70" s="199"/>
      <c r="S70" s="199"/>
      <c r="T70" s="199"/>
      <c r="U70" s="199"/>
      <c r="V70" s="199"/>
      <c r="W70" s="199"/>
      <c r="X70" s="199"/>
      <c r="Y70" s="199"/>
      <c r="Z70" s="199"/>
      <c r="AA70" s="199"/>
      <c r="AB70" s="199"/>
    </row>
    <row r="71" spans="1:28" x14ac:dyDescent="0.25">
      <c r="A71" s="199"/>
      <c r="B71" s="199"/>
      <c r="C71" s="199"/>
      <c r="D71" s="199"/>
      <c r="E71" s="199"/>
      <c r="F71" s="199"/>
      <c r="G71" s="199"/>
      <c r="H71" s="199"/>
      <c r="I71" s="199"/>
      <c r="J71" s="199"/>
      <c r="K71" s="199"/>
      <c r="L71" s="199"/>
      <c r="M71" s="199"/>
      <c r="N71" s="199"/>
      <c r="O71" s="199"/>
      <c r="P71" s="199"/>
      <c r="Q71" s="199"/>
      <c r="R71" s="199"/>
      <c r="S71" s="199"/>
      <c r="T71" s="199"/>
      <c r="U71" s="199"/>
      <c r="V71" s="199"/>
      <c r="W71" s="199"/>
      <c r="X71" s="199"/>
      <c r="Y71" s="199"/>
      <c r="Z71" s="199"/>
      <c r="AA71" s="199"/>
      <c r="AB71" s="199"/>
    </row>
    <row r="72" spans="1:28" x14ac:dyDescent="0.25">
      <c r="A72" s="199"/>
      <c r="B72" s="199"/>
      <c r="C72" s="199"/>
      <c r="D72" s="199"/>
      <c r="E72" s="199"/>
      <c r="F72" s="199"/>
      <c r="G72" s="199"/>
      <c r="H72" s="199"/>
      <c r="I72" s="199"/>
      <c r="J72" s="199"/>
      <c r="K72" s="199"/>
      <c r="L72" s="199"/>
      <c r="M72" s="199"/>
      <c r="N72" s="199"/>
      <c r="O72" s="199"/>
      <c r="P72" s="199"/>
      <c r="Q72" s="199"/>
      <c r="R72" s="199"/>
      <c r="S72" s="199"/>
      <c r="T72" s="199"/>
      <c r="U72" s="199"/>
      <c r="V72" s="199"/>
      <c r="W72" s="199"/>
      <c r="X72" s="199"/>
      <c r="Y72" s="199"/>
      <c r="Z72" s="199"/>
      <c r="AA72" s="199"/>
      <c r="AB72" s="199"/>
    </row>
    <row r="73" spans="1:28" x14ac:dyDescent="0.25">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row>
    <row r="74" spans="1:28" x14ac:dyDescent="0.25">
      <c r="A74" s="199"/>
      <c r="B74" s="199"/>
      <c r="C74" s="199"/>
      <c r="D74" s="199"/>
      <c r="E74" s="199"/>
      <c r="F74" s="199"/>
      <c r="G74" s="199"/>
      <c r="H74" s="199"/>
      <c r="I74" s="199"/>
      <c r="J74" s="199"/>
      <c r="K74" s="199"/>
      <c r="L74" s="199"/>
      <c r="M74" s="199"/>
      <c r="N74" s="199"/>
      <c r="O74" s="199"/>
      <c r="P74" s="199"/>
      <c r="Q74" s="199"/>
      <c r="R74" s="199"/>
      <c r="S74" s="199"/>
      <c r="T74" s="199"/>
      <c r="U74" s="199"/>
      <c r="V74" s="199"/>
      <c r="W74" s="199"/>
      <c r="X74" s="199"/>
      <c r="Y74" s="199"/>
      <c r="Z74" s="199"/>
      <c r="AA74" s="199"/>
      <c r="AB74" s="199"/>
    </row>
    <row r="75" spans="1:28" x14ac:dyDescent="0.25">
      <c r="A75" s="199"/>
      <c r="B75" s="199"/>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row>
    <row r="76" spans="1:28" x14ac:dyDescent="0.25">
      <c r="A76" s="199"/>
      <c r="B76" s="199"/>
      <c r="C76" s="199"/>
      <c r="D76" s="199"/>
      <c r="E76" s="199"/>
      <c r="F76" s="199"/>
      <c r="G76" s="199"/>
      <c r="H76" s="199"/>
      <c r="I76" s="199"/>
      <c r="J76" s="199"/>
      <c r="K76" s="199"/>
      <c r="L76" s="199"/>
      <c r="M76" s="199"/>
      <c r="N76" s="199"/>
      <c r="O76" s="199"/>
      <c r="P76" s="199"/>
      <c r="Q76" s="199"/>
      <c r="R76" s="199"/>
      <c r="S76" s="199"/>
      <c r="T76" s="199"/>
      <c r="U76" s="199"/>
      <c r="V76" s="199"/>
      <c r="W76" s="199"/>
      <c r="X76" s="199"/>
      <c r="Y76" s="199"/>
      <c r="Z76" s="199"/>
      <c r="AA76" s="199"/>
      <c r="AB76" s="199"/>
    </row>
    <row r="77" spans="1:28" x14ac:dyDescent="0.25">
      <c r="A77" s="199"/>
      <c r="B77" s="199"/>
      <c r="C77" s="199"/>
      <c r="D77" s="199"/>
      <c r="E77" s="199"/>
      <c r="F77" s="199"/>
      <c r="G77" s="199"/>
      <c r="H77" s="199"/>
      <c r="I77" s="199"/>
      <c r="J77" s="199"/>
      <c r="K77" s="199"/>
      <c r="L77" s="199"/>
      <c r="M77" s="199"/>
      <c r="N77" s="199"/>
      <c r="O77" s="199"/>
      <c r="P77" s="199"/>
      <c r="Q77" s="199"/>
      <c r="R77" s="199"/>
      <c r="S77" s="199"/>
      <c r="T77" s="199"/>
      <c r="U77" s="199"/>
      <c r="V77" s="199"/>
      <c r="W77" s="199"/>
      <c r="X77" s="199"/>
      <c r="Y77" s="199"/>
      <c r="Z77" s="199"/>
      <c r="AA77" s="199"/>
      <c r="AB77" s="199"/>
    </row>
    <row r="78" spans="1:28" x14ac:dyDescent="0.25">
      <c r="A78" s="199"/>
      <c r="B78" s="199"/>
      <c r="C78" s="199"/>
      <c r="D78" s="199"/>
      <c r="E78" s="199"/>
      <c r="F78" s="199"/>
      <c r="G78" s="199"/>
      <c r="H78" s="199"/>
      <c r="I78" s="199"/>
      <c r="J78" s="199"/>
      <c r="K78" s="199"/>
      <c r="L78" s="199"/>
      <c r="M78" s="199"/>
      <c r="N78" s="199"/>
      <c r="O78" s="199"/>
      <c r="P78" s="199"/>
      <c r="Q78" s="199"/>
      <c r="R78" s="199"/>
      <c r="S78" s="199"/>
      <c r="T78" s="199"/>
      <c r="U78" s="199"/>
      <c r="V78" s="199"/>
      <c r="W78" s="199"/>
      <c r="X78" s="199"/>
      <c r="Y78" s="199"/>
      <c r="Z78" s="199"/>
      <c r="AA78" s="199"/>
      <c r="AB78" s="199"/>
    </row>
    <row r="79" spans="1:28" x14ac:dyDescent="0.25">
      <c r="A79" s="199"/>
      <c r="B79" s="199"/>
      <c r="C79" s="199"/>
      <c r="D79" s="199"/>
      <c r="E79" s="199"/>
      <c r="F79" s="199"/>
      <c r="G79" s="199"/>
      <c r="H79" s="199"/>
      <c r="I79" s="199"/>
      <c r="J79" s="199"/>
      <c r="K79" s="199"/>
      <c r="L79" s="199"/>
      <c r="M79" s="199"/>
      <c r="N79" s="199"/>
      <c r="O79" s="199"/>
      <c r="P79" s="199"/>
      <c r="Q79" s="199"/>
      <c r="R79" s="199"/>
      <c r="S79" s="199"/>
      <c r="T79" s="199"/>
      <c r="U79" s="199"/>
      <c r="V79" s="199"/>
      <c r="W79" s="199"/>
      <c r="X79" s="199"/>
      <c r="Y79" s="199"/>
      <c r="Z79" s="199"/>
      <c r="AA79" s="199"/>
      <c r="AB79" s="199"/>
    </row>
    <row r="80" spans="1:28" x14ac:dyDescent="0.25">
      <c r="A80" s="199"/>
      <c r="B80" s="199"/>
      <c r="C80" s="199"/>
      <c r="D80" s="199"/>
      <c r="E80" s="199"/>
      <c r="F80" s="199"/>
      <c r="G80" s="199"/>
      <c r="H80" s="199"/>
      <c r="I80" s="199"/>
      <c r="J80" s="199"/>
      <c r="K80" s="199"/>
      <c r="L80" s="199"/>
      <c r="M80" s="199"/>
      <c r="N80" s="199"/>
      <c r="O80" s="199"/>
      <c r="P80" s="199"/>
      <c r="Q80" s="199"/>
      <c r="R80" s="199"/>
      <c r="S80" s="199"/>
      <c r="T80" s="199"/>
      <c r="U80" s="199"/>
      <c r="V80" s="199"/>
      <c r="W80" s="199"/>
      <c r="X80" s="199"/>
      <c r="Y80" s="199"/>
      <c r="Z80" s="199"/>
      <c r="AA80" s="199"/>
      <c r="AB80" s="199"/>
    </row>
    <row r="81" spans="1:28" x14ac:dyDescent="0.25">
      <c r="A81" s="199"/>
      <c r="B81" s="199"/>
      <c r="C81" s="199"/>
      <c r="D81" s="199"/>
      <c r="E81" s="199"/>
      <c r="F81" s="199"/>
      <c r="G81" s="199"/>
      <c r="H81" s="199"/>
      <c r="I81" s="199"/>
      <c r="J81" s="199"/>
      <c r="K81" s="199"/>
      <c r="L81" s="199"/>
      <c r="M81" s="199"/>
      <c r="N81" s="199"/>
      <c r="O81" s="199"/>
      <c r="P81" s="199"/>
      <c r="Q81" s="199"/>
      <c r="R81" s="199"/>
      <c r="S81" s="199"/>
      <c r="T81" s="199"/>
      <c r="U81" s="199"/>
      <c r="V81" s="199"/>
      <c r="W81" s="199"/>
      <c r="X81" s="199"/>
      <c r="Y81" s="199"/>
      <c r="Z81" s="199"/>
      <c r="AA81" s="199"/>
      <c r="AB81" s="199"/>
    </row>
    <row r="82" spans="1:28" x14ac:dyDescent="0.25">
      <c r="A82" s="199"/>
      <c r="B82" s="199"/>
      <c r="C82" s="199"/>
      <c r="D82" s="199"/>
      <c r="E82" s="199"/>
      <c r="F82" s="199"/>
      <c r="G82" s="199"/>
      <c r="H82" s="199"/>
      <c r="I82" s="199"/>
      <c r="J82" s="199"/>
      <c r="K82" s="199"/>
      <c r="L82" s="199"/>
      <c r="M82" s="199"/>
      <c r="N82" s="199"/>
      <c r="O82" s="199"/>
      <c r="P82" s="199"/>
      <c r="Q82" s="199"/>
      <c r="R82" s="199"/>
      <c r="S82" s="199"/>
      <c r="T82" s="199"/>
      <c r="U82" s="199"/>
      <c r="V82" s="199"/>
      <c r="W82" s="199"/>
      <c r="X82" s="199"/>
      <c r="Y82" s="199"/>
      <c r="Z82" s="199"/>
      <c r="AA82" s="199"/>
      <c r="AB82" s="199"/>
    </row>
    <row r="83" spans="1:28" x14ac:dyDescent="0.25">
      <c r="A83" s="199"/>
      <c r="B83" s="199"/>
      <c r="C83" s="199"/>
      <c r="D83" s="199"/>
      <c r="E83" s="199"/>
      <c r="F83" s="199"/>
      <c r="G83" s="199"/>
      <c r="H83" s="199"/>
      <c r="I83" s="199"/>
      <c r="J83" s="199"/>
      <c r="K83" s="199"/>
      <c r="L83" s="199"/>
      <c r="M83" s="199"/>
      <c r="N83" s="199"/>
      <c r="O83" s="199"/>
      <c r="P83" s="199"/>
      <c r="Q83" s="199"/>
      <c r="R83" s="199"/>
      <c r="S83" s="199"/>
      <c r="T83" s="199"/>
      <c r="U83" s="199"/>
      <c r="V83" s="199"/>
      <c r="W83" s="199"/>
      <c r="X83" s="199"/>
      <c r="Y83" s="199"/>
      <c r="Z83" s="199"/>
      <c r="AA83" s="199"/>
      <c r="AB83" s="199"/>
    </row>
    <row r="84" spans="1:28" x14ac:dyDescent="0.25">
      <c r="A84" s="199"/>
      <c r="B84" s="199"/>
      <c r="C84" s="199"/>
      <c r="D84" s="199"/>
      <c r="E84" s="199"/>
      <c r="F84" s="199"/>
      <c r="G84" s="199"/>
      <c r="H84" s="199"/>
      <c r="I84" s="199"/>
      <c r="J84" s="199"/>
      <c r="K84" s="199"/>
      <c r="L84" s="199"/>
      <c r="M84" s="199"/>
      <c r="N84" s="199"/>
      <c r="O84" s="199"/>
      <c r="P84" s="199"/>
      <c r="Q84" s="199"/>
      <c r="R84" s="199"/>
      <c r="S84" s="199"/>
      <c r="T84" s="199"/>
      <c r="U84" s="199"/>
      <c r="V84" s="199"/>
      <c r="W84" s="199"/>
      <c r="X84" s="199"/>
      <c r="Y84" s="199"/>
      <c r="Z84" s="199"/>
      <c r="AA84" s="199"/>
      <c r="AB84" s="199"/>
    </row>
    <row r="85" spans="1:28" x14ac:dyDescent="0.25">
      <c r="A85" s="199"/>
      <c r="B85" s="199"/>
      <c r="C85" s="199"/>
      <c r="D85" s="199"/>
      <c r="E85" s="199"/>
      <c r="F85" s="199"/>
      <c r="G85" s="199"/>
      <c r="H85" s="199"/>
      <c r="I85" s="199"/>
      <c r="J85" s="199"/>
      <c r="K85" s="199"/>
      <c r="L85" s="199"/>
      <c r="M85" s="199"/>
      <c r="N85" s="199"/>
      <c r="O85" s="199"/>
      <c r="P85" s="199"/>
      <c r="Q85" s="199"/>
      <c r="R85" s="199"/>
      <c r="S85" s="199"/>
      <c r="T85" s="199"/>
      <c r="U85" s="199"/>
      <c r="V85" s="199"/>
      <c r="W85" s="199"/>
      <c r="X85" s="199"/>
      <c r="Y85" s="199"/>
      <c r="Z85" s="199"/>
      <c r="AA85" s="199"/>
      <c r="AB85" s="199"/>
    </row>
    <row r="86" spans="1:28" x14ac:dyDescent="0.25">
      <c r="A86" s="199"/>
      <c r="B86" s="199"/>
      <c r="C86" s="199"/>
      <c r="D86" s="199"/>
      <c r="E86" s="199"/>
      <c r="F86" s="199"/>
      <c r="G86" s="199"/>
      <c r="H86" s="199"/>
      <c r="I86" s="199"/>
      <c r="J86" s="199"/>
      <c r="K86" s="199"/>
      <c r="L86" s="199"/>
      <c r="M86" s="199"/>
      <c r="N86" s="199"/>
      <c r="O86" s="199"/>
      <c r="P86" s="199"/>
      <c r="Q86" s="199"/>
      <c r="R86" s="199"/>
      <c r="S86" s="199"/>
      <c r="T86" s="199"/>
      <c r="U86" s="199"/>
      <c r="V86" s="199"/>
      <c r="W86" s="199"/>
      <c r="X86" s="199"/>
      <c r="Y86" s="199"/>
      <c r="Z86" s="199"/>
      <c r="AA86" s="199"/>
      <c r="AB86" s="199"/>
    </row>
    <row r="87" spans="1:28" x14ac:dyDescent="0.25">
      <c r="A87" s="199"/>
      <c r="B87" s="199"/>
      <c r="C87" s="199"/>
      <c r="D87" s="199"/>
      <c r="E87" s="199"/>
      <c r="F87" s="199"/>
      <c r="G87" s="199"/>
      <c r="H87" s="199"/>
      <c r="I87" s="199"/>
      <c r="J87" s="199"/>
      <c r="K87" s="199"/>
      <c r="L87" s="199"/>
      <c r="M87" s="199"/>
      <c r="N87" s="199"/>
      <c r="O87" s="199"/>
      <c r="P87" s="199"/>
      <c r="Q87" s="199"/>
      <c r="R87" s="199"/>
      <c r="S87" s="199"/>
      <c r="T87" s="199"/>
      <c r="U87" s="199"/>
      <c r="V87" s="199"/>
      <c r="W87" s="199"/>
      <c r="X87" s="199"/>
      <c r="Y87" s="199"/>
      <c r="Z87" s="199"/>
      <c r="AA87" s="199"/>
      <c r="AB87" s="199"/>
    </row>
    <row r="88" spans="1:28" x14ac:dyDescent="0.25">
      <c r="A88" s="199"/>
      <c r="B88" s="199"/>
      <c r="C88" s="199"/>
      <c r="D88" s="199"/>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row>
    <row r="89" spans="1:28" x14ac:dyDescent="0.25">
      <c r="A89" s="199"/>
      <c r="B89" s="199"/>
      <c r="C89" s="199"/>
      <c r="D89" s="199"/>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row>
    <row r="90" spans="1:28" x14ac:dyDescent="0.25">
      <c r="A90" s="199"/>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row>
    <row r="91" spans="1:28"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row>
    <row r="92" spans="1:28" x14ac:dyDescent="0.25">
      <c r="A92" s="199"/>
      <c r="B92" s="199"/>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row>
    <row r="93" spans="1:28" x14ac:dyDescent="0.25">
      <c r="A93" s="199"/>
      <c r="B93" s="199"/>
      <c r="C93" s="199"/>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row>
    <row r="94" spans="1:28" x14ac:dyDescent="0.25">
      <c r="A94" s="199"/>
      <c r="B94" s="199"/>
      <c r="C94" s="199"/>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row>
    <row r="95" spans="1:28" x14ac:dyDescent="0.25">
      <c r="A95" s="199"/>
      <c r="B95" s="199"/>
      <c r="C95" s="199"/>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row>
    <row r="96" spans="1:28" x14ac:dyDescent="0.25">
      <c r="A96" s="199"/>
      <c r="B96" s="199"/>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row>
    <row r="97" spans="1:28" x14ac:dyDescent="0.25">
      <c r="A97" s="199"/>
      <c r="B97" s="199"/>
      <c r="C97" s="199"/>
      <c r="D97" s="199"/>
      <c r="E97" s="199"/>
      <c r="F97" s="199"/>
      <c r="G97" s="199"/>
      <c r="H97" s="199"/>
      <c r="I97" s="199"/>
      <c r="J97" s="199"/>
      <c r="K97" s="199"/>
      <c r="L97" s="199"/>
      <c r="M97" s="199"/>
      <c r="N97" s="199"/>
      <c r="O97" s="199"/>
      <c r="P97" s="199"/>
      <c r="Q97" s="199"/>
      <c r="R97" s="199"/>
      <c r="S97" s="199"/>
      <c r="T97" s="199"/>
      <c r="U97" s="199"/>
      <c r="V97" s="199"/>
      <c r="W97" s="199"/>
      <c r="X97" s="199"/>
      <c r="Y97" s="199"/>
      <c r="Z97" s="199"/>
      <c r="AA97" s="199"/>
      <c r="AB97" s="199"/>
    </row>
    <row r="98" spans="1:28" x14ac:dyDescent="0.25">
      <c r="A98" s="199"/>
      <c r="B98" s="199"/>
      <c r="C98" s="199"/>
      <c r="D98" s="199"/>
      <c r="E98" s="199"/>
      <c r="F98" s="199"/>
      <c r="G98" s="199"/>
      <c r="H98" s="199"/>
      <c r="I98" s="199"/>
      <c r="J98" s="199"/>
      <c r="K98" s="199"/>
      <c r="L98" s="199"/>
      <c r="M98" s="199"/>
      <c r="N98" s="199"/>
      <c r="O98" s="199"/>
      <c r="P98" s="199"/>
      <c r="Q98" s="199"/>
      <c r="R98" s="199"/>
      <c r="S98" s="199"/>
      <c r="T98" s="199"/>
      <c r="U98" s="199"/>
      <c r="V98" s="199"/>
      <c r="W98" s="199"/>
      <c r="X98" s="199"/>
      <c r="Y98" s="199"/>
      <c r="Z98" s="199"/>
      <c r="AA98" s="199"/>
      <c r="AB98" s="199"/>
    </row>
    <row r="99" spans="1:28" x14ac:dyDescent="0.25">
      <c r="A99" s="199"/>
      <c r="B99" s="199"/>
      <c r="C99" s="199"/>
      <c r="D99" s="199"/>
      <c r="E99" s="199"/>
      <c r="F99" s="199"/>
      <c r="G99" s="199"/>
      <c r="H99" s="199"/>
      <c r="I99" s="199"/>
      <c r="J99" s="199"/>
      <c r="K99" s="199"/>
      <c r="L99" s="199"/>
      <c r="M99" s="199"/>
      <c r="N99" s="199"/>
      <c r="O99" s="199"/>
      <c r="P99" s="199"/>
      <c r="Q99" s="199"/>
      <c r="R99" s="199"/>
      <c r="S99" s="199"/>
      <c r="T99" s="199"/>
      <c r="U99" s="199"/>
      <c r="V99" s="199"/>
      <c r="W99" s="199"/>
      <c r="X99" s="199"/>
      <c r="Y99" s="199"/>
      <c r="Z99" s="199"/>
      <c r="AA99" s="199"/>
      <c r="AB99" s="199"/>
    </row>
    <row r="100" spans="1:28" x14ac:dyDescent="0.25">
      <c r="A100" s="199"/>
      <c r="B100" s="199"/>
      <c r="C100" s="199"/>
      <c r="D100" s="199"/>
      <c r="E100" s="199"/>
      <c r="F100" s="199"/>
      <c r="G100" s="199"/>
      <c r="H100" s="199"/>
      <c r="I100" s="199"/>
      <c r="J100" s="199"/>
      <c r="K100" s="199"/>
      <c r="L100" s="199"/>
      <c r="M100" s="199"/>
      <c r="N100" s="199"/>
      <c r="O100" s="199"/>
      <c r="P100" s="199"/>
      <c r="Q100" s="199"/>
      <c r="R100" s="199"/>
      <c r="S100" s="199"/>
      <c r="T100" s="199"/>
      <c r="U100" s="199"/>
      <c r="V100" s="199"/>
      <c r="W100" s="199"/>
      <c r="X100" s="199"/>
      <c r="Y100" s="199"/>
      <c r="Z100" s="199"/>
      <c r="AA100" s="199"/>
      <c r="AB100" s="199"/>
    </row>
    <row r="101" spans="1:28" x14ac:dyDescent="0.25">
      <c r="A101" s="199"/>
      <c r="B101" s="199"/>
      <c r="C101" s="199"/>
      <c r="D101" s="199"/>
      <c r="E101" s="199"/>
      <c r="F101" s="199"/>
      <c r="G101" s="199"/>
      <c r="H101" s="199"/>
      <c r="I101" s="199"/>
      <c r="J101" s="199"/>
      <c r="K101" s="199"/>
      <c r="L101" s="199"/>
      <c r="M101" s="199"/>
      <c r="N101" s="199"/>
      <c r="O101" s="199"/>
      <c r="P101" s="199"/>
      <c r="Q101" s="199"/>
      <c r="R101" s="199"/>
      <c r="S101" s="199"/>
      <c r="T101" s="199"/>
      <c r="U101" s="199"/>
      <c r="V101" s="199"/>
      <c r="W101" s="199"/>
      <c r="X101" s="199"/>
      <c r="Y101" s="199"/>
      <c r="Z101" s="199"/>
      <c r="AA101" s="199"/>
      <c r="AB101" s="199"/>
    </row>
    <row r="102" spans="1:28" x14ac:dyDescent="0.25">
      <c r="A102" s="199"/>
      <c r="B102" s="199"/>
      <c r="C102" s="199"/>
      <c r="D102" s="199"/>
      <c r="E102" s="199"/>
      <c r="F102" s="199"/>
      <c r="G102" s="199"/>
      <c r="H102" s="199"/>
      <c r="I102" s="199"/>
      <c r="J102" s="199"/>
      <c r="K102" s="199"/>
      <c r="L102" s="199"/>
      <c r="M102" s="199"/>
      <c r="N102" s="199"/>
      <c r="O102" s="199"/>
      <c r="P102" s="199"/>
      <c r="Q102" s="199"/>
      <c r="R102" s="199"/>
      <c r="S102" s="199"/>
      <c r="T102" s="199"/>
      <c r="U102" s="199"/>
      <c r="V102" s="199"/>
      <c r="W102" s="199"/>
      <c r="X102" s="199"/>
      <c r="Y102" s="199"/>
      <c r="Z102" s="199"/>
      <c r="AA102" s="199"/>
      <c r="AB102" s="199"/>
    </row>
    <row r="103" spans="1:28" x14ac:dyDescent="0.25">
      <c r="A103" s="199"/>
      <c r="B103" s="199"/>
      <c r="C103" s="199"/>
      <c r="D103" s="199"/>
      <c r="E103" s="199"/>
      <c r="F103" s="199"/>
      <c r="G103" s="199"/>
      <c r="H103" s="199"/>
      <c r="I103" s="199"/>
      <c r="J103" s="199"/>
      <c r="K103" s="199"/>
      <c r="L103" s="199"/>
      <c r="M103" s="199"/>
      <c r="N103" s="199"/>
      <c r="O103" s="199"/>
      <c r="P103" s="199"/>
      <c r="Q103" s="199"/>
      <c r="R103" s="199"/>
      <c r="S103" s="199"/>
      <c r="T103" s="199"/>
      <c r="U103" s="199"/>
      <c r="V103" s="199"/>
      <c r="W103" s="199"/>
      <c r="X103" s="199"/>
      <c r="Y103" s="199"/>
      <c r="Z103" s="199"/>
      <c r="AA103" s="199"/>
      <c r="AB103" s="199"/>
    </row>
    <row r="104" spans="1:28" x14ac:dyDescent="0.25">
      <c r="A104" s="199"/>
      <c r="B104" s="199"/>
      <c r="C104" s="199"/>
      <c r="D104" s="199"/>
      <c r="E104" s="199"/>
      <c r="F104" s="199"/>
      <c r="G104" s="199"/>
      <c r="H104" s="199"/>
      <c r="I104" s="199"/>
      <c r="J104" s="199"/>
      <c r="K104" s="199"/>
      <c r="L104" s="199"/>
      <c r="M104" s="199"/>
      <c r="N104" s="199"/>
      <c r="O104" s="199"/>
      <c r="P104" s="199"/>
      <c r="Q104" s="199"/>
      <c r="R104" s="199"/>
      <c r="S104" s="199"/>
      <c r="T104" s="199"/>
      <c r="U104" s="199"/>
      <c r="V104" s="199"/>
      <c r="W104" s="199"/>
      <c r="X104" s="199"/>
      <c r="Y104" s="199"/>
      <c r="Z104" s="199"/>
      <c r="AA104" s="199"/>
      <c r="AB104" s="199"/>
    </row>
    <row r="105" spans="1:28" x14ac:dyDescent="0.25">
      <c r="A105" s="199"/>
      <c r="B105" s="199"/>
      <c r="C105" s="199"/>
      <c r="D105" s="199"/>
      <c r="E105" s="199"/>
      <c r="F105" s="199"/>
      <c r="G105" s="199"/>
      <c r="H105" s="199"/>
      <c r="I105" s="199"/>
      <c r="J105" s="199"/>
      <c r="K105" s="199"/>
      <c r="L105" s="199"/>
      <c r="M105" s="199"/>
      <c r="N105" s="199"/>
      <c r="O105" s="199"/>
      <c r="P105" s="199"/>
      <c r="Q105" s="199"/>
      <c r="R105" s="199"/>
      <c r="S105" s="199"/>
      <c r="T105" s="199"/>
      <c r="U105" s="199"/>
      <c r="V105" s="199"/>
      <c r="W105" s="199"/>
      <c r="X105" s="199"/>
      <c r="Y105" s="199"/>
      <c r="Z105" s="199"/>
      <c r="AA105" s="199"/>
      <c r="AB105" s="199"/>
    </row>
    <row r="106" spans="1:28" x14ac:dyDescent="0.25">
      <c r="A106" s="199"/>
      <c r="B106" s="199"/>
      <c r="C106" s="199"/>
      <c r="D106" s="199"/>
      <c r="E106" s="199"/>
      <c r="F106" s="199"/>
      <c r="G106" s="199"/>
      <c r="H106" s="199"/>
      <c r="I106" s="199"/>
      <c r="J106" s="199"/>
      <c r="K106" s="199"/>
      <c r="L106" s="199"/>
      <c r="M106" s="199"/>
      <c r="N106" s="199"/>
      <c r="O106" s="199"/>
      <c r="P106" s="199"/>
      <c r="Q106" s="199"/>
      <c r="R106" s="199"/>
      <c r="S106" s="199"/>
      <c r="T106" s="199"/>
      <c r="U106" s="199"/>
      <c r="V106" s="199"/>
      <c r="W106" s="199"/>
      <c r="X106" s="199"/>
      <c r="Y106" s="199"/>
      <c r="Z106" s="199"/>
      <c r="AA106" s="199"/>
      <c r="AB106" s="199"/>
    </row>
    <row r="107" spans="1:28" x14ac:dyDescent="0.25">
      <c r="A107" s="199"/>
      <c r="B107" s="199"/>
      <c r="C107" s="199"/>
      <c r="D107" s="199"/>
      <c r="E107" s="199"/>
      <c r="F107" s="199"/>
      <c r="G107" s="199"/>
      <c r="H107" s="199"/>
      <c r="I107" s="199"/>
      <c r="J107" s="199"/>
      <c r="K107" s="199"/>
      <c r="L107" s="199"/>
      <c r="M107" s="199"/>
      <c r="N107" s="199"/>
      <c r="O107" s="199"/>
      <c r="P107" s="199"/>
      <c r="Q107" s="199"/>
      <c r="R107" s="199"/>
      <c r="S107" s="199"/>
      <c r="T107" s="199"/>
      <c r="U107" s="199"/>
      <c r="V107" s="199"/>
      <c r="W107" s="199"/>
      <c r="X107" s="199"/>
      <c r="Y107" s="199"/>
      <c r="Z107" s="199"/>
      <c r="AA107" s="199"/>
      <c r="AB107" s="199"/>
    </row>
    <row r="108" spans="1:28" x14ac:dyDescent="0.25">
      <c r="A108" s="199"/>
      <c r="B108" s="199"/>
      <c r="C108" s="19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c r="Z108" s="199"/>
      <c r="AA108" s="199"/>
      <c r="AB108" s="199"/>
    </row>
    <row r="109" spans="1:28" x14ac:dyDescent="0.25">
      <c r="A109" s="199"/>
      <c r="B109" s="199"/>
      <c r="C109" s="19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c r="Z109" s="199"/>
      <c r="AA109" s="199"/>
      <c r="AB109" s="199"/>
    </row>
    <row r="110" spans="1:28" x14ac:dyDescent="0.25">
      <c r="A110" s="199"/>
      <c r="B110" s="199"/>
      <c r="C110" s="199"/>
      <c r="D110" s="199"/>
      <c r="E110" s="199"/>
      <c r="F110" s="199"/>
      <c r="G110" s="199"/>
      <c r="H110" s="199"/>
      <c r="I110" s="199"/>
      <c r="J110" s="199"/>
      <c r="K110" s="199"/>
      <c r="L110" s="199"/>
      <c r="M110" s="199"/>
      <c r="N110" s="199"/>
      <c r="O110" s="199"/>
      <c r="P110" s="199"/>
      <c r="Q110" s="199"/>
      <c r="R110" s="199"/>
      <c r="S110" s="199"/>
      <c r="T110" s="199"/>
      <c r="U110" s="199"/>
      <c r="V110" s="199"/>
      <c r="W110" s="199"/>
      <c r="X110" s="199"/>
      <c r="Y110" s="199"/>
      <c r="Z110" s="199"/>
      <c r="AA110" s="199"/>
      <c r="AB110" s="199"/>
    </row>
    <row r="111" spans="1:28" x14ac:dyDescent="0.25">
      <c r="A111" s="199"/>
      <c r="B111" s="199"/>
      <c r="C111" s="199"/>
      <c r="D111" s="199"/>
      <c r="E111" s="199"/>
      <c r="F111" s="199"/>
      <c r="G111" s="199"/>
      <c r="H111" s="199"/>
      <c r="I111" s="199"/>
      <c r="J111" s="199"/>
      <c r="K111" s="199"/>
      <c r="L111" s="199"/>
      <c r="M111" s="199"/>
      <c r="N111" s="199"/>
      <c r="O111" s="199"/>
      <c r="P111" s="199"/>
      <c r="Q111" s="199"/>
      <c r="R111" s="199"/>
      <c r="S111" s="199"/>
      <c r="T111" s="199"/>
      <c r="U111" s="199"/>
      <c r="V111" s="199"/>
      <c r="W111" s="199"/>
      <c r="X111" s="199"/>
      <c r="Y111" s="199"/>
      <c r="Z111" s="199"/>
      <c r="AA111" s="199"/>
      <c r="AB111" s="199"/>
    </row>
    <row r="112" spans="1:28" x14ac:dyDescent="0.25">
      <c r="A112" s="199"/>
      <c r="B112" s="199"/>
      <c r="C112" s="199"/>
      <c r="D112" s="199"/>
      <c r="E112" s="199"/>
      <c r="F112" s="199"/>
      <c r="G112" s="199"/>
      <c r="H112" s="199"/>
      <c r="I112" s="199"/>
      <c r="J112" s="199"/>
      <c r="K112" s="199"/>
      <c r="L112" s="199"/>
      <c r="M112" s="199"/>
      <c r="N112" s="199"/>
      <c r="O112" s="199"/>
      <c r="P112" s="199"/>
      <c r="Q112" s="199"/>
      <c r="R112" s="199"/>
      <c r="S112" s="199"/>
      <c r="T112" s="199"/>
      <c r="U112" s="199"/>
      <c r="V112" s="199"/>
      <c r="W112" s="199"/>
      <c r="X112" s="199"/>
      <c r="Y112" s="199"/>
      <c r="Z112" s="199"/>
      <c r="AA112" s="199"/>
      <c r="AB112" s="199"/>
    </row>
    <row r="113" spans="1:28" x14ac:dyDescent="0.25">
      <c r="A113" s="199"/>
      <c r="B113" s="199"/>
      <c r="C113" s="199"/>
      <c r="D113" s="199"/>
      <c r="E113" s="199"/>
      <c r="F113" s="199"/>
      <c r="G113" s="199"/>
      <c r="H113" s="199"/>
      <c r="I113" s="199"/>
      <c r="J113" s="199"/>
      <c r="K113" s="199"/>
      <c r="L113" s="199"/>
      <c r="M113" s="199"/>
      <c r="N113" s="199"/>
      <c r="O113" s="199"/>
      <c r="P113" s="199"/>
      <c r="Q113" s="199"/>
      <c r="R113" s="199"/>
      <c r="S113" s="199"/>
      <c r="T113" s="199"/>
      <c r="U113" s="199"/>
      <c r="V113" s="199"/>
      <c r="W113" s="199"/>
      <c r="X113" s="199"/>
      <c r="Y113" s="199"/>
      <c r="Z113" s="199"/>
      <c r="AA113" s="199"/>
      <c r="AB113" s="199"/>
    </row>
    <row r="114" spans="1:28" x14ac:dyDescent="0.25">
      <c r="A114" s="199"/>
      <c r="B114" s="199"/>
      <c r="C114" s="199"/>
      <c r="D114" s="199"/>
      <c r="E114" s="199"/>
      <c r="F114" s="199"/>
      <c r="G114" s="199"/>
      <c r="H114" s="199"/>
      <c r="I114" s="199"/>
      <c r="J114" s="199"/>
      <c r="K114" s="199"/>
      <c r="L114" s="199"/>
      <c r="M114" s="199"/>
      <c r="N114" s="199"/>
      <c r="O114" s="199"/>
      <c r="P114" s="199"/>
      <c r="Q114" s="199"/>
      <c r="R114" s="199"/>
      <c r="S114" s="199"/>
      <c r="T114" s="199"/>
      <c r="U114" s="199"/>
      <c r="V114" s="199"/>
      <c r="W114" s="199"/>
      <c r="X114" s="199"/>
      <c r="Y114" s="199"/>
      <c r="Z114" s="199"/>
      <c r="AA114" s="199"/>
      <c r="AB114" s="199"/>
    </row>
    <row r="115" spans="1:28" x14ac:dyDescent="0.25">
      <c r="A115" s="199"/>
      <c r="B115" s="199"/>
      <c r="C115" s="199"/>
      <c r="D115" s="199"/>
      <c r="E115" s="199"/>
      <c r="F115" s="199"/>
      <c r="G115" s="199"/>
      <c r="H115" s="199"/>
      <c r="I115" s="199"/>
      <c r="J115" s="199"/>
      <c r="K115" s="199"/>
      <c r="L115" s="199"/>
      <c r="M115" s="199"/>
      <c r="N115" s="199"/>
      <c r="O115" s="199"/>
      <c r="P115" s="199"/>
      <c r="Q115" s="199"/>
      <c r="R115" s="199"/>
      <c r="S115" s="199"/>
      <c r="T115" s="199"/>
      <c r="U115" s="199"/>
      <c r="V115" s="199"/>
      <c r="W115" s="199"/>
      <c r="X115" s="199"/>
      <c r="Y115" s="199"/>
      <c r="Z115" s="199"/>
      <c r="AA115" s="199"/>
      <c r="AB115" s="199"/>
    </row>
    <row r="116" spans="1:28" x14ac:dyDescent="0.25">
      <c r="A116" s="199"/>
      <c r="B116" s="199"/>
      <c r="C116" s="199"/>
      <c r="D116" s="199"/>
      <c r="E116" s="199"/>
      <c r="F116" s="199"/>
      <c r="G116" s="199"/>
      <c r="H116" s="199"/>
      <c r="I116" s="199"/>
      <c r="J116" s="199"/>
      <c r="K116" s="199"/>
      <c r="L116" s="199"/>
      <c r="M116" s="199"/>
      <c r="N116" s="199"/>
      <c r="O116" s="199"/>
      <c r="P116" s="199"/>
      <c r="Q116" s="199"/>
      <c r="R116" s="199"/>
      <c r="S116" s="199"/>
      <c r="T116" s="199"/>
      <c r="U116" s="199"/>
      <c r="V116" s="199"/>
      <c r="W116" s="199"/>
      <c r="X116" s="199"/>
      <c r="Y116" s="199"/>
      <c r="Z116" s="199"/>
      <c r="AA116" s="199"/>
      <c r="AB116" s="199"/>
    </row>
    <row r="117" spans="1:28" x14ac:dyDescent="0.25">
      <c r="A117" s="199"/>
      <c r="B117" s="199"/>
      <c r="C117" s="199"/>
      <c r="D117" s="199"/>
      <c r="E117" s="199"/>
      <c r="F117" s="199"/>
      <c r="G117" s="199"/>
      <c r="H117" s="199"/>
      <c r="I117" s="199"/>
      <c r="J117" s="199"/>
      <c r="K117" s="199"/>
      <c r="L117" s="199"/>
      <c r="M117" s="199"/>
      <c r="N117" s="199"/>
      <c r="O117" s="199"/>
      <c r="P117" s="199"/>
      <c r="Q117" s="199"/>
      <c r="R117" s="199"/>
      <c r="S117" s="199"/>
      <c r="T117" s="199"/>
      <c r="U117" s="199"/>
      <c r="V117" s="199"/>
      <c r="W117" s="199"/>
      <c r="X117" s="199"/>
      <c r="Y117" s="199"/>
      <c r="Z117" s="199"/>
      <c r="AA117" s="199"/>
      <c r="AB117" s="199"/>
    </row>
    <row r="118" spans="1:28" x14ac:dyDescent="0.25">
      <c r="A118" s="199"/>
      <c r="B118" s="199"/>
      <c r="C118" s="199"/>
      <c r="D118" s="199"/>
      <c r="E118" s="199"/>
      <c r="F118" s="199"/>
      <c r="G118" s="199"/>
      <c r="H118" s="199"/>
      <c r="I118" s="199"/>
      <c r="J118" s="199"/>
      <c r="K118" s="199"/>
      <c r="L118" s="199"/>
      <c r="M118" s="199"/>
      <c r="N118" s="199"/>
      <c r="O118" s="199"/>
      <c r="P118" s="199"/>
      <c r="Q118" s="199"/>
      <c r="R118" s="199"/>
      <c r="S118" s="199"/>
      <c r="T118" s="199"/>
      <c r="U118" s="199"/>
      <c r="V118" s="199"/>
      <c r="W118" s="199"/>
      <c r="X118" s="199"/>
      <c r="Y118" s="199"/>
      <c r="Z118" s="199"/>
      <c r="AA118" s="199"/>
      <c r="AB118" s="199"/>
    </row>
    <row r="119" spans="1:28" x14ac:dyDescent="0.25">
      <c r="A119" s="199"/>
      <c r="B119" s="199"/>
      <c r="C119" s="199"/>
      <c r="D119" s="199"/>
      <c r="E119" s="199"/>
      <c r="F119" s="199"/>
      <c r="G119" s="199"/>
      <c r="H119" s="199"/>
      <c r="I119" s="199"/>
      <c r="J119" s="199"/>
      <c r="K119" s="199"/>
      <c r="L119" s="199"/>
      <c r="M119" s="199"/>
      <c r="N119" s="199"/>
      <c r="O119" s="199"/>
      <c r="P119" s="199"/>
      <c r="Q119" s="199"/>
      <c r="R119" s="199"/>
      <c r="S119" s="199"/>
      <c r="T119" s="199"/>
      <c r="U119" s="199"/>
      <c r="V119" s="199"/>
      <c r="W119" s="199"/>
      <c r="X119" s="199"/>
      <c r="Y119" s="199"/>
      <c r="Z119" s="199"/>
      <c r="AA119" s="199"/>
      <c r="AB119" s="199"/>
    </row>
    <row r="120" spans="1:28" x14ac:dyDescent="0.25">
      <c r="A120" s="199"/>
      <c r="B120" s="199"/>
      <c r="C120" s="199"/>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c r="AA120" s="199"/>
      <c r="AB120" s="199"/>
    </row>
    <row r="121" spans="1:28" x14ac:dyDescent="0.25">
      <c r="A121" s="199"/>
      <c r="B121" s="199"/>
      <c r="C121" s="199"/>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c r="AA121" s="199"/>
      <c r="AB121" s="199"/>
    </row>
    <row r="122" spans="1:28" x14ac:dyDescent="0.25">
      <c r="A122" s="199"/>
      <c r="B122" s="199"/>
      <c r="C122" s="199"/>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c r="AA122" s="199"/>
      <c r="AB122" s="199"/>
    </row>
    <row r="123" spans="1:28" x14ac:dyDescent="0.25">
      <c r="A123" s="199"/>
      <c r="B123" s="199"/>
      <c r="C123" s="199"/>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c r="AA123" s="199"/>
      <c r="AB123" s="199"/>
    </row>
    <row r="124" spans="1:28" x14ac:dyDescent="0.25">
      <c r="A124" s="199"/>
      <c r="B124" s="199"/>
      <c r="C124" s="199"/>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c r="AA124" s="199"/>
      <c r="AB124" s="199"/>
    </row>
    <row r="125" spans="1:28" x14ac:dyDescent="0.25">
      <c r="A125" s="199"/>
      <c r="B125" s="199"/>
      <c r="C125" s="199"/>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c r="AA125" s="199"/>
      <c r="AB125" s="199"/>
    </row>
    <row r="126" spans="1:28" x14ac:dyDescent="0.25">
      <c r="A126" s="199"/>
      <c r="B126" s="199"/>
      <c r="C126" s="199"/>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c r="AA126" s="199"/>
      <c r="AB126" s="199"/>
    </row>
    <row r="127" spans="1:28" x14ac:dyDescent="0.25">
      <c r="A127" s="199"/>
      <c r="B127" s="199"/>
      <c r="C127" s="199"/>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c r="AA127" s="199"/>
      <c r="AB127" s="199"/>
    </row>
    <row r="128" spans="1:28" x14ac:dyDescent="0.25">
      <c r="A128" s="199"/>
      <c r="B128" s="199"/>
      <c r="C128" s="199"/>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row>
    <row r="129" spans="1:28" x14ac:dyDescent="0.25">
      <c r="A129" s="199"/>
      <c r="B129" s="199"/>
      <c r="C129" s="199"/>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row>
    <row r="130" spans="1:28" x14ac:dyDescent="0.25">
      <c r="A130" s="199"/>
      <c r="B130" s="199"/>
      <c r="C130" s="199"/>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row>
    <row r="131" spans="1:28" x14ac:dyDescent="0.25">
      <c r="A131" s="199"/>
      <c r="B131" s="199"/>
      <c r="C131" s="199"/>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row>
    <row r="132" spans="1:28" x14ac:dyDescent="0.25">
      <c r="A132" s="199"/>
      <c r="B132" s="199"/>
      <c r="C132" s="199"/>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row>
    <row r="133" spans="1:28" x14ac:dyDescent="0.25">
      <c r="A133" s="199"/>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row>
    <row r="134" spans="1:28" x14ac:dyDescent="0.25">
      <c r="A134" s="199"/>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row>
    <row r="135" spans="1:28" x14ac:dyDescent="0.25">
      <c r="A135" s="199"/>
      <c r="B135" s="199"/>
      <c r="C135" s="199"/>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row>
    <row r="136" spans="1:28" x14ac:dyDescent="0.25">
      <c r="A136" s="199"/>
      <c r="B136" s="199"/>
      <c r="C136" s="199"/>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row>
    <row r="137" spans="1:28" x14ac:dyDescent="0.25">
      <c r="A137" s="199"/>
      <c r="B137" s="199"/>
      <c r="C137" s="199"/>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row>
    <row r="138" spans="1:28" x14ac:dyDescent="0.25">
      <c r="A138" s="199"/>
      <c r="B138" s="199"/>
      <c r="C138" s="199"/>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row>
    <row r="139" spans="1:28" x14ac:dyDescent="0.25">
      <c r="A139" s="199"/>
      <c r="B139" s="199"/>
      <c r="C139" s="199"/>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row>
    <row r="140" spans="1:28" x14ac:dyDescent="0.25">
      <c r="A140" s="199"/>
      <c r="B140" s="199"/>
      <c r="C140" s="199"/>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row>
    <row r="141" spans="1:28" x14ac:dyDescent="0.25">
      <c r="A141" s="199"/>
      <c r="B141" s="199"/>
      <c r="C141" s="199"/>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row>
    <row r="142" spans="1:28" x14ac:dyDescent="0.25">
      <c r="A142" s="199"/>
      <c r="B142" s="199"/>
      <c r="C142" s="199"/>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row>
    <row r="143" spans="1:28" x14ac:dyDescent="0.25">
      <c r="A143" s="199"/>
      <c r="B143" s="199"/>
      <c r="C143" s="199"/>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row>
    <row r="144" spans="1:28" x14ac:dyDescent="0.25">
      <c r="A144" s="199"/>
      <c r="B144" s="199"/>
      <c r="C144" s="199"/>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row>
    <row r="145" spans="1:28" x14ac:dyDescent="0.25">
      <c r="A145" s="199"/>
      <c r="B145" s="199"/>
      <c r="C145" s="199"/>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row>
    <row r="146" spans="1:28" x14ac:dyDescent="0.25">
      <c r="A146" s="199"/>
      <c r="B146" s="199"/>
      <c r="C146" s="199"/>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row>
    <row r="147" spans="1:28" x14ac:dyDescent="0.25">
      <c r="A147" s="199"/>
      <c r="B147" s="199"/>
      <c r="C147" s="199"/>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row>
    <row r="148" spans="1:28" x14ac:dyDescent="0.25">
      <c r="A148" s="199"/>
      <c r="B148" s="199"/>
      <c r="C148" s="199"/>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row>
    <row r="149" spans="1:28" x14ac:dyDescent="0.25">
      <c r="A149" s="199"/>
      <c r="B149" s="199"/>
      <c r="C149" s="199"/>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row>
    <row r="150" spans="1:28" x14ac:dyDescent="0.25">
      <c r="A150" s="199"/>
      <c r="B150" s="199"/>
      <c r="C150" s="199"/>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row>
    <row r="151" spans="1:28" x14ac:dyDescent="0.25">
      <c r="A151" s="199"/>
      <c r="B151" s="199"/>
      <c r="C151" s="199"/>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row>
    <row r="152" spans="1:28" x14ac:dyDescent="0.25">
      <c r="A152" s="199"/>
      <c r="B152" s="199"/>
      <c r="C152" s="199"/>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row>
    <row r="153" spans="1:28" x14ac:dyDescent="0.25">
      <c r="A153" s="199"/>
      <c r="B153" s="199"/>
      <c r="C153" s="199"/>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row>
    <row r="154" spans="1:28" x14ac:dyDescent="0.25">
      <c r="A154" s="199"/>
      <c r="B154" s="199"/>
      <c r="C154" s="199"/>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row>
    <row r="155" spans="1:28" x14ac:dyDescent="0.25">
      <c r="A155" s="199"/>
      <c r="B155" s="199"/>
      <c r="C155" s="199"/>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row>
    <row r="156" spans="1:28" x14ac:dyDescent="0.25">
      <c r="A156" s="199"/>
      <c r="B156" s="199"/>
      <c r="C156" s="199"/>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row>
    <row r="157" spans="1:28" x14ac:dyDescent="0.25">
      <c r="A157" s="199"/>
      <c r="B157" s="199"/>
      <c r="C157" s="199"/>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row>
    <row r="158" spans="1:28" x14ac:dyDescent="0.25">
      <c r="A158" s="199"/>
      <c r="B158" s="199"/>
      <c r="C158" s="199"/>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row>
    <row r="159" spans="1:28" x14ac:dyDescent="0.25">
      <c r="A159" s="199"/>
      <c r="B159" s="199"/>
      <c r="C159" s="199"/>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row>
    <row r="160" spans="1:28" x14ac:dyDescent="0.25">
      <c r="A160" s="199"/>
      <c r="B160" s="199"/>
      <c r="C160" s="199"/>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row>
    <row r="161" spans="1:28" x14ac:dyDescent="0.25">
      <c r="A161" s="199"/>
      <c r="B161" s="199"/>
      <c r="C161" s="199"/>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row>
    <row r="162" spans="1:28" x14ac:dyDescent="0.25">
      <c r="A162" s="199"/>
      <c r="B162" s="199"/>
      <c r="C162" s="199"/>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row>
    <row r="163" spans="1:28" x14ac:dyDescent="0.25">
      <c r="A163" s="199"/>
      <c r="B163" s="199"/>
      <c r="C163" s="199"/>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row>
    <row r="164" spans="1:28" x14ac:dyDescent="0.25">
      <c r="A164" s="199"/>
      <c r="B164" s="199"/>
      <c r="C164" s="199"/>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row>
    <row r="165" spans="1:28" x14ac:dyDescent="0.25">
      <c r="A165" s="199"/>
      <c r="B165" s="199"/>
      <c r="C165" s="199"/>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row>
    <row r="166" spans="1:28" x14ac:dyDescent="0.25">
      <c r="A166" s="199"/>
      <c r="B166" s="199"/>
      <c r="C166" s="199"/>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row>
    <row r="167" spans="1:28" x14ac:dyDescent="0.25">
      <c r="A167" s="199"/>
      <c r="B167" s="199"/>
      <c r="C167" s="199"/>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row>
    <row r="168" spans="1:28" x14ac:dyDescent="0.25">
      <c r="A168" s="199"/>
      <c r="B168" s="199"/>
      <c r="C168" s="199"/>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row>
    <row r="169" spans="1:28" x14ac:dyDescent="0.25">
      <c r="A169" s="199"/>
      <c r="B169" s="199"/>
      <c r="C169" s="199"/>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row>
    <row r="170" spans="1:28" x14ac:dyDescent="0.25">
      <c r="A170" s="199"/>
      <c r="B170" s="199"/>
      <c r="C170" s="199"/>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row>
    <row r="171" spans="1:28" x14ac:dyDescent="0.25">
      <c r="A171" s="199"/>
      <c r="B171" s="199"/>
      <c r="C171" s="199"/>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row>
    <row r="172" spans="1:28" x14ac:dyDescent="0.25">
      <c r="A172" s="199"/>
      <c r="B172" s="199"/>
      <c r="C172" s="199"/>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row>
    <row r="173" spans="1:28" x14ac:dyDescent="0.25">
      <c r="A173" s="199"/>
      <c r="B173" s="199"/>
      <c r="C173" s="199"/>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row>
    <row r="174" spans="1:28" x14ac:dyDescent="0.25">
      <c r="A174" s="199"/>
      <c r="B174" s="199"/>
      <c r="C174" s="199"/>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row>
    <row r="175" spans="1:28" x14ac:dyDescent="0.25">
      <c r="A175" s="199"/>
      <c r="B175" s="199"/>
      <c r="C175" s="199"/>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row>
    <row r="176" spans="1:28" x14ac:dyDescent="0.25">
      <c r="A176" s="199"/>
      <c r="B176" s="199"/>
      <c r="C176" s="199"/>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row>
    <row r="177" spans="1:28" x14ac:dyDescent="0.25">
      <c r="A177" s="199"/>
      <c r="B177" s="199"/>
      <c r="C177" s="199"/>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row>
    <row r="178" spans="1:28" x14ac:dyDescent="0.25">
      <c r="A178" s="199"/>
      <c r="B178" s="199"/>
      <c r="C178" s="199"/>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row>
    <row r="179" spans="1:28" x14ac:dyDescent="0.25">
      <c r="A179" s="199"/>
      <c r="B179" s="199"/>
      <c r="C179" s="199"/>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row>
    <row r="180" spans="1:28" x14ac:dyDescent="0.25">
      <c r="A180" s="199"/>
      <c r="B180" s="199"/>
      <c r="C180" s="199"/>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row>
    <row r="181" spans="1:28" x14ac:dyDescent="0.25">
      <c r="A181" s="199"/>
      <c r="B181" s="199"/>
      <c r="C181" s="199"/>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row>
    <row r="182" spans="1:28" x14ac:dyDescent="0.25">
      <c r="A182" s="199"/>
      <c r="B182" s="199"/>
      <c r="C182" s="199"/>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row>
    <row r="183" spans="1:28" x14ac:dyDescent="0.25">
      <c r="A183" s="199"/>
      <c r="B183" s="199"/>
      <c r="C183" s="199"/>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row>
    <row r="184" spans="1:28" x14ac:dyDescent="0.25">
      <c r="A184" s="199"/>
      <c r="B184" s="199"/>
      <c r="C184" s="199"/>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row>
    <row r="185" spans="1:28" x14ac:dyDescent="0.25">
      <c r="A185" s="199"/>
      <c r="B185" s="199"/>
      <c r="C185" s="199"/>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row>
    <row r="186" spans="1:28" x14ac:dyDescent="0.25">
      <c r="A186" s="199"/>
      <c r="B186" s="199"/>
      <c r="C186" s="199"/>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row>
    <row r="187" spans="1:28" x14ac:dyDescent="0.25">
      <c r="A187" s="199"/>
      <c r="B187" s="199"/>
      <c r="C187" s="199"/>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row>
    <row r="188" spans="1:28" x14ac:dyDescent="0.25">
      <c r="A188" s="199"/>
      <c r="B188" s="199"/>
      <c r="C188" s="199"/>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row>
    <row r="189" spans="1:28" x14ac:dyDescent="0.25">
      <c r="A189" s="199"/>
      <c r="B189" s="199"/>
      <c r="C189" s="199"/>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row>
    <row r="190" spans="1:28" x14ac:dyDescent="0.25">
      <c r="A190" s="199"/>
      <c r="B190" s="199"/>
      <c r="C190" s="199"/>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row>
    <row r="191" spans="1:28" x14ac:dyDescent="0.25">
      <c r="A191" s="199"/>
      <c r="B191" s="199"/>
      <c r="C191" s="199"/>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row>
    <row r="192" spans="1:28" x14ac:dyDescent="0.25">
      <c r="A192" s="199"/>
      <c r="B192" s="199"/>
      <c r="C192" s="199"/>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row>
    <row r="193" spans="1:28" x14ac:dyDescent="0.25">
      <c r="A193" s="199"/>
      <c r="B193" s="199"/>
      <c r="C193" s="199"/>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row>
    <row r="194" spans="1:28" x14ac:dyDescent="0.25">
      <c r="A194" s="199"/>
      <c r="B194" s="199"/>
      <c r="C194" s="199"/>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row>
    <row r="195" spans="1:28" x14ac:dyDescent="0.25">
      <c r="A195" s="199"/>
      <c r="B195" s="199"/>
      <c r="C195" s="199"/>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row>
    <row r="196" spans="1:28" x14ac:dyDescent="0.25">
      <c r="A196" s="199"/>
      <c r="B196" s="199"/>
      <c r="C196" s="199"/>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row>
    <row r="197" spans="1:28" x14ac:dyDescent="0.25">
      <c r="A197" s="199"/>
      <c r="B197" s="199"/>
      <c r="C197" s="199"/>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row>
    <row r="198" spans="1:28" x14ac:dyDescent="0.25">
      <c r="A198" s="199"/>
      <c r="B198" s="199"/>
      <c r="C198" s="199"/>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row>
    <row r="199" spans="1:28" x14ac:dyDescent="0.25">
      <c r="A199" s="199"/>
      <c r="B199" s="199"/>
      <c r="C199" s="199"/>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row>
    <row r="200" spans="1:28" x14ac:dyDescent="0.25">
      <c r="A200" s="199"/>
      <c r="B200" s="199"/>
      <c r="C200" s="199"/>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row>
    <row r="201" spans="1:28" x14ac:dyDescent="0.25">
      <c r="A201" s="199"/>
      <c r="B201" s="199"/>
      <c r="C201" s="199"/>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row>
    <row r="202" spans="1:28" x14ac:dyDescent="0.25">
      <c r="A202" s="199"/>
      <c r="B202" s="199"/>
      <c r="C202" s="199"/>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row>
    <row r="203" spans="1:28" x14ac:dyDescent="0.25">
      <c r="A203" s="199"/>
      <c r="B203" s="199"/>
      <c r="C203" s="199"/>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row>
    <row r="204" spans="1:28" x14ac:dyDescent="0.25">
      <c r="A204" s="199"/>
      <c r="B204" s="199"/>
      <c r="C204" s="199"/>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row>
    <row r="205" spans="1:28" x14ac:dyDescent="0.25">
      <c r="A205" s="199"/>
      <c r="B205" s="199"/>
      <c r="C205" s="199"/>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row>
    <row r="206" spans="1:28" x14ac:dyDescent="0.25">
      <c r="A206" s="199"/>
      <c r="B206" s="199"/>
      <c r="C206" s="199"/>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row>
    <row r="207" spans="1:28" x14ac:dyDescent="0.25">
      <c r="A207" s="199"/>
      <c r="B207" s="199"/>
      <c r="C207" s="199"/>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row>
    <row r="208" spans="1:28" x14ac:dyDescent="0.25">
      <c r="A208" s="199"/>
      <c r="B208" s="199"/>
      <c r="C208" s="199"/>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row>
    <row r="209" spans="1:28" x14ac:dyDescent="0.25">
      <c r="A209" s="199"/>
      <c r="B209" s="199"/>
      <c r="C209" s="199"/>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row>
    <row r="210" spans="1:28" x14ac:dyDescent="0.25">
      <c r="A210" s="199"/>
      <c r="B210" s="199"/>
      <c r="C210" s="199"/>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row>
    <row r="211" spans="1:28" x14ac:dyDescent="0.25">
      <c r="A211" s="199"/>
      <c r="B211" s="199"/>
      <c r="C211" s="199"/>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row>
    <row r="212" spans="1:28" x14ac:dyDescent="0.25">
      <c r="A212" s="199"/>
      <c r="B212" s="199"/>
      <c r="C212" s="199"/>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row>
    <row r="213" spans="1:28" x14ac:dyDescent="0.25">
      <c r="A213" s="199"/>
      <c r="B213" s="199"/>
      <c r="C213" s="199"/>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row>
    <row r="214" spans="1:28" x14ac:dyDescent="0.25">
      <c r="A214" s="199"/>
      <c r="B214" s="199"/>
      <c r="C214" s="199"/>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row>
    <row r="215" spans="1:28" x14ac:dyDescent="0.25">
      <c r="A215" s="199"/>
      <c r="B215" s="199"/>
      <c r="C215" s="199"/>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row>
    <row r="216" spans="1:28" x14ac:dyDescent="0.25">
      <c r="A216" s="199"/>
      <c r="B216" s="199"/>
      <c r="C216" s="199"/>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row>
    <row r="217" spans="1:28" x14ac:dyDescent="0.25">
      <c r="A217" s="199"/>
      <c r="B217" s="199"/>
      <c r="C217" s="199"/>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row>
    <row r="218" spans="1:28" x14ac:dyDescent="0.25">
      <c r="A218" s="199"/>
      <c r="B218" s="199"/>
      <c r="C218" s="199"/>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row>
    <row r="219" spans="1:28" x14ac:dyDescent="0.25">
      <c r="A219" s="199"/>
      <c r="B219" s="199"/>
      <c r="C219" s="199"/>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row>
    <row r="220" spans="1:28" x14ac:dyDescent="0.25">
      <c r="A220" s="199"/>
      <c r="B220" s="199"/>
      <c r="C220" s="199"/>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row>
    <row r="221" spans="1:28" x14ac:dyDescent="0.25">
      <c r="A221" s="199"/>
      <c r="B221" s="199"/>
      <c r="C221" s="199"/>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row>
    <row r="222" spans="1:28" x14ac:dyDescent="0.25">
      <c r="A222" s="199"/>
      <c r="B222" s="199"/>
      <c r="C222" s="199"/>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row>
    <row r="223" spans="1:28" x14ac:dyDescent="0.25">
      <c r="A223" s="199"/>
      <c r="B223" s="199"/>
      <c r="C223" s="199"/>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row>
    <row r="224" spans="1:28" x14ac:dyDescent="0.25">
      <c r="A224" s="199"/>
      <c r="B224" s="199"/>
      <c r="C224" s="199"/>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row>
    <row r="225" spans="1:28" x14ac:dyDescent="0.25">
      <c r="A225" s="199"/>
      <c r="B225" s="199"/>
      <c r="C225" s="199"/>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row>
    <row r="226" spans="1:28" x14ac:dyDescent="0.25">
      <c r="A226" s="199"/>
      <c r="B226" s="199"/>
      <c r="C226" s="199"/>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row>
    <row r="227" spans="1:28" x14ac:dyDescent="0.25">
      <c r="A227" s="199"/>
      <c r="B227" s="199"/>
      <c r="C227" s="199"/>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row>
    <row r="228" spans="1:28" x14ac:dyDescent="0.25">
      <c r="A228" s="199"/>
      <c r="B228" s="199"/>
      <c r="C228" s="199"/>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row>
    <row r="229" spans="1:28" x14ac:dyDescent="0.25">
      <c r="A229" s="199"/>
      <c r="B229" s="199"/>
      <c r="C229" s="199"/>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row>
    <row r="230" spans="1:28" x14ac:dyDescent="0.25">
      <c r="A230" s="199"/>
      <c r="B230" s="199"/>
      <c r="C230" s="199"/>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row>
    <row r="231" spans="1:28" x14ac:dyDescent="0.25">
      <c r="A231" s="199"/>
      <c r="B231" s="199"/>
      <c r="C231" s="199"/>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row>
    <row r="232" spans="1:28" x14ac:dyDescent="0.25">
      <c r="A232" s="199"/>
      <c r="B232" s="199"/>
      <c r="C232" s="199"/>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row>
    <row r="233" spans="1:28" x14ac:dyDescent="0.25">
      <c r="A233" s="199"/>
      <c r="B233" s="199"/>
      <c r="C233" s="199"/>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row>
    <row r="234" spans="1:28" x14ac:dyDescent="0.25">
      <c r="A234" s="199"/>
      <c r="B234" s="199"/>
      <c r="C234" s="199"/>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row>
    <row r="235" spans="1:28" x14ac:dyDescent="0.25">
      <c r="A235" s="199"/>
      <c r="B235" s="199"/>
      <c r="C235" s="199"/>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row>
    <row r="236" spans="1:28" x14ac:dyDescent="0.25">
      <c r="A236" s="199"/>
      <c r="B236" s="199"/>
      <c r="C236" s="199"/>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row>
    <row r="237" spans="1:28" x14ac:dyDescent="0.25">
      <c r="A237" s="199"/>
      <c r="B237" s="199"/>
      <c r="C237" s="199"/>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row>
    <row r="238" spans="1:28" x14ac:dyDescent="0.25">
      <c r="A238" s="199"/>
      <c r="B238" s="199"/>
      <c r="C238" s="199"/>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row>
    <row r="239" spans="1:28" x14ac:dyDescent="0.25">
      <c r="A239" s="199"/>
      <c r="B239" s="199"/>
      <c r="C239" s="199"/>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row>
    <row r="240" spans="1:28" x14ac:dyDescent="0.25">
      <c r="A240" s="199"/>
      <c r="B240" s="199"/>
      <c r="C240" s="199"/>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row>
    <row r="241" spans="1:28" x14ac:dyDescent="0.25">
      <c r="A241" s="199"/>
      <c r="B241" s="199"/>
      <c r="C241" s="199"/>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row>
    <row r="242" spans="1:28" x14ac:dyDescent="0.25">
      <c r="A242" s="199"/>
      <c r="B242" s="199"/>
      <c r="C242" s="199"/>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row>
    <row r="243" spans="1:28" x14ac:dyDescent="0.25">
      <c r="A243" s="199"/>
      <c r="B243" s="199"/>
      <c r="C243" s="199"/>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row>
    <row r="244" spans="1:28" x14ac:dyDescent="0.25">
      <c r="A244" s="199"/>
      <c r="B244" s="199"/>
      <c r="C244" s="199"/>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row>
    <row r="245" spans="1:28" x14ac:dyDescent="0.25">
      <c r="A245" s="199"/>
      <c r="B245" s="199"/>
      <c r="C245" s="199"/>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row>
    <row r="246" spans="1:28" x14ac:dyDescent="0.25">
      <c r="A246" s="199"/>
      <c r="B246" s="199"/>
      <c r="C246" s="199"/>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row>
    <row r="247" spans="1:28" x14ac:dyDescent="0.25">
      <c r="A247" s="199"/>
      <c r="B247" s="199"/>
      <c r="C247" s="199"/>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row>
    <row r="248" spans="1:28" x14ac:dyDescent="0.25">
      <c r="A248" s="199"/>
      <c r="B248" s="199"/>
      <c r="C248" s="199"/>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row>
    <row r="249" spans="1:28" x14ac:dyDescent="0.25">
      <c r="A249" s="199"/>
      <c r="B249" s="199"/>
      <c r="C249" s="199"/>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row>
    <row r="250" spans="1:28" x14ac:dyDescent="0.25">
      <c r="A250" s="199"/>
      <c r="B250" s="199"/>
      <c r="C250" s="199"/>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row>
    <row r="251" spans="1:28" x14ac:dyDescent="0.25">
      <c r="A251" s="199"/>
      <c r="B251" s="199"/>
      <c r="C251" s="199"/>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row>
    <row r="252" spans="1:28" x14ac:dyDescent="0.25">
      <c r="A252" s="199"/>
      <c r="B252" s="199"/>
      <c r="C252" s="199"/>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row>
    <row r="253" spans="1:28" x14ac:dyDescent="0.25">
      <c r="A253" s="199"/>
      <c r="B253" s="199"/>
      <c r="C253" s="199"/>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row>
    <row r="254" spans="1:28" x14ac:dyDescent="0.25">
      <c r="A254" s="199"/>
      <c r="B254" s="199"/>
      <c r="C254" s="199"/>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row>
    <row r="255" spans="1:28" x14ac:dyDescent="0.25">
      <c r="A255" s="199"/>
      <c r="B255" s="199"/>
      <c r="C255" s="199"/>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row>
    <row r="256" spans="1:28" x14ac:dyDescent="0.25">
      <c r="A256" s="199"/>
      <c r="B256" s="199"/>
      <c r="C256" s="199"/>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row>
    <row r="257" spans="1:28" x14ac:dyDescent="0.25">
      <c r="A257" s="199"/>
      <c r="B257" s="199"/>
      <c r="C257" s="199"/>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row>
    <row r="258" spans="1:28" x14ac:dyDescent="0.25">
      <c r="A258" s="199"/>
      <c r="B258" s="199"/>
      <c r="C258" s="199"/>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row>
    <row r="259" spans="1:28" x14ac:dyDescent="0.25">
      <c r="A259" s="199"/>
      <c r="B259" s="199"/>
      <c r="C259" s="199"/>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row>
    <row r="260" spans="1:28" x14ac:dyDescent="0.25">
      <c r="A260" s="199"/>
      <c r="B260" s="199"/>
      <c r="C260" s="199"/>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row>
    <row r="261" spans="1:28" x14ac:dyDescent="0.25">
      <c r="A261" s="199"/>
      <c r="B261" s="199"/>
      <c r="C261" s="199"/>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row>
    <row r="262" spans="1:28" x14ac:dyDescent="0.25">
      <c r="A262" s="199"/>
      <c r="B262" s="199"/>
      <c r="C262" s="199"/>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row>
    <row r="263" spans="1:28" x14ac:dyDescent="0.25">
      <c r="A263" s="199"/>
      <c r="B263" s="199"/>
      <c r="C263" s="199"/>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row>
    <row r="264" spans="1:28" x14ac:dyDescent="0.25">
      <c r="A264" s="199"/>
      <c r="B264" s="199"/>
      <c r="C264" s="199"/>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row>
    <row r="265" spans="1:28" x14ac:dyDescent="0.25">
      <c r="A265" s="199"/>
      <c r="B265" s="199"/>
      <c r="C265" s="199"/>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row>
    <row r="266" spans="1:28" x14ac:dyDescent="0.25">
      <c r="A266" s="199"/>
      <c r="B266" s="199"/>
      <c r="C266" s="199"/>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row>
    <row r="267" spans="1:28" x14ac:dyDescent="0.25">
      <c r="A267" s="199"/>
      <c r="B267" s="199"/>
      <c r="C267" s="199"/>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row>
    <row r="268" spans="1:28" x14ac:dyDescent="0.25">
      <c r="A268" s="199"/>
      <c r="B268" s="199"/>
      <c r="C268" s="199"/>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row>
    <row r="269" spans="1:28" x14ac:dyDescent="0.25">
      <c r="A269" s="199"/>
      <c r="B269" s="199"/>
      <c r="C269" s="199"/>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row>
    <row r="270" spans="1:28" x14ac:dyDescent="0.25">
      <c r="A270" s="199"/>
      <c r="B270" s="199"/>
      <c r="C270" s="199"/>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row>
    <row r="271" spans="1:28" x14ac:dyDescent="0.25">
      <c r="A271" s="199"/>
      <c r="B271" s="199"/>
      <c r="C271" s="199"/>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row>
    <row r="272" spans="1:28" x14ac:dyDescent="0.25">
      <c r="A272" s="199"/>
      <c r="B272" s="199"/>
      <c r="C272" s="199"/>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row>
    <row r="273" spans="1:28" x14ac:dyDescent="0.25">
      <c r="A273" s="199"/>
      <c r="B273" s="199"/>
      <c r="C273" s="199"/>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row>
    <row r="274" spans="1:28" x14ac:dyDescent="0.25">
      <c r="A274" s="199"/>
      <c r="B274" s="199"/>
      <c r="C274" s="199"/>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row>
    <row r="275" spans="1:28" x14ac:dyDescent="0.25">
      <c r="A275" s="199"/>
      <c r="B275" s="199"/>
      <c r="C275" s="199"/>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row>
    <row r="276" spans="1:28" x14ac:dyDescent="0.25">
      <c r="A276" s="199"/>
      <c r="B276" s="199"/>
      <c r="C276" s="199"/>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row>
    <row r="277" spans="1:28" x14ac:dyDescent="0.25">
      <c r="A277" s="199"/>
      <c r="B277" s="199"/>
      <c r="C277" s="199"/>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row>
    <row r="278" spans="1:28" x14ac:dyDescent="0.25">
      <c r="A278" s="199"/>
      <c r="B278" s="199"/>
      <c r="C278" s="199"/>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row>
    <row r="279" spans="1:28" x14ac:dyDescent="0.25">
      <c r="A279" s="199"/>
      <c r="B279" s="199"/>
      <c r="C279" s="199"/>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row>
    <row r="280" spans="1:28" x14ac:dyDescent="0.25">
      <c r="A280" s="199"/>
      <c r="B280" s="199"/>
      <c r="C280" s="199"/>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row>
    <row r="281" spans="1:28" x14ac:dyDescent="0.25">
      <c r="A281" s="199"/>
      <c r="B281" s="199"/>
      <c r="C281" s="199"/>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row>
    <row r="282" spans="1:28" x14ac:dyDescent="0.25">
      <c r="A282" s="199"/>
      <c r="B282" s="199"/>
      <c r="C282" s="199"/>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row>
    <row r="283" spans="1:28" x14ac:dyDescent="0.25">
      <c r="A283" s="199"/>
      <c r="B283" s="199"/>
      <c r="C283" s="199"/>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row>
    <row r="284" spans="1:28" x14ac:dyDescent="0.25">
      <c r="A284" s="199"/>
      <c r="B284" s="199"/>
      <c r="C284" s="199"/>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row>
    <row r="285" spans="1:28" x14ac:dyDescent="0.25">
      <c r="A285" s="199"/>
      <c r="B285" s="199"/>
      <c r="C285" s="199"/>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row>
    <row r="286" spans="1:28" x14ac:dyDescent="0.25">
      <c r="A286" s="199"/>
      <c r="B286" s="199"/>
      <c r="C286" s="199"/>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row>
    <row r="287" spans="1:28" x14ac:dyDescent="0.25">
      <c r="A287" s="199"/>
      <c r="B287" s="199"/>
      <c r="C287" s="199"/>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row>
    <row r="288" spans="1:28" x14ac:dyDescent="0.25">
      <c r="A288" s="199"/>
      <c r="B288" s="199"/>
      <c r="C288" s="199"/>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row>
    <row r="289" spans="1:28" x14ac:dyDescent="0.25">
      <c r="A289" s="199"/>
      <c r="B289" s="199"/>
      <c r="C289" s="199"/>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row>
    <row r="290" spans="1:28" x14ac:dyDescent="0.25">
      <c r="A290" s="199"/>
      <c r="B290" s="199"/>
      <c r="C290" s="199"/>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row>
    <row r="291" spans="1:28" x14ac:dyDescent="0.25">
      <c r="A291" s="199"/>
      <c r="B291" s="199"/>
      <c r="C291" s="199"/>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row>
    <row r="292" spans="1:28" x14ac:dyDescent="0.25">
      <c r="A292" s="199"/>
      <c r="B292" s="199"/>
      <c r="C292" s="199"/>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row>
    <row r="293" spans="1:28" x14ac:dyDescent="0.25">
      <c r="A293" s="199"/>
      <c r="B293" s="199"/>
      <c r="C293" s="199"/>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row>
    <row r="294" spans="1:28" x14ac:dyDescent="0.25">
      <c r="A294" s="199"/>
      <c r="B294" s="199"/>
      <c r="C294" s="199"/>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row>
    <row r="295" spans="1:28" x14ac:dyDescent="0.25">
      <c r="A295" s="199"/>
      <c r="B295" s="199"/>
      <c r="C295" s="199"/>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row>
    <row r="296" spans="1:28" x14ac:dyDescent="0.25">
      <c r="A296" s="199"/>
      <c r="B296" s="199"/>
      <c r="C296" s="199"/>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row>
    <row r="297" spans="1:28" x14ac:dyDescent="0.25">
      <c r="A297" s="199"/>
      <c r="B297" s="199"/>
      <c r="C297" s="199"/>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row>
    <row r="298" spans="1:28" x14ac:dyDescent="0.25">
      <c r="A298" s="199"/>
      <c r="B298" s="199"/>
      <c r="C298" s="199"/>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row>
    <row r="299" spans="1:28" x14ac:dyDescent="0.25">
      <c r="A299" s="199"/>
      <c r="B299" s="199"/>
      <c r="C299" s="199"/>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row>
    <row r="300" spans="1:28" x14ac:dyDescent="0.25">
      <c r="A300" s="199"/>
      <c r="B300" s="199"/>
      <c r="C300" s="199"/>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row>
    <row r="301" spans="1:28" x14ac:dyDescent="0.25">
      <c r="A301" s="199"/>
      <c r="B301" s="199"/>
      <c r="C301" s="199"/>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row>
    <row r="302" spans="1:28" x14ac:dyDescent="0.25">
      <c r="A302" s="199"/>
      <c r="B302" s="199"/>
      <c r="C302" s="199"/>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row>
    <row r="303" spans="1:28" x14ac:dyDescent="0.25">
      <c r="A303" s="199"/>
      <c r="B303" s="199"/>
      <c r="C303" s="199"/>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row>
    <row r="304" spans="1:28" x14ac:dyDescent="0.25">
      <c r="A304" s="199"/>
      <c r="B304" s="199"/>
      <c r="C304" s="199"/>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row>
    <row r="305" spans="1:28" x14ac:dyDescent="0.25">
      <c r="A305" s="199"/>
      <c r="B305" s="199"/>
      <c r="C305" s="199"/>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row>
    <row r="306" spans="1:28" x14ac:dyDescent="0.25">
      <c r="A306" s="199"/>
      <c r="B306" s="199"/>
      <c r="C306" s="199"/>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row>
    <row r="307" spans="1:28" x14ac:dyDescent="0.25">
      <c r="A307" s="199"/>
      <c r="B307" s="199"/>
      <c r="C307" s="199"/>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row>
    <row r="308" spans="1:28" x14ac:dyDescent="0.25">
      <c r="A308" s="199"/>
      <c r="B308" s="199"/>
      <c r="C308" s="199"/>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row>
    <row r="309" spans="1:28" x14ac:dyDescent="0.25">
      <c r="A309" s="199"/>
      <c r="B309" s="199"/>
      <c r="C309" s="199"/>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row>
    <row r="310" spans="1:28" x14ac:dyDescent="0.25">
      <c r="A310" s="199"/>
      <c r="B310" s="199"/>
      <c r="C310" s="199"/>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row>
    <row r="311" spans="1:28" x14ac:dyDescent="0.25">
      <c r="A311" s="199"/>
      <c r="B311" s="199"/>
      <c r="C311" s="199"/>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row>
    <row r="312" spans="1:28" x14ac:dyDescent="0.25">
      <c r="A312" s="199"/>
      <c r="B312" s="199"/>
      <c r="C312" s="199"/>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row>
    <row r="313" spans="1:28" x14ac:dyDescent="0.25">
      <c r="A313" s="199"/>
      <c r="B313" s="199"/>
      <c r="C313" s="199"/>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row>
    <row r="314" spans="1:28" x14ac:dyDescent="0.25">
      <c r="A314" s="199"/>
      <c r="B314" s="199"/>
      <c r="C314" s="199"/>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row>
    <row r="315" spans="1:28" x14ac:dyDescent="0.25">
      <c r="A315" s="199"/>
      <c r="B315" s="199"/>
      <c r="C315" s="199"/>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row>
    <row r="316" spans="1:28" x14ac:dyDescent="0.25">
      <c r="A316" s="199"/>
      <c r="B316" s="199"/>
      <c r="C316" s="199"/>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row>
    <row r="317" spans="1:28" x14ac:dyDescent="0.25">
      <c r="A317" s="199"/>
      <c r="B317" s="199"/>
      <c r="C317" s="199"/>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row>
    <row r="318" spans="1:28" x14ac:dyDescent="0.25">
      <c r="A318" s="199"/>
      <c r="B318" s="199"/>
      <c r="C318" s="199"/>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row>
    <row r="319" spans="1:28" x14ac:dyDescent="0.25">
      <c r="A319" s="199"/>
      <c r="B319" s="199"/>
      <c r="C319" s="199"/>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row>
    <row r="320" spans="1:28" x14ac:dyDescent="0.25">
      <c r="A320" s="199"/>
      <c r="B320" s="199"/>
      <c r="C320" s="199"/>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row>
    <row r="321" spans="1:28" x14ac:dyDescent="0.25">
      <c r="A321" s="199"/>
      <c r="B321" s="199"/>
      <c r="C321" s="199"/>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row>
    <row r="322" spans="1:28" x14ac:dyDescent="0.25">
      <c r="A322" s="199"/>
      <c r="B322" s="199"/>
      <c r="C322" s="199"/>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row>
    <row r="323" spans="1:28" x14ac:dyDescent="0.25">
      <c r="A323" s="199"/>
      <c r="B323" s="199"/>
      <c r="C323" s="199"/>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row>
    <row r="324" spans="1:28" x14ac:dyDescent="0.25">
      <c r="A324" s="199"/>
      <c r="B324" s="199"/>
      <c r="C324" s="199"/>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row>
    <row r="325" spans="1:28" x14ac:dyDescent="0.25">
      <c r="A325" s="199"/>
      <c r="B325" s="199"/>
      <c r="C325" s="199"/>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row>
    <row r="326" spans="1:28" x14ac:dyDescent="0.25">
      <c r="A326" s="199"/>
      <c r="B326" s="199"/>
      <c r="C326" s="199"/>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row>
    <row r="327" spans="1:28" x14ac:dyDescent="0.25">
      <c r="A327" s="199"/>
      <c r="B327" s="199"/>
      <c r="C327" s="199"/>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row>
    <row r="328" spans="1:28" x14ac:dyDescent="0.25">
      <c r="A328" s="199"/>
      <c r="B328" s="199"/>
      <c r="C328" s="199"/>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row>
    <row r="329" spans="1:28" x14ac:dyDescent="0.25">
      <c r="A329" s="199"/>
      <c r="B329" s="199"/>
      <c r="C329" s="199"/>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row>
    <row r="330" spans="1:28" x14ac:dyDescent="0.25">
      <c r="A330" s="199"/>
      <c r="B330" s="199"/>
      <c r="C330" s="199"/>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row>
    <row r="331" spans="1:28" x14ac:dyDescent="0.25">
      <c r="A331" s="199"/>
      <c r="B331" s="199"/>
      <c r="C331" s="199"/>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row>
    <row r="332" spans="1:28" x14ac:dyDescent="0.25">
      <c r="A332" s="199"/>
      <c r="B332" s="199"/>
      <c r="C332" s="199"/>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row>
    <row r="333" spans="1:28" x14ac:dyDescent="0.25">
      <c r="A333" s="199"/>
      <c r="B333" s="199"/>
      <c r="C333" s="199"/>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row>
    <row r="334" spans="1:28" x14ac:dyDescent="0.25">
      <c r="A334" s="199"/>
      <c r="B334" s="199"/>
      <c r="C334" s="199"/>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row>
    <row r="335" spans="1:28" x14ac:dyDescent="0.25">
      <c r="A335" s="199"/>
      <c r="B335" s="199"/>
      <c r="C335" s="199"/>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row>
    <row r="336" spans="1:28" x14ac:dyDescent="0.25">
      <c r="A336" s="199"/>
      <c r="B336" s="199"/>
      <c r="C336" s="199"/>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row>
    <row r="337" spans="1:28" x14ac:dyDescent="0.25">
      <c r="A337" s="199"/>
      <c r="B337" s="199"/>
      <c r="C337" s="199"/>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row>
    <row r="338" spans="1:28" x14ac:dyDescent="0.25">
      <c r="A338" s="199"/>
      <c r="B338" s="199"/>
      <c r="C338" s="199"/>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row>
    <row r="339" spans="1:28" x14ac:dyDescent="0.25">
      <c r="A339" s="199"/>
      <c r="B339" s="199"/>
      <c r="C339" s="199"/>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row>
    <row r="340" spans="1:28" x14ac:dyDescent="0.25">
      <c r="A340" s="199"/>
      <c r="B340" s="199"/>
      <c r="C340" s="199"/>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row>
    <row r="341" spans="1:28" x14ac:dyDescent="0.25">
      <c r="A341" s="199"/>
      <c r="B341" s="199"/>
      <c r="C341" s="199"/>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row>
    <row r="342" spans="1:28" x14ac:dyDescent="0.25">
      <c r="A342" s="199"/>
      <c r="B342" s="199"/>
      <c r="C342" s="199"/>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row>
    <row r="343" spans="1:28" x14ac:dyDescent="0.25">
      <c r="A343" s="199"/>
      <c r="B343" s="199"/>
      <c r="C343" s="199"/>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row>
    <row r="344" spans="1:28" x14ac:dyDescent="0.25">
      <c r="A344" s="199"/>
      <c r="B344" s="199"/>
      <c r="C344" s="199"/>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row>
    <row r="345" spans="1:28" x14ac:dyDescent="0.25">
      <c r="A345" s="199"/>
      <c r="B345" s="199"/>
      <c r="C345" s="199"/>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row>
    <row r="346" spans="1:28" x14ac:dyDescent="0.25">
      <c r="A346" s="199"/>
      <c r="B346" s="199"/>
      <c r="C346" s="199"/>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row>
    <row r="347" spans="1:28" x14ac:dyDescent="0.25">
      <c r="A347" s="199"/>
      <c r="B347" s="199"/>
      <c r="C347" s="199"/>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row>
    <row r="348" spans="1:28" x14ac:dyDescent="0.25">
      <c r="A348" s="199"/>
      <c r="B348" s="199"/>
      <c r="C348" s="199"/>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row>
    <row r="349" spans="1:28" x14ac:dyDescent="0.25">
      <c r="A349" s="199"/>
      <c r="B349" s="199"/>
      <c r="C349" s="199"/>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row>
    <row r="350" spans="1:28" x14ac:dyDescent="0.25">
      <c r="A350" s="199"/>
      <c r="B350" s="199"/>
      <c r="C350" s="199"/>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row>
    <row r="351" spans="1:28" x14ac:dyDescent="0.25">
      <c r="A351" s="199"/>
      <c r="B351" s="199"/>
      <c r="C351" s="199"/>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row>
    <row r="352" spans="1:28" x14ac:dyDescent="0.25">
      <c r="A352" s="199"/>
      <c r="B352" s="199"/>
      <c r="C352" s="199"/>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row>
    <row r="353" spans="1:28" x14ac:dyDescent="0.25">
      <c r="A353" s="199"/>
      <c r="B353" s="199"/>
      <c r="C353" s="199"/>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row>
    <row r="354" spans="1:28" x14ac:dyDescent="0.25">
      <c r="A354" s="199"/>
      <c r="B354" s="199"/>
      <c r="C354" s="199"/>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row>
    <row r="355" spans="1:28" x14ac:dyDescent="0.25">
      <c r="A355" s="199"/>
      <c r="B355" s="199"/>
      <c r="C355" s="199"/>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row>
    <row r="356" spans="1:28" x14ac:dyDescent="0.25">
      <c r="A356" s="199"/>
      <c r="B356" s="199"/>
      <c r="C356" s="199"/>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row>
    <row r="357" spans="1:28" x14ac:dyDescent="0.25">
      <c r="A357" s="199"/>
      <c r="B357" s="199"/>
      <c r="C357" s="199"/>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row>
    <row r="358" spans="1:28" x14ac:dyDescent="0.25">
      <c r="A358" s="199"/>
      <c r="B358" s="199"/>
      <c r="C358" s="199"/>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row>
    <row r="359" spans="1:28" x14ac:dyDescent="0.25">
      <c r="A359" s="199"/>
      <c r="B359" s="199"/>
      <c r="C359" s="199"/>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row>
    <row r="360" spans="1:28" x14ac:dyDescent="0.25">
      <c r="A360" s="199"/>
      <c r="B360" s="199"/>
      <c r="C360" s="199"/>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43"/>
  <sheetViews>
    <sheetView view="pageBreakPreview" zoomScale="85" zoomScaleNormal="100" zoomScaleSheetLayoutView="85" workbookViewId="0">
      <selection activeCell="E4" sqref="E4"/>
    </sheetView>
  </sheetViews>
  <sheetFormatPr defaultRowHeight="15" x14ac:dyDescent="0.25"/>
  <cols>
    <col min="1" max="4" width="35.85546875" customWidth="1"/>
  </cols>
  <sheetData>
    <row r="1" spans="1:14" ht="18.75" x14ac:dyDescent="0.3">
      <c r="D1" s="64"/>
    </row>
    <row r="2" spans="1:14" s="6" customFormat="1" ht="107.65" customHeight="1" x14ac:dyDescent="0.2">
      <c r="A2" s="305" t="s">
        <v>427</v>
      </c>
      <c r="B2" s="344"/>
      <c r="C2" s="344"/>
      <c r="D2" s="344"/>
      <c r="E2" s="16"/>
      <c r="F2" s="16"/>
      <c r="G2" s="16"/>
      <c r="H2" s="16"/>
      <c r="I2" s="16"/>
      <c r="J2" s="16"/>
      <c r="K2" s="16"/>
      <c r="L2" s="16"/>
      <c r="M2" s="16"/>
      <c r="N2" s="16"/>
    </row>
    <row r="3" spans="1:14" ht="24.2" customHeight="1" x14ac:dyDescent="0.25">
      <c r="A3" s="330" t="s">
        <v>128</v>
      </c>
      <c r="B3" s="345"/>
      <c r="C3" s="345"/>
      <c r="D3" s="345"/>
    </row>
    <row r="4" spans="1:14" ht="16.7" customHeight="1" x14ac:dyDescent="0.25">
      <c r="A4" s="68"/>
      <c r="B4" s="67"/>
      <c r="C4" s="67"/>
      <c r="D4" s="67"/>
    </row>
    <row r="5" spans="1:14" ht="14.25" customHeight="1" x14ac:dyDescent="0.25">
      <c r="A5" s="346" t="s">
        <v>212</v>
      </c>
      <c r="B5" s="346"/>
      <c r="C5" s="346"/>
      <c r="D5" s="346"/>
    </row>
    <row r="6" spans="1:14" x14ac:dyDescent="0.25">
      <c r="A6" s="163"/>
      <c r="B6" s="163"/>
      <c r="C6" s="163"/>
      <c r="D6" s="163"/>
    </row>
    <row r="7" spans="1:14" ht="18.600000000000001" customHeight="1" x14ac:dyDescent="0.25">
      <c r="A7" s="163"/>
      <c r="B7" s="163"/>
      <c r="C7" s="163"/>
      <c r="D7" s="163"/>
    </row>
    <row r="8" spans="1:14" x14ac:dyDescent="0.25">
      <c r="A8" s="163"/>
      <c r="B8" s="163"/>
      <c r="C8" s="163"/>
      <c r="D8" s="163"/>
    </row>
    <row r="9" spans="1:14" x14ac:dyDescent="0.25">
      <c r="A9" s="163"/>
      <c r="B9" s="163"/>
      <c r="C9" s="163"/>
      <c r="D9" s="163"/>
    </row>
    <row r="10" spans="1:14" x14ac:dyDescent="0.25">
      <c r="A10" s="163"/>
      <c r="B10" s="163"/>
      <c r="C10" s="163"/>
      <c r="D10" s="163"/>
    </row>
    <row r="11" spans="1:14" x14ac:dyDescent="0.25">
      <c r="A11" s="163"/>
      <c r="B11" s="163"/>
      <c r="C11" s="163"/>
      <c r="D11" s="163"/>
    </row>
    <row r="12" spans="1:14" x14ac:dyDescent="0.25">
      <c r="A12" s="163"/>
      <c r="B12" s="163"/>
      <c r="C12" s="163"/>
      <c r="D12" s="163"/>
    </row>
    <row r="13" spans="1:14" x14ac:dyDescent="0.25">
      <c r="A13" s="163"/>
      <c r="B13" s="163"/>
      <c r="C13" s="163"/>
      <c r="D13" s="163"/>
    </row>
    <row r="14" spans="1:14" x14ac:dyDescent="0.25">
      <c r="A14" s="163"/>
      <c r="B14" s="163"/>
      <c r="C14" s="163"/>
      <c r="D14" s="163"/>
    </row>
    <row r="15" spans="1:14" x14ac:dyDescent="0.25">
      <c r="A15" s="163"/>
      <c r="B15" s="163"/>
      <c r="C15" s="163"/>
      <c r="D15" s="163"/>
    </row>
    <row r="16" spans="1:14" x14ac:dyDescent="0.25">
      <c r="A16" s="163"/>
      <c r="B16" s="163"/>
      <c r="C16" s="163"/>
      <c r="D16" s="163"/>
    </row>
    <row r="17" spans="1:4" x14ac:dyDescent="0.25">
      <c r="A17" s="163"/>
      <c r="B17" s="163"/>
      <c r="C17" s="163"/>
      <c r="D17" s="163"/>
    </row>
    <row r="18" spans="1:4" x14ac:dyDescent="0.25">
      <c r="A18" s="163"/>
      <c r="B18" s="163"/>
      <c r="C18" s="163"/>
      <c r="D18" s="163"/>
    </row>
    <row r="19" spans="1:4" x14ac:dyDescent="0.25">
      <c r="A19" s="163"/>
      <c r="B19" s="163"/>
      <c r="C19" s="163"/>
      <c r="D19" s="163"/>
    </row>
    <row r="20" spans="1:4" x14ac:dyDescent="0.25">
      <c r="A20" s="163"/>
      <c r="B20" s="163"/>
      <c r="C20" s="163"/>
      <c r="D20" s="163"/>
    </row>
    <row r="21" spans="1:4" x14ac:dyDescent="0.25">
      <c r="A21" s="163"/>
      <c r="B21" s="163"/>
      <c r="C21" s="163"/>
      <c r="D21" s="163"/>
    </row>
    <row r="22" spans="1:4" x14ac:dyDescent="0.25">
      <c r="A22" s="163"/>
      <c r="B22" s="163"/>
      <c r="C22" s="163"/>
      <c r="D22" s="163"/>
    </row>
    <row r="23" spans="1:4" x14ac:dyDescent="0.25">
      <c r="A23" s="163"/>
      <c r="B23" s="163"/>
      <c r="C23" s="163"/>
      <c r="D23" s="163"/>
    </row>
    <row r="24" spans="1:4" x14ac:dyDescent="0.25">
      <c r="A24" s="163"/>
      <c r="B24" s="163"/>
      <c r="C24" s="163"/>
      <c r="D24" s="163"/>
    </row>
    <row r="25" spans="1:4" x14ac:dyDescent="0.25">
      <c r="A25" s="163"/>
      <c r="B25" s="163"/>
      <c r="C25" s="163"/>
      <c r="D25" s="163"/>
    </row>
    <row r="26" spans="1:4" x14ac:dyDescent="0.25">
      <c r="A26" s="163"/>
      <c r="B26" s="163"/>
      <c r="C26" s="163"/>
      <c r="D26" s="163"/>
    </row>
    <row r="27" spans="1:4" x14ac:dyDescent="0.25">
      <c r="A27" s="163"/>
      <c r="B27" s="163"/>
      <c r="C27" s="163"/>
      <c r="D27" s="163"/>
    </row>
    <row r="28" spans="1:4" x14ac:dyDescent="0.25">
      <c r="A28" s="163"/>
      <c r="B28" s="163"/>
      <c r="C28" s="163"/>
      <c r="D28" s="163"/>
    </row>
    <row r="29" spans="1:4" x14ac:dyDescent="0.25">
      <c r="A29" s="163"/>
      <c r="B29" s="163"/>
      <c r="C29" s="163"/>
      <c r="D29" s="163"/>
    </row>
    <row r="30" spans="1:4" x14ac:dyDescent="0.25">
      <c r="A30" s="163"/>
      <c r="B30" s="163"/>
      <c r="C30" s="163"/>
      <c r="D30" s="163"/>
    </row>
    <row r="31" spans="1:4" x14ac:dyDescent="0.25">
      <c r="A31" s="163"/>
      <c r="B31" s="163"/>
      <c r="C31" s="163"/>
      <c r="D31" s="163"/>
    </row>
    <row r="32" spans="1:4" x14ac:dyDescent="0.25">
      <c r="A32" s="163"/>
      <c r="B32" s="163"/>
      <c r="C32" s="163"/>
      <c r="D32" s="163"/>
    </row>
    <row r="33" spans="1:4" x14ac:dyDescent="0.25">
      <c r="A33" s="163"/>
      <c r="B33" s="163"/>
      <c r="C33" s="163"/>
      <c r="D33" s="163"/>
    </row>
    <row r="34" spans="1:4" x14ac:dyDescent="0.25">
      <c r="A34" s="163"/>
      <c r="B34" s="163"/>
      <c r="C34" s="163"/>
      <c r="D34" s="163"/>
    </row>
    <row r="35" spans="1:4" x14ac:dyDescent="0.25">
      <c r="A35" s="163"/>
      <c r="B35" s="163"/>
      <c r="C35" s="163"/>
      <c r="D35" s="163"/>
    </row>
    <row r="36" spans="1:4" x14ac:dyDescent="0.25">
      <c r="A36" s="163"/>
      <c r="B36" s="163"/>
      <c r="C36" s="163"/>
      <c r="D36" s="163"/>
    </row>
    <row r="37" spans="1:4" x14ac:dyDescent="0.25">
      <c r="A37" s="163"/>
      <c r="B37" s="163"/>
      <c r="C37" s="163"/>
      <c r="D37" s="163"/>
    </row>
    <row r="38" spans="1:4" x14ac:dyDescent="0.25">
      <c r="A38" s="163"/>
      <c r="B38" s="163"/>
      <c r="C38" s="163"/>
      <c r="D38" s="163"/>
    </row>
    <row r="39" spans="1:4" x14ac:dyDescent="0.25">
      <c r="A39" s="163"/>
      <c r="B39" s="163"/>
      <c r="C39" s="163"/>
      <c r="D39" s="163"/>
    </row>
    <row r="40" spans="1:4" x14ac:dyDescent="0.25">
      <c r="A40" s="163"/>
      <c r="B40" s="163"/>
      <c r="C40" s="163"/>
      <c r="D40" s="163"/>
    </row>
    <row r="41" spans="1:4" ht="130.69999999999999" customHeight="1" x14ac:dyDescent="0.25">
      <c r="A41" s="163"/>
      <c r="B41" s="163"/>
      <c r="C41" s="163"/>
      <c r="D41" s="163"/>
    </row>
    <row r="42" spans="1:4" ht="155.44999999999999" customHeight="1" x14ac:dyDescent="0.25">
      <c r="A42" s="347" t="s">
        <v>423</v>
      </c>
      <c r="B42" s="348"/>
      <c r="C42" s="348"/>
      <c r="D42" s="348"/>
    </row>
    <row r="43" spans="1:4" ht="18.600000000000001" customHeight="1" x14ac:dyDescent="0.25"/>
  </sheetData>
  <mergeCells count="4">
    <mergeCell ref="A2:D2"/>
    <mergeCell ref="A3:D3"/>
    <mergeCell ref="A5:D5"/>
    <mergeCell ref="A42:D42"/>
  </mergeCells>
  <pageMargins left="0.25" right="0.25" top="0.75" bottom="0.75" header="0.3" footer="0.3"/>
  <pageSetup paperSize="9" scale="70"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85546875" defaultRowHeight="15.75" x14ac:dyDescent="0.25"/>
  <cols>
    <col min="1" max="1" width="66.85546875" style="12" customWidth="1"/>
    <col min="2" max="2" width="20" style="12" customWidth="1"/>
    <col min="3" max="5" width="41.85546875" style="12" customWidth="1"/>
    <col min="6" max="6" width="39" style="12" customWidth="1"/>
    <col min="7" max="7" width="11.85546875" style="12" customWidth="1"/>
    <col min="8" max="8" width="8.85546875" style="12" customWidth="1"/>
    <col min="9" max="9" width="10.140625" style="12" customWidth="1"/>
    <col min="10" max="10" width="8.85546875" style="12" customWidth="1"/>
    <col min="11" max="11" width="8.140625" style="12" customWidth="1"/>
    <col min="12" max="12" width="20.140625" style="12" customWidth="1"/>
    <col min="13" max="13" width="11.140625" style="12" customWidth="1"/>
    <col min="14" max="14" width="8.85546875" style="12" customWidth="1"/>
    <col min="15" max="15" width="11.140625" style="12" customWidth="1"/>
    <col min="16" max="16" width="13.85546875" style="12" customWidth="1"/>
    <col min="17" max="17" width="9.85546875" style="12" customWidth="1"/>
    <col min="18" max="18" width="10.140625" style="12" customWidth="1"/>
    <col min="19" max="19" width="11.85546875" style="12" customWidth="1"/>
    <col min="20" max="20" width="12" style="12" customWidth="1"/>
    <col min="21" max="21" width="18.140625" style="12" customWidth="1"/>
    <col min="22" max="22" width="20.140625" style="12" customWidth="1"/>
    <col min="23" max="23" width="30.85546875" style="12" customWidth="1"/>
    <col min="24" max="25" width="8.85546875" style="12" customWidth="1"/>
    <col min="26" max="26" width="24.7109375" style="12" customWidth="1"/>
    <col min="27" max="27" width="15.140625" style="12" customWidth="1"/>
    <col min="28" max="28" width="18.7109375" style="12" customWidth="1"/>
    <col min="29" max="29" width="19.140625" style="12" customWidth="1"/>
    <col min="30" max="242" width="10.85546875" style="12"/>
    <col min="243" max="244" width="15.85546875" style="12" customWidth="1"/>
    <col min="245" max="247" width="14.85546875" style="12" customWidth="1"/>
    <col min="248" max="251" width="13.85546875" style="12" customWidth="1"/>
    <col min="252" max="255" width="15.85546875" style="12" customWidth="1"/>
    <col min="256" max="256" width="22.85546875" style="12" customWidth="1"/>
    <col min="257" max="257" width="20.85546875" style="12" customWidth="1"/>
    <col min="258" max="258" width="17.85546875" style="12" customWidth="1"/>
    <col min="259" max="267" width="14.85546875" style="12" customWidth="1"/>
    <col min="268" max="498" width="10.85546875" style="12"/>
    <col min="499" max="500" width="15.85546875" style="12" customWidth="1"/>
    <col min="501" max="503" width="14.85546875" style="12" customWidth="1"/>
    <col min="504" max="507" width="13.85546875" style="12" customWidth="1"/>
    <col min="508" max="511" width="15.85546875" style="12" customWidth="1"/>
    <col min="512" max="512" width="22.85546875" style="12" customWidth="1"/>
    <col min="513" max="513" width="20.85546875" style="12" customWidth="1"/>
    <col min="514" max="514" width="17.85546875" style="12" customWidth="1"/>
    <col min="515" max="523" width="14.85546875" style="12" customWidth="1"/>
    <col min="524" max="754" width="10.85546875" style="12"/>
    <col min="755" max="756" width="15.85546875" style="12" customWidth="1"/>
    <col min="757" max="759" width="14.85546875" style="12" customWidth="1"/>
    <col min="760" max="763" width="13.85546875" style="12" customWidth="1"/>
    <col min="764" max="767" width="15.85546875" style="12" customWidth="1"/>
    <col min="768" max="768" width="22.85546875" style="12" customWidth="1"/>
    <col min="769" max="769" width="20.85546875" style="12" customWidth="1"/>
    <col min="770" max="770" width="17.85546875" style="12" customWidth="1"/>
    <col min="771" max="779" width="14.85546875" style="12" customWidth="1"/>
    <col min="780" max="1010" width="10.85546875" style="12"/>
    <col min="1011" max="1012" width="15.85546875" style="12" customWidth="1"/>
    <col min="1013" max="1015" width="14.85546875" style="12" customWidth="1"/>
    <col min="1016" max="1019" width="13.85546875" style="12" customWidth="1"/>
    <col min="1020" max="1023" width="15.85546875" style="12" customWidth="1"/>
    <col min="1024" max="1024" width="22.85546875" style="12" customWidth="1"/>
    <col min="1025" max="1025" width="20.85546875" style="12" customWidth="1"/>
    <col min="1026" max="1026" width="17.85546875" style="12" customWidth="1"/>
    <col min="1027" max="1035" width="14.85546875" style="12" customWidth="1"/>
    <col min="1036" max="1266" width="10.85546875" style="12"/>
    <col min="1267" max="1268" width="15.85546875" style="12" customWidth="1"/>
    <col min="1269" max="1271" width="14.85546875" style="12" customWidth="1"/>
    <col min="1272" max="1275" width="13.85546875" style="12" customWidth="1"/>
    <col min="1276" max="1279" width="15.85546875" style="12" customWidth="1"/>
    <col min="1280" max="1280" width="22.85546875" style="12" customWidth="1"/>
    <col min="1281" max="1281" width="20.85546875" style="12" customWidth="1"/>
    <col min="1282" max="1282" width="17.85546875" style="12" customWidth="1"/>
    <col min="1283" max="1291" width="14.85546875" style="12" customWidth="1"/>
    <col min="1292" max="1522" width="10.85546875" style="12"/>
    <col min="1523" max="1524" width="15.85546875" style="12" customWidth="1"/>
    <col min="1525" max="1527" width="14.85546875" style="12" customWidth="1"/>
    <col min="1528" max="1531" width="13.85546875" style="12" customWidth="1"/>
    <col min="1532" max="1535" width="15.85546875" style="12" customWidth="1"/>
    <col min="1536" max="1536" width="22.85546875" style="12" customWidth="1"/>
    <col min="1537" max="1537" width="20.85546875" style="12" customWidth="1"/>
    <col min="1538" max="1538" width="17.85546875" style="12" customWidth="1"/>
    <col min="1539" max="1547" width="14.85546875" style="12" customWidth="1"/>
    <col min="1548" max="1778" width="10.85546875" style="12"/>
    <col min="1779" max="1780" width="15.85546875" style="12" customWidth="1"/>
    <col min="1781" max="1783" width="14.85546875" style="12" customWidth="1"/>
    <col min="1784" max="1787" width="13.85546875" style="12" customWidth="1"/>
    <col min="1788" max="1791" width="15.85546875" style="12" customWidth="1"/>
    <col min="1792" max="1792" width="22.85546875" style="12" customWidth="1"/>
    <col min="1793" max="1793" width="20.85546875" style="12" customWidth="1"/>
    <col min="1794" max="1794" width="17.85546875" style="12" customWidth="1"/>
    <col min="1795" max="1803" width="14.85546875" style="12" customWidth="1"/>
    <col min="1804" max="2034" width="10.85546875" style="12"/>
    <col min="2035" max="2036" width="15.85546875" style="12" customWidth="1"/>
    <col min="2037" max="2039" width="14.85546875" style="12" customWidth="1"/>
    <col min="2040" max="2043" width="13.85546875" style="12" customWidth="1"/>
    <col min="2044" max="2047" width="15.85546875" style="12" customWidth="1"/>
    <col min="2048" max="2048" width="22.85546875" style="12" customWidth="1"/>
    <col min="2049" max="2049" width="20.85546875" style="12" customWidth="1"/>
    <col min="2050" max="2050" width="17.85546875" style="12" customWidth="1"/>
    <col min="2051" max="2059" width="14.85546875" style="12" customWidth="1"/>
    <col min="2060" max="2290" width="10.85546875" style="12"/>
    <col min="2291" max="2292" width="15.85546875" style="12" customWidth="1"/>
    <col min="2293" max="2295" width="14.85546875" style="12" customWidth="1"/>
    <col min="2296" max="2299" width="13.85546875" style="12" customWidth="1"/>
    <col min="2300" max="2303" width="15.85546875" style="12" customWidth="1"/>
    <col min="2304" max="2304" width="22.85546875" style="12" customWidth="1"/>
    <col min="2305" max="2305" width="20.85546875" style="12" customWidth="1"/>
    <col min="2306" max="2306" width="17.85546875" style="12" customWidth="1"/>
    <col min="2307" max="2315" width="14.85546875" style="12" customWidth="1"/>
    <col min="2316" max="2546" width="10.85546875" style="12"/>
    <col min="2547" max="2548" width="15.85546875" style="12" customWidth="1"/>
    <col min="2549" max="2551" width="14.85546875" style="12" customWidth="1"/>
    <col min="2552" max="2555" width="13.85546875" style="12" customWidth="1"/>
    <col min="2556" max="2559" width="15.85546875" style="12" customWidth="1"/>
    <col min="2560" max="2560" width="22.85546875" style="12" customWidth="1"/>
    <col min="2561" max="2561" width="20.85546875" style="12" customWidth="1"/>
    <col min="2562" max="2562" width="17.85546875" style="12" customWidth="1"/>
    <col min="2563" max="2571" width="14.85546875" style="12" customWidth="1"/>
    <col min="2572" max="2802" width="10.85546875" style="12"/>
    <col min="2803" max="2804" width="15.85546875" style="12" customWidth="1"/>
    <col min="2805" max="2807" width="14.85546875" style="12" customWidth="1"/>
    <col min="2808" max="2811" width="13.85546875" style="12" customWidth="1"/>
    <col min="2812" max="2815" width="15.85546875" style="12" customWidth="1"/>
    <col min="2816" max="2816" width="22.85546875" style="12" customWidth="1"/>
    <col min="2817" max="2817" width="20.85546875" style="12" customWidth="1"/>
    <col min="2818" max="2818" width="17.85546875" style="12" customWidth="1"/>
    <col min="2819" max="2827" width="14.85546875" style="12" customWidth="1"/>
    <col min="2828" max="3058" width="10.85546875" style="12"/>
    <col min="3059" max="3060" width="15.85546875" style="12" customWidth="1"/>
    <col min="3061" max="3063" width="14.85546875" style="12" customWidth="1"/>
    <col min="3064" max="3067" width="13.85546875" style="12" customWidth="1"/>
    <col min="3068" max="3071" width="15.85546875" style="12" customWidth="1"/>
    <col min="3072" max="3072" width="22.85546875" style="12" customWidth="1"/>
    <col min="3073" max="3073" width="20.85546875" style="12" customWidth="1"/>
    <col min="3074" max="3074" width="17.85546875" style="12" customWidth="1"/>
    <col min="3075" max="3083" width="14.85546875" style="12" customWidth="1"/>
    <col min="3084" max="3314" width="10.85546875" style="12"/>
    <col min="3315" max="3316" width="15.85546875" style="12" customWidth="1"/>
    <col min="3317" max="3319" width="14.85546875" style="12" customWidth="1"/>
    <col min="3320" max="3323" width="13.85546875" style="12" customWidth="1"/>
    <col min="3324" max="3327" width="15.85546875" style="12" customWidth="1"/>
    <col min="3328" max="3328" width="22.85546875" style="12" customWidth="1"/>
    <col min="3329" max="3329" width="20.85546875" style="12" customWidth="1"/>
    <col min="3330" max="3330" width="17.85546875" style="12" customWidth="1"/>
    <col min="3331" max="3339" width="14.85546875" style="12" customWidth="1"/>
    <col min="3340" max="3570" width="10.85546875" style="12"/>
    <col min="3571" max="3572" width="15.85546875" style="12" customWidth="1"/>
    <col min="3573" max="3575" width="14.85546875" style="12" customWidth="1"/>
    <col min="3576" max="3579" width="13.85546875" style="12" customWidth="1"/>
    <col min="3580" max="3583" width="15.85546875" style="12" customWidth="1"/>
    <col min="3584" max="3584" width="22.85546875" style="12" customWidth="1"/>
    <col min="3585" max="3585" width="20.85546875" style="12" customWidth="1"/>
    <col min="3586" max="3586" width="17.85546875" style="12" customWidth="1"/>
    <col min="3587" max="3595" width="14.85546875" style="12" customWidth="1"/>
    <col min="3596" max="3826" width="10.85546875" style="12"/>
    <col min="3827" max="3828" width="15.85546875" style="12" customWidth="1"/>
    <col min="3829" max="3831" width="14.85546875" style="12" customWidth="1"/>
    <col min="3832" max="3835" width="13.85546875" style="12" customWidth="1"/>
    <col min="3836" max="3839" width="15.85546875" style="12" customWidth="1"/>
    <col min="3840" max="3840" width="22.85546875" style="12" customWidth="1"/>
    <col min="3841" max="3841" width="20.85546875" style="12" customWidth="1"/>
    <col min="3842" max="3842" width="17.85546875" style="12" customWidth="1"/>
    <col min="3843" max="3851" width="14.85546875" style="12" customWidth="1"/>
    <col min="3852" max="4082" width="10.85546875" style="12"/>
    <col min="4083" max="4084" width="15.85546875" style="12" customWidth="1"/>
    <col min="4085" max="4087" width="14.85546875" style="12" customWidth="1"/>
    <col min="4088" max="4091" width="13.85546875" style="12" customWidth="1"/>
    <col min="4092" max="4095" width="15.85546875" style="12" customWidth="1"/>
    <col min="4096" max="4096" width="22.85546875" style="12" customWidth="1"/>
    <col min="4097" max="4097" width="20.85546875" style="12" customWidth="1"/>
    <col min="4098" max="4098" width="17.85546875" style="12" customWidth="1"/>
    <col min="4099" max="4107" width="14.85546875" style="12" customWidth="1"/>
    <col min="4108" max="4338" width="10.85546875" style="12"/>
    <col min="4339" max="4340" width="15.85546875" style="12" customWidth="1"/>
    <col min="4341" max="4343" width="14.85546875" style="12" customWidth="1"/>
    <col min="4344" max="4347" width="13.85546875" style="12" customWidth="1"/>
    <col min="4348" max="4351" width="15.85546875" style="12" customWidth="1"/>
    <col min="4352" max="4352" width="22.85546875" style="12" customWidth="1"/>
    <col min="4353" max="4353" width="20.85546875" style="12" customWidth="1"/>
    <col min="4354" max="4354" width="17.85546875" style="12" customWidth="1"/>
    <col min="4355" max="4363" width="14.85546875" style="12" customWidth="1"/>
    <col min="4364" max="4594" width="10.85546875" style="12"/>
    <col min="4595" max="4596" width="15.85546875" style="12" customWidth="1"/>
    <col min="4597" max="4599" width="14.85546875" style="12" customWidth="1"/>
    <col min="4600" max="4603" width="13.85546875" style="12" customWidth="1"/>
    <col min="4604" max="4607" width="15.85546875" style="12" customWidth="1"/>
    <col min="4608" max="4608" width="22.85546875" style="12" customWidth="1"/>
    <col min="4609" max="4609" width="20.85546875" style="12" customWidth="1"/>
    <col min="4610" max="4610" width="17.85546875" style="12" customWidth="1"/>
    <col min="4611" max="4619" width="14.85546875" style="12" customWidth="1"/>
    <col min="4620" max="4850" width="10.85546875" style="12"/>
    <col min="4851" max="4852" width="15.85546875" style="12" customWidth="1"/>
    <col min="4853" max="4855" width="14.85546875" style="12" customWidth="1"/>
    <col min="4856" max="4859" width="13.85546875" style="12" customWidth="1"/>
    <col min="4860" max="4863" width="15.85546875" style="12" customWidth="1"/>
    <col min="4864" max="4864" width="22.85546875" style="12" customWidth="1"/>
    <col min="4865" max="4865" width="20.85546875" style="12" customWidth="1"/>
    <col min="4866" max="4866" width="17.85546875" style="12" customWidth="1"/>
    <col min="4867" max="4875" width="14.85546875" style="12" customWidth="1"/>
    <col min="4876" max="5106" width="10.85546875" style="12"/>
    <col min="5107" max="5108" width="15.85546875" style="12" customWidth="1"/>
    <col min="5109" max="5111" width="14.85546875" style="12" customWidth="1"/>
    <col min="5112" max="5115" width="13.85546875" style="12" customWidth="1"/>
    <col min="5116" max="5119" width="15.85546875" style="12" customWidth="1"/>
    <col min="5120" max="5120" width="22.85546875" style="12" customWidth="1"/>
    <col min="5121" max="5121" width="20.85546875" style="12" customWidth="1"/>
    <col min="5122" max="5122" width="17.85546875" style="12" customWidth="1"/>
    <col min="5123" max="5131" width="14.85546875" style="12" customWidth="1"/>
    <col min="5132" max="5362" width="10.85546875" style="12"/>
    <col min="5363" max="5364" width="15.85546875" style="12" customWidth="1"/>
    <col min="5365" max="5367" width="14.85546875" style="12" customWidth="1"/>
    <col min="5368" max="5371" width="13.85546875" style="12" customWidth="1"/>
    <col min="5372" max="5375" width="15.85546875" style="12" customWidth="1"/>
    <col min="5376" max="5376" width="22.85546875" style="12" customWidth="1"/>
    <col min="5377" max="5377" width="20.85546875" style="12" customWidth="1"/>
    <col min="5378" max="5378" width="17.85546875" style="12" customWidth="1"/>
    <col min="5379" max="5387" width="14.85546875" style="12" customWidth="1"/>
    <col min="5388" max="5618" width="10.85546875" style="12"/>
    <col min="5619" max="5620" width="15.85546875" style="12" customWidth="1"/>
    <col min="5621" max="5623" width="14.85546875" style="12" customWidth="1"/>
    <col min="5624" max="5627" width="13.85546875" style="12" customWidth="1"/>
    <col min="5628" max="5631" width="15.85546875" style="12" customWidth="1"/>
    <col min="5632" max="5632" width="22.85546875" style="12" customWidth="1"/>
    <col min="5633" max="5633" width="20.85546875" style="12" customWidth="1"/>
    <col min="5634" max="5634" width="17.85546875" style="12" customWidth="1"/>
    <col min="5635" max="5643" width="14.85546875" style="12" customWidth="1"/>
    <col min="5644" max="5874" width="10.85546875" style="12"/>
    <col min="5875" max="5876" width="15.85546875" style="12" customWidth="1"/>
    <col min="5877" max="5879" width="14.85546875" style="12" customWidth="1"/>
    <col min="5880" max="5883" width="13.85546875" style="12" customWidth="1"/>
    <col min="5884" max="5887" width="15.85546875" style="12" customWidth="1"/>
    <col min="5888" max="5888" width="22.85546875" style="12" customWidth="1"/>
    <col min="5889" max="5889" width="20.85546875" style="12" customWidth="1"/>
    <col min="5890" max="5890" width="17.85546875" style="12" customWidth="1"/>
    <col min="5891" max="5899" width="14.85546875" style="12" customWidth="1"/>
    <col min="5900" max="6130" width="10.85546875" style="12"/>
    <col min="6131" max="6132" width="15.85546875" style="12" customWidth="1"/>
    <col min="6133" max="6135" width="14.85546875" style="12" customWidth="1"/>
    <col min="6136" max="6139" width="13.85546875" style="12" customWidth="1"/>
    <col min="6140" max="6143" width="15.85546875" style="12" customWidth="1"/>
    <col min="6144" max="6144" width="22.85546875" style="12" customWidth="1"/>
    <col min="6145" max="6145" width="20.85546875" style="12" customWidth="1"/>
    <col min="6146" max="6146" width="17.85546875" style="12" customWidth="1"/>
    <col min="6147" max="6155" width="14.85546875" style="12" customWidth="1"/>
    <col min="6156" max="6386" width="10.85546875" style="12"/>
    <col min="6387" max="6388" width="15.85546875" style="12" customWidth="1"/>
    <col min="6389" max="6391" width="14.85546875" style="12" customWidth="1"/>
    <col min="6392" max="6395" width="13.85546875" style="12" customWidth="1"/>
    <col min="6396" max="6399" width="15.85546875" style="12" customWidth="1"/>
    <col min="6400" max="6400" width="22.85546875" style="12" customWidth="1"/>
    <col min="6401" max="6401" width="20.85546875" style="12" customWidth="1"/>
    <col min="6402" max="6402" width="17.85546875" style="12" customWidth="1"/>
    <col min="6403" max="6411" width="14.85546875" style="12" customWidth="1"/>
    <col min="6412" max="6642" width="10.85546875" style="12"/>
    <col min="6643" max="6644" width="15.85546875" style="12" customWidth="1"/>
    <col min="6645" max="6647" width="14.85546875" style="12" customWidth="1"/>
    <col min="6648" max="6651" width="13.85546875" style="12" customWidth="1"/>
    <col min="6652" max="6655" width="15.85546875" style="12" customWidth="1"/>
    <col min="6656" max="6656" width="22.85546875" style="12" customWidth="1"/>
    <col min="6657" max="6657" width="20.85546875" style="12" customWidth="1"/>
    <col min="6658" max="6658" width="17.85546875" style="12" customWidth="1"/>
    <col min="6659" max="6667" width="14.85546875" style="12" customWidth="1"/>
    <col min="6668" max="6898" width="10.85546875" style="12"/>
    <col min="6899" max="6900" width="15.85546875" style="12" customWidth="1"/>
    <col min="6901" max="6903" width="14.85546875" style="12" customWidth="1"/>
    <col min="6904" max="6907" width="13.85546875" style="12" customWidth="1"/>
    <col min="6908" max="6911" width="15.85546875" style="12" customWidth="1"/>
    <col min="6912" max="6912" width="22.85546875" style="12" customWidth="1"/>
    <col min="6913" max="6913" width="20.85546875" style="12" customWidth="1"/>
    <col min="6914" max="6914" width="17.85546875" style="12" customWidth="1"/>
    <col min="6915" max="6923" width="14.85546875" style="12" customWidth="1"/>
    <col min="6924" max="7154" width="10.85546875" style="12"/>
    <col min="7155" max="7156" width="15.85546875" style="12" customWidth="1"/>
    <col min="7157" max="7159" width="14.85546875" style="12" customWidth="1"/>
    <col min="7160" max="7163" width="13.85546875" style="12" customWidth="1"/>
    <col min="7164" max="7167" width="15.85546875" style="12" customWidth="1"/>
    <col min="7168" max="7168" width="22.85546875" style="12" customWidth="1"/>
    <col min="7169" max="7169" width="20.85546875" style="12" customWidth="1"/>
    <col min="7170" max="7170" width="17.85546875" style="12" customWidth="1"/>
    <col min="7171" max="7179" width="14.85546875" style="12" customWidth="1"/>
    <col min="7180" max="7410" width="10.85546875" style="12"/>
    <col min="7411" max="7412" width="15.85546875" style="12" customWidth="1"/>
    <col min="7413" max="7415" width="14.85546875" style="12" customWidth="1"/>
    <col min="7416" max="7419" width="13.85546875" style="12" customWidth="1"/>
    <col min="7420" max="7423" width="15.85546875" style="12" customWidth="1"/>
    <col min="7424" max="7424" width="22.85546875" style="12" customWidth="1"/>
    <col min="7425" max="7425" width="20.85546875" style="12" customWidth="1"/>
    <col min="7426" max="7426" width="17.85546875" style="12" customWidth="1"/>
    <col min="7427" max="7435" width="14.85546875" style="12" customWidth="1"/>
    <col min="7436" max="7666" width="10.85546875" style="12"/>
    <col min="7667" max="7668" width="15.85546875" style="12" customWidth="1"/>
    <col min="7669" max="7671" width="14.85546875" style="12" customWidth="1"/>
    <col min="7672" max="7675" width="13.85546875" style="12" customWidth="1"/>
    <col min="7676" max="7679" width="15.85546875" style="12" customWidth="1"/>
    <col min="7680" max="7680" width="22.85546875" style="12" customWidth="1"/>
    <col min="7681" max="7681" width="20.85546875" style="12" customWidth="1"/>
    <col min="7682" max="7682" width="17.85546875" style="12" customWidth="1"/>
    <col min="7683" max="7691" width="14.85546875" style="12" customWidth="1"/>
    <col min="7692" max="7922" width="10.85546875" style="12"/>
    <col min="7923" max="7924" width="15.85546875" style="12" customWidth="1"/>
    <col min="7925" max="7927" width="14.85546875" style="12" customWidth="1"/>
    <col min="7928" max="7931" width="13.85546875" style="12" customWidth="1"/>
    <col min="7932" max="7935" width="15.85546875" style="12" customWidth="1"/>
    <col min="7936" max="7936" width="22.85546875" style="12" customWidth="1"/>
    <col min="7937" max="7937" width="20.85546875" style="12" customWidth="1"/>
    <col min="7938" max="7938" width="17.85546875" style="12" customWidth="1"/>
    <col min="7939" max="7947" width="14.85546875" style="12" customWidth="1"/>
    <col min="7948" max="8178" width="10.85546875" style="12"/>
    <col min="8179" max="8180" width="15.85546875" style="12" customWidth="1"/>
    <col min="8181" max="8183" width="14.85546875" style="12" customWidth="1"/>
    <col min="8184" max="8187" width="13.85546875" style="12" customWidth="1"/>
    <col min="8188" max="8191" width="15.85546875" style="12" customWidth="1"/>
    <col min="8192" max="8192" width="22.85546875" style="12" customWidth="1"/>
    <col min="8193" max="8193" width="20.85546875" style="12" customWidth="1"/>
    <col min="8194" max="8194" width="17.85546875" style="12" customWidth="1"/>
    <col min="8195" max="8203" width="14.85546875" style="12" customWidth="1"/>
    <col min="8204" max="8434" width="10.85546875" style="12"/>
    <col min="8435" max="8436" width="15.85546875" style="12" customWidth="1"/>
    <col min="8437" max="8439" width="14.85546875" style="12" customWidth="1"/>
    <col min="8440" max="8443" width="13.85546875" style="12" customWidth="1"/>
    <col min="8444" max="8447" width="15.85546875" style="12" customWidth="1"/>
    <col min="8448" max="8448" width="22.85546875" style="12" customWidth="1"/>
    <col min="8449" max="8449" width="20.85546875" style="12" customWidth="1"/>
    <col min="8450" max="8450" width="17.85546875" style="12" customWidth="1"/>
    <col min="8451" max="8459" width="14.85546875" style="12" customWidth="1"/>
    <col min="8460" max="8690" width="10.85546875" style="12"/>
    <col min="8691" max="8692" width="15.85546875" style="12" customWidth="1"/>
    <col min="8693" max="8695" width="14.85546875" style="12" customWidth="1"/>
    <col min="8696" max="8699" width="13.85546875" style="12" customWidth="1"/>
    <col min="8700" max="8703" width="15.85546875" style="12" customWidth="1"/>
    <col min="8704" max="8704" width="22.85546875" style="12" customWidth="1"/>
    <col min="8705" max="8705" width="20.85546875" style="12" customWidth="1"/>
    <col min="8706" max="8706" width="17.85546875" style="12" customWidth="1"/>
    <col min="8707" max="8715" width="14.85546875" style="12" customWidth="1"/>
    <col min="8716" max="8946" width="10.85546875" style="12"/>
    <col min="8947" max="8948" width="15.85546875" style="12" customWidth="1"/>
    <col min="8949" max="8951" width="14.85546875" style="12" customWidth="1"/>
    <col min="8952" max="8955" width="13.85546875" style="12" customWidth="1"/>
    <col min="8956" max="8959" width="15.85546875" style="12" customWidth="1"/>
    <col min="8960" max="8960" width="22.85546875" style="12" customWidth="1"/>
    <col min="8961" max="8961" width="20.85546875" style="12" customWidth="1"/>
    <col min="8962" max="8962" width="17.85546875" style="12" customWidth="1"/>
    <col min="8963" max="8971" width="14.85546875" style="12" customWidth="1"/>
    <col min="8972" max="9202" width="10.85546875" style="12"/>
    <col min="9203" max="9204" width="15.85546875" style="12" customWidth="1"/>
    <col min="9205" max="9207" width="14.85546875" style="12" customWidth="1"/>
    <col min="9208" max="9211" width="13.85546875" style="12" customWidth="1"/>
    <col min="9212" max="9215" width="15.85546875" style="12" customWidth="1"/>
    <col min="9216" max="9216" width="22.85546875" style="12" customWidth="1"/>
    <col min="9217" max="9217" width="20.85546875" style="12" customWidth="1"/>
    <col min="9218" max="9218" width="17.85546875" style="12" customWidth="1"/>
    <col min="9219" max="9227" width="14.85546875" style="12" customWidth="1"/>
    <col min="9228" max="9458" width="10.85546875" style="12"/>
    <col min="9459" max="9460" width="15.85546875" style="12" customWidth="1"/>
    <col min="9461" max="9463" width="14.85546875" style="12" customWidth="1"/>
    <col min="9464" max="9467" width="13.85546875" style="12" customWidth="1"/>
    <col min="9468" max="9471" width="15.85546875" style="12" customWidth="1"/>
    <col min="9472" max="9472" width="22.85546875" style="12" customWidth="1"/>
    <col min="9473" max="9473" width="20.85546875" style="12" customWidth="1"/>
    <col min="9474" max="9474" width="17.85546875" style="12" customWidth="1"/>
    <col min="9475" max="9483" width="14.85546875" style="12" customWidth="1"/>
    <col min="9484" max="9714" width="10.85546875" style="12"/>
    <col min="9715" max="9716" width="15.85546875" style="12" customWidth="1"/>
    <col min="9717" max="9719" width="14.85546875" style="12" customWidth="1"/>
    <col min="9720" max="9723" width="13.85546875" style="12" customWidth="1"/>
    <col min="9724" max="9727" width="15.85546875" style="12" customWidth="1"/>
    <col min="9728" max="9728" width="22.85546875" style="12" customWidth="1"/>
    <col min="9729" max="9729" width="20.85546875" style="12" customWidth="1"/>
    <col min="9730" max="9730" width="17.85546875" style="12" customWidth="1"/>
    <col min="9731" max="9739" width="14.85546875" style="12" customWidth="1"/>
    <col min="9740" max="9970" width="10.85546875" style="12"/>
    <col min="9971" max="9972" width="15.85546875" style="12" customWidth="1"/>
    <col min="9973" max="9975" width="14.85546875" style="12" customWidth="1"/>
    <col min="9976" max="9979" width="13.85546875" style="12" customWidth="1"/>
    <col min="9980" max="9983" width="15.85546875" style="12" customWidth="1"/>
    <col min="9984" max="9984" width="22.85546875" style="12" customWidth="1"/>
    <col min="9985" max="9985" width="20.85546875" style="12" customWidth="1"/>
    <col min="9986" max="9986" width="17.85546875" style="12" customWidth="1"/>
    <col min="9987" max="9995" width="14.85546875" style="12" customWidth="1"/>
    <col min="9996" max="10226" width="10.85546875" style="12"/>
    <col min="10227" max="10228" width="15.85546875" style="12" customWidth="1"/>
    <col min="10229" max="10231" width="14.85546875" style="12" customWidth="1"/>
    <col min="10232" max="10235" width="13.85546875" style="12" customWidth="1"/>
    <col min="10236" max="10239" width="15.85546875" style="12" customWidth="1"/>
    <col min="10240" max="10240" width="22.85546875" style="12" customWidth="1"/>
    <col min="10241" max="10241" width="20.85546875" style="12" customWidth="1"/>
    <col min="10242" max="10242" width="17.85546875" style="12" customWidth="1"/>
    <col min="10243" max="10251" width="14.85546875" style="12" customWidth="1"/>
    <col min="10252" max="10482" width="10.85546875" style="12"/>
    <col min="10483" max="10484" width="15.85546875" style="12" customWidth="1"/>
    <col min="10485" max="10487" width="14.85546875" style="12" customWidth="1"/>
    <col min="10488" max="10491" width="13.85546875" style="12" customWidth="1"/>
    <col min="10492" max="10495" width="15.85546875" style="12" customWidth="1"/>
    <col min="10496" max="10496" width="22.85546875" style="12" customWidth="1"/>
    <col min="10497" max="10497" width="20.85546875" style="12" customWidth="1"/>
    <col min="10498" max="10498" width="17.85546875" style="12" customWidth="1"/>
    <col min="10499" max="10507" width="14.85546875" style="12" customWidth="1"/>
    <col min="10508" max="10738" width="10.85546875" style="12"/>
    <col min="10739" max="10740" width="15.85546875" style="12" customWidth="1"/>
    <col min="10741" max="10743" width="14.85546875" style="12" customWidth="1"/>
    <col min="10744" max="10747" width="13.85546875" style="12" customWidth="1"/>
    <col min="10748" max="10751" width="15.85546875" style="12" customWidth="1"/>
    <col min="10752" max="10752" width="22.85546875" style="12" customWidth="1"/>
    <col min="10753" max="10753" width="20.85546875" style="12" customWidth="1"/>
    <col min="10754" max="10754" width="17.85546875" style="12" customWidth="1"/>
    <col min="10755" max="10763" width="14.85546875" style="12" customWidth="1"/>
    <col min="10764" max="10994" width="10.85546875" style="12"/>
    <col min="10995" max="10996" width="15.85546875" style="12" customWidth="1"/>
    <col min="10997" max="10999" width="14.85546875" style="12" customWidth="1"/>
    <col min="11000" max="11003" width="13.85546875" style="12" customWidth="1"/>
    <col min="11004" max="11007" width="15.85546875" style="12" customWidth="1"/>
    <col min="11008" max="11008" width="22.85546875" style="12" customWidth="1"/>
    <col min="11009" max="11009" width="20.85546875" style="12" customWidth="1"/>
    <col min="11010" max="11010" width="17.85546875" style="12" customWidth="1"/>
    <col min="11011" max="11019" width="14.85546875" style="12" customWidth="1"/>
    <col min="11020" max="11250" width="10.85546875" style="12"/>
    <col min="11251" max="11252" width="15.85546875" style="12" customWidth="1"/>
    <col min="11253" max="11255" width="14.85546875" style="12" customWidth="1"/>
    <col min="11256" max="11259" width="13.85546875" style="12" customWidth="1"/>
    <col min="11260" max="11263" width="15.85546875" style="12" customWidth="1"/>
    <col min="11264" max="11264" width="22.85546875" style="12" customWidth="1"/>
    <col min="11265" max="11265" width="20.85546875" style="12" customWidth="1"/>
    <col min="11266" max="11266" width="17.85546875" style="12" customWidth="1"/>
    <col min="11267" max="11275" width="14.85546875" style="12" customWidth="1"/>
    <col min="11276" max="11506" width="10.85546875" style="12"/>
    <col min="11507" max="11508" width="15.85546875" style="12" customWidth="1"/>
    <col min="11509" max="11511" width="14.85546875" style="12" customWidth="1"/>
    <col min="11512" max="11515" width="13.85546875" style="12" customWidth="1"/>
    <col min="11516" max="11519" width="15.85546875" style="12" customWidth="1"/>
    <col min="11520" max="11520" width="22.85546875" style="12" customWidth="1"/>
    <col min="11521" max="11521" width="20.85546875" style="12" customWidth="1"/>
    <col min="11522" max="11522" width="17.85546875" style="12" customWidth="1"/>
    <col min="11523" max="11531" width="14.85546875" style="12" customWidth="1"/>
    <col min="11532" max="11762" width="10.85546875" style="12"/>
    <col min="11763" max="11764" width="15.85546875" style="12" customWidth="1"/>
    <col min="11765" max="11767" width="14.85546875" style="12" customWidth="1"/>
    <col min="11768" max="11771" width="13.85546875" style="12" customWidth="1"/>
    <col min="11772" max="11775" width="15.85546875" style="12" customWidth="1"/>
    <col min="11776" max="11776" width="22.85546875" style="12" customWidth="1"/>
    <col min="11777" max="11777" width="20.85546875" style="12" customWidth="1"/>
    <col min="11778" max="11778" width="17.85546875" style="12" customWidth="1"/>
    <col min="11779" max="11787" width="14.85546875" style="12" customWidth="1"/>
    <col min="11788" max="12018" width="10.85546875" style="12"/>
    <col min="12019" max="12020" width="15.85546875" style="12" customWidth="1"/>
    <col min="12021" max="12023" width="14.85546875" style="12" customWidth="1"/>
    <col min="12024" max="12027" width="13.85546875" style="12" customWidth="1"/>
    <col min="12028" max="12031" width="15.85546875" style="12" customWidth="1"/>
    <col min="12032" max="12032" width="22.85546875" style="12" customWidth="1"/>
    <col min="12033" max="12033" width="20.85546875" style="12" customWidth="1"/>
    <col min="12034" max="12034" width="17.85546875" style="12" customWidth="1"/>
    <col min="12035" max="12043" width="14.85546875" style="12" customWidth="1"/>
    <col min="12044" max="12274" width="10.85546875" style="12"/>
    <col min="12275" max="12276" width="15.85546875" style="12" customWidth="1"/>
    <col min="12277" max="12279" width="14.85546875" style="12" customWidth="1"/>
    <col min="12280" max="12283" width="13.85546875" style="12" customWidth="1"/>
    <col min="12284" max="12287" width="15.85546875" style="12" customWidth="1"/>
    <col min="12288" max="12288" width="22.85546875" style="12" customWidth="1"/>
    <col min="12289" max="12289" width="20.85546875" style="12" customWidth="1"/>
    <col min="12290" max="12290" width="17.85546875" style="12" customWidth="1"/>
    <col min="12291" max="12299" width="14.85546875" style="12" customWidth="1"/>
    <col min="12300" max="12530" width="10.85546875" style="12"/>
    <col min="12531" max="12532" width="15.85546875" style="12" customWidth="1"/>
    <col min="12533" max="12535" width="14.85546875" style="12" customWidth="1"/>
    <col min="12536" max="12539" width="13.85546875" style="12" customWidth="1"/>
    <col min="12540" max="12543" width="15.85546875" style="12" customWidth="1"/>
    <col min="12544" max="12544" width="22.85546875" style="12" customWidth="1"/>
    <col min="12545" max="12545" width="20.85546875" style="12" customWidth="1"/>
    <col min="12546" max="12546" width="17.85546875" style="12" customWidth="1"/>
    <col min="12547" max="12555" width="14.85546875" style="12" customWidth="1"/>
    <col min="12556" max="12786" width="10.85546875" style="12"/>
    <col min="12787" max="12788" width="15.85546875" style="12" customWidth="1"/>
    <col min="12789" max="12791" width="14.85546875" style="12" customWidth="1"/>
    <col min="12792" max="12795" width="13.85546875" style="12" customWidth="1"/>
    <col min="12796" max="12799" width="15.85546875" style="12" customWidth="1"/>
    <col min="12800" max="12800" width="22.85546875" style="12" customWidth="1"/>
    <col min="12801" max="12801" width="20.85546875" style="12" customWidth="1"/>
    <col min="12802" max="12802" width="17.85546875" style="12" customWidth="1"/>
    <col min="12803" max="12811" width="14.85546875" style="12" customWidth="1"/>
    <col min="12812" max="13042" width="10.85546875" style="12"/>
    <col min="13043" max="13044" width="15.85546875" style="12" customWidth="1"/>
    <col min="13045" max="13047" width="14.85546875" style="12" customWidth="1"/>
    <col min="13048" max="13051" width="13.85546875" style="12" customWidth="1"/>
    <col min="13052" max="13055" width="15.85546875" style="12" customWidth="1"/>
    <col min="13056" max="13056" width="22.85546875" style="12" customWidth="1"/>
    <col min="13057" max="13057" width="20.85546875" style="12" customWidth="1"/>
    <col min="13058" max="13058" width="17.85546875" style="12" customWidth="1"/>
    <col min="13059" max="13067" width="14.85546875" style="12" customWidth="1"/>
    <col min="13068" max="13298" width="10.85546875" style="12"/>
    <col min="13299" max="13300" width="15.85546875" style="12" customWidth="1"/>
    <col min="13301" max="13303" width="14.85546875" style="12" customWidth="1"/>
    <col min="13304" max="13307" width="13.85546875" style="12" customWidth="1"/>
    <col min="13308" max="13311" width="15.85546875" style="12" customWidth="1"/>
    <col min="13312" max="13312" width="22.85546875" style="12" customWidth="1"/>
    <col min="13313" max="13313" width="20.85546875" style="12" customWidth="1"/>
    <col min="13314" max="13314" width="17.85546875" style="12" customWidth="1"/>
    <col min="13315" max="13323" width="14.85546875" style="12" customWidth="1"/>
    <col min="13324" max="13554" width="10.85546875" style="12"/>
    <col min="13555" max="13556" width="15.85546875" style="12" customWidth="1"/>
    <col min="13557" max="13559" width="14.85546875" style="12" customWidth="1"/>
    <col min="13560" max="13563" width="13.85546875" style="12" customWidth="1"/>
    <col min="13564" max="13567" width="15.85546875" style="12" customWidth="1"/>
    <col min="13568" max="13568" width="22.85546875" style="12" customWidth="1"/>
    <col min="13569" max="13569" width="20.85546875" style="12" customWidth="1"/>
    <col min="13570" max="13570" width="17.85546875" style="12" customWidth="1"/>
    <col min="13571" max="13579" width="14.85546875" style="12" customWidth="1"/>
    <col min="13580" max="13810" width="10.85546875" style="12"/>
    <col min="13811" max="13812" width="15.85546875" style="12" customWidth="1"/>
    <col min="13813" max="13815" width="14.85546875" style="12" customWidth="1"/>
    <col min="13816" max="13819" width="13.85546875" style="12" customWidth="1"/>
    <col min="13820" max="13823" width="15.85546875" style="12" customWidth="1"/>
    <col min="13824" max="13824" width="22.85546875" style="12" customWidth="1"/>
    <col min="13825" max="13825" width="20.85546875" style="12" customWidth="1"/>
    <col min="13826" max="13826" width="17.85546875" style="12" customWidth="1"/>
    <col min="13827" max="13835" width="14.85546875" style="12" customWidth="1"/>
    <col min="13836" max="14066" width="10.85546875" style="12"/>
    <col min="14067" max="14068" width="15.85546875" style="12" customWidth="1"/>
    <col min="14069" max="14071" width="14.85546875" style="12" customWidth="1"/>
    <col min="14072" max="14075" width="13.85546875" style="12" customWidth="1"/>
    <col min="14076" max="14079" width="15.85546875" style="12" customWidth="1"/>
    <col min="14080" max="14080" width="22.85546875" style="12" customWidth="1"/>
    <col min="14081" max="14081" width="20.85546875" style="12" customWidth="1"/>
    <col min="14082" max="14082" width="17.85546875" style="12" customWidth="1"/>
    <col min="14083" max="14091" width="14.85546875" style="12" customWidth="1"/>
    <col min="14092" max="14322" width="10.85546875" style="12"/>
    <col min="14323" max="14324" width="15.85546875" style="12" customWidth="1"/>
    <col min="14325" max="14327" width="14.85546875" style="12" customWidth="1"/>
    <col min="14328" max="14331" width="13.85546875" style="12" customWidth="1"/>
    <col min="14332" max="14335" width="15.85546875" style="12" customWidth="1"/>
    <col min="14336" max="14336" width="22.85546875" style="12" customWidth="1"/>
    <col min="14337" max="14337" width="20.85546875" style="12" customWidth="1"/>
    <col min="14338" max="14338" width="17.85546875" style="12" customWidth="1"/>
    <col min="14339" max="14347" width="14.85546875" style="12" customWidth="1"/>
    <col min="14348" max="14578" width="10.85546875" style="12"/>
    <col min="14579" max="14580" width="15.85546875" style="12" customWidth="1"/>
    <col min="14581" max="14583" width="14.85546875" style="12" customWidth="1"/>
    <col min="14584" max="14587" width="13.85546875" style="12" customWidth="1"/>
    <col min="14588" max="14591" width="15.85546875" style="12" customWidth="1"/>
    <col min="14592" max="14592" width="22.85546875" style="12" customWidth="1"/>
    <col min="14593" max="14593" width="20.85546875" style="12" customWidth="1"/>
    <col min="14594" max="14594" width="17.85546875" style="12" customWidth="1"/>
    <col min="14595" max="14603" width="14.85546875" style="12" customWidth="1"/>
    <col min="14604" max="14834" width="10.85546875" style="12"/>
    <col min="14835" max="14836" width="15.85546875" style="12" customWidth="1"/>
    <col min="14837" max="14839" width="14.85546875" style="12" customWidth="1"/>
    <col min="14840" max="14843" width="13.85546875" style="12" customWidth="1"/>
    <col min="14844" max="14847" width="15.85546875" style="12" customWidth="1"/>
    <col min="14848" max="14848" width="22.85546875" style="12" customWidth="1"/>
    <col min="14849" max="14849" width="20.85546875" style="12" customWidth="1"/>
    <col min="14850" max="14850" width="17.85546875" style="12" customWidth="1"/>
    <col min="14851" max="14859" width="14.85546875" style="12" customWidth="1"/>
    <col min="14860" max="15090" width="10.85546875" style="12"/>
    <col min="15091" max="15092" width="15.85546875" style="12" customWidth="1"/>
    <col min="15093" max="15095" width="14.85546875" style="12" customWidth="1"/>
    <col min="15096" max="15099" width="13.85546875" style="12" customWidth="1"/>
    <col min="15100" max="15103" width="15.85546875" style="12" customWidth="1"/>
    <col min="15104" max="15104" width="22.85546875" style="12" customWidth="1"/>
    <col min="15105" max="15105" width="20.85546875" style="12" customWidth="1"/>
    <col min="15106" max="15106" width="17.85546875" style="12" customWidth="1"/>
    <col min="15107" max="15115" width="14.85546875" style="12" customWidth="1"/>
    <col min="15116" max="15346" width="10.85546875" style="12"/>
    <col min="15347" max="15348" width="15.85546875" style="12" customWidth="1"/>
    <col min="15349" max="15351" width="14.85546875" style="12" customWidth="1"/>
    <col min="15352" max="15355" width="13.85546875" style="12" customWidth="1"/>
    <col min="15356" max="15359" width="15.85546875" style="12" customWidth="1"/>
    <col min="15360" max="15360" width="22.85546875" style="12" customWidth="1"/>
    <col min="15361" max="15361" width="20.85546875" style="12" customWidth="1"/>
    <col min="15362" max="15362" width="17.85546875" style="12" customWidth="1"/>
    <col min="15363" max="15371" width="14.85546875" style="12" customWidth="1"/>
    <col min="15372" max="15602" width="10.85546875" style="12"/>
    <col min="15603" max="15604" width="15.85546875" style="12" customWidth="1"/>
    <col min="15605" max="15607" width="14.85546875" style="12" customWidth="1"/>
    <col min="15608" max="15611" width="13.85546875" style="12" customWidth="1"/>
    <col min="15612" max="15615" width="15.85546875" style="12" customWidth="1"/>
    <col min="15616" max="15616" width="22.85546875" style="12" customWidth="1"/>
    <col min="15617" max="15617" width="20.85546875" style="12" customWidth="1"/>
    <col min="15618" max="15618" width="17.85546875" style="12" customWidth="1"/>
    <col min="15619" max="15627" width="14.85546875" style="12" customWidth="1"/>
    <col min="15628" max="15858" width="10.85546875" style="12"/>
    <col min="15859" max="15860" width="15.85546875" style="12" customWidth="1"/>
    <col min="15861" max="15863" width="14.85546875" style="12" customWidth="1"/>
    <col min="15864" max="15867" width="13.85546875" style="12" customWidth="1"/>
    <col min="15868" max="15871" width="15.85546875" style="12" customWidth="1"/>
    <col min="15872" max="15872" width="22.85546875" style="12" customWidth="1"/>
    <col min="15873" max="15873" width="20.85546875" style="12" customWidth="1"/>
    <col min="15874" max="15874" width="17.85546875" style="12" customWidth="1"/>
    <col min="15875" max="15883" width="14.85546875" style="12" customWidth="1"/>
    <col min="15884" max="16114" width="10.85546875" style="12"/>
    <col min="16115" max="16116" width="15.85546875" style="12" customWidth="1"/>
    <col min="16117" max="16119" width="14.85546875" style="12" customWidth="1"/>
    <col min="16120" max="16123" width="13.85546875" style="12" customWidth="1"/>
    <col min="16124" max="16127" width="15.85546875" style="12" customWidth="1"/>
    <col min="16128" max="16128" width="22.85546875" style="12" customWidth="1"/>
    <col min="16129" max="16129" width="20.85546875" style="12" customWidth="1"/>
    <col min="16130" max="16130" width="17.85546875" style="12" customWidth="1"/>
    <col min="16131" max="16139" width="14.85546875" style="12" customWidth="1"/>
    <col min="16140" max="16384" width="10.85546875" style="12"/>
  </cols>
  <sheetData>
    <row r="1" spans="1:16" ht="18.75" x14ac:dyDescent="0.3">
      <c r="F1" s="64" t="s">
        <v>178</v>
      </c>
    </row>
    <row r="2" spans="1:16" s="6" customFormat="1" ht="195.75" customHeight="1" x14ac:dyDescent="0.2">
      <c r="A2" s="329" t="s">
        <v>174</v>
      </c>
      <c r="B2" s="329"/>
      <c r="C2" s="329"/>
      <c r="D2" s="329"/>
      <c r="E2" s="329"/>
      <c r="F2" s="329"/>
      <c r="G2" s="16"/>
      <c r="H2" s="16"/>
      <c r="I2" s="16"/>
      <c r="J2" s="16"/>
      <c r="K2" s="16"/>
      <c r="L2" s="16"/>
      <c r="M2" s="16"/>
      <c r="N2" s="16"/>
      <c r="O2" s="16"/>
      <c r="P2" s="16"/>
    </row>
    <row r="3" spans="1:16" s="2" customFormat="1" ht="14.85" customHeight="1" x14ac:dyDescent="0.2">
      <c r="A3" s="330" t="s">
        <v>128</v>
      </c>
      <c r="B3" s="330"/>
      <c r="C3" s="330"/>
      <c r="D3" s="330"/>
      <c r="E3" s="330"/>
      <c r="F3" s="330"/>
      <c r="G3" s="5"/>
      <c r="H3" s="5"/>
      <c r="I3" s="5"/>
      <c r="J3" s="5"/>
      <c r="K3" s="5"/>
      <c r="L3" s="5"/>
      <c r="M3" s="5"/>
      <c r="N3" s="5"/>
      <c r="O3" s="5"/>
      <c r="P3" s="5"/>
    </row>
    <row r="4" spans="1:16" s="13" customFormat="1" ht="12.75" x14ac:dyDescent="0.2">
      <c r="A4" s="14"/>
      <c r="B4" s="14"/>
      <c r="L4" s="14"/>
    </row>
    <row r="5" spans="1:16" ht="16.5" thickBot="1" x14ac:dyDescent="0.3"/>
    <row r="6" spans="1:16" ht="24.2" customHeight="1" thickBot="1" x14ac:dyDescent="0.3">
      <c r="A6" s="323" t="s">
        <v>120</v>
      </c>
      <c r="B6" s="324"/>
      <c r="C6" s="320" t="s">
        <v>155</v>
      </c>
      <c r="D6" s="365" t="s">
        <v>150</v>
      </c>
      <c r="E6" s="366"/>
      <c r="F6" s="367"/>
    </row>
    <row r="7" spans="1:16" ht="19.5" thickBot="1" x14ac:dyDescent="0.35">
      <c r="A7" s="325"/>
      <c r="B7" s="326"/>
      <c r="C7" s="321"/>
      <c r="D7" s="320" t="s">
        <v>157</v>
      </c>
      <c r="E7" s="354" t="s">
        <v>151</v>
      </c>
      <c r="F7" s="355"/>
    </row>
    <row r="8" spans="1:16" ht="53.65" customHeight="1" thickBot="1" x14ac:dyDescent="0.3">
      <c r="A8" s="327"/>
      <c r="B8" s="328"/>
      <c r="C8" s="322"/>
      <c r="D8" s="321"/>
      <c r="E8" s="108" t="s">
        <v>152</v>
      </c>
      <c r="F8" s="116" t="s">
        <v>156</v>
      </c>
    </row>
    <row r="9" spans="1:16" ht="16.5" thickBot="1" x14ac:dyDescent="0.3">
      <c r="A9" s="363">
        <v>1</v>
      </c>
      <c r="B9" s="364"/>
      <c r="C9" s="43">
        <v>2</v>
      </c>
      <c r="D9" s="43">
        <v>3</v>
      </c>
      <c r="E9" s="43">
        <v>4</v>
      </c>
      <c r="F9" s="43">
        <v>5</v>
      </c>
    </row>
    <row r="10" spans="1:16" s="15" customFormat="1" ht="48.4" customHeight="1" x14ac:dyDescent="0.25">
      <c r="A10" s="360" t="s">
        <v>40</v>
      </c>
      <c r="B10" s="361"/>
      <c r="C10" s="33"/>
      <c r="D10" s="33"/>
      <c r="E10" s="33"/>
      <c r="F10" s="33"/>
    </row>
    <row r="11" spans="1:16" s="15" customFormat="1" ht="44.65" customHeight="1" thickBot="1" x14ac:dyDescent="0.3">
      <c r="A11" s="351" t="s">
        <v>19</v>
      </c>
      <c r="B11" s="362"/>
      <c r="C11" s="66"/>
      <c r="D11" s="66"/>
      <c r="E11" s="66"/>
      <c r="F11" s="66"/>
    </row>
    <row r="12" spans="1:16" s="15" customFormat="1" ht="21" thickBot="1" x14ac:dyDescent="0.3">
      <c r="A12" s="356" t="s">
        <v>154</v>
      </c>
      <c r="B12" s="357"/>
      <c r="C12" s="357"/>
      <c r="D12" s="357"/>
      <c r="E12" s="357"/>
      <c r="F12" s="358"/>
    </row>
    <row r="13" spans="1:16" s="15" customFormat="1" ht="40.700000000000003" customHeight="1" x14ac:dyDescent="0.25">
      <c r="A13" s="353" t="s">
        <v>129</v>
      </c>
      <c r="B13" s="359"/>
      <c r="C13" s="69"/>
      <c r="D13" s="69"/>
      <c r="E13" s="69"/>
      <c r="F13" s="69"/>
    </row>
    <row r="14" spans="1:16" s="15" customFormat="1" ht="40.700000000000003" customHeight="1" x14ac:dyDescent="0.25">
      <c r="A14" s="349" t="s">
        <v>20</v>
      </c>
      <c r="B14" s="350"/>
      <c r="C14" s="34"/>
      <c r="D14" s="34"/>
      <c r="E14" s="34"/>
      <c r="F14" s="34"/>
    </row>
    <row r="15" spans="1:16" s="15" customFormat="1" ht="40.700000000000003" customHeight="1" x14ac:dyDescent="0.25">
      <c r="A15" s="349" t="s">
        <v>131</v>
      </c>
      <c r="B15" s="350"/>
      <c r="C15" s="34"/>
      <c r="D15" s="34"/>
      <c r="E15" s="34"/>
      <c r="F15" s="34"/>
    </row>
    <row r="16" spans="1:16" s="15" customFormat="1" ht="31.9" customHeight="1" x14ac:dyDescent="0.25">
      <c r="A16" s="351" t="s">
        <v>132</v>
      </c>
      <c r="B16" s="109">
        <v>1</v>
      </c>
      <c r="C16" s="34"/>
      <c r="D16" s="34"/>
      <c r="E16" s="34"/>
      <c r="F16" s="34"/>
    </row>
    <row r="17" spans="1:6" s="15" customFormat="1" ht="31.9" customHeight="1" x14ac:dyDescent="0.25">
      <c r="A17" s="352"/>
      <c r="B17" s="109">
        <v>2</v>
      </c>
      <c r="C17" s="34"/>
      <c r="D17" s="34"/>
      <c r="E17" s="34"/>
      <c r="F17" s="34"/>
    </row>
    <row r="18" spans="1:6" s="15" customFormat="1" ht="18.75" x14ac:dyDescent="0.25">
      <c r="A18" s="352"/>
      <c r="B18" s="109">
        <v>3</v>
      </c>
      <c r="C18" s="34"/>
      <c r="D18" s="34"/>
      <c r="E18" s="34"/>
      <c r="F18" s="34"/>
    </row>
    <row r="19" spans="1:6" s="15" customFormat="1" ht="18.75" x14ac:dyDescent="0.25">
      <c r="A19" s="352"/>
      <c r="B19" s="109">
        <v>4</v>
      </c>
      <c r="C19" s="34"/>
      <c r="D19" s="34"/>
      <c r="E19" s="34"/>
      <c r="F19" s="34"/>
    </row>
    <row r="20" spans="1:6" s="15" customFormat="1" ht="18.75" x14ac:dyDescent="0.25">
      <c r="A20" s="352"/>
      <c r="B20" s="109">
        <v>5</v>
      </c>
      <c r="C20" s="34"/>
      <c r="D20" s="34"/>
      <c r="E20" s="34"/>
      <c r="F20" s="34"/>
    </row>
    <row r="21" spans="1:6" s="15" customFormat="1" ht="18.75" x14ac:dyDescent="0.25">
      <c r="A21" s="353"/>
      <c r="B21" s="109">
        <v>6</v>
      </c>
      <c r="C21" s="34"/>
      <c r="D21" s="34"/>
      <c r="E21" s="34"/>
      <c r="F21" s="34"/>
    </row>
    <row r="22" spans="1:6" s="15" customFormat="1" ht="18.75" x14ac:dyDescent="0.25">
      <c r="A22" s="307" t="s">
        <v>143</v>
      </c>
      <c r="B22" s="110">
        <v>1</v>
      </c>
      <c r="C22" s="34"/>
      <c r="D22" s="34"/>
      <c r="E22" s="34"/>
      <c r="F22" s="34"/>
    </row>
    <row r="23" spans="1:6" s="15" customFormat="1" ht="18.75" x14ac:dyDescent="0.25">
      <c r="A23" s="307"/>
      <c r="B23" s="110">
        <v>2</v>
      </c>
      <c r="C23" s="34"/>
      <c r="D23" s="34"/>
      <c r="E23" s="34"/>
      <c r="F23" s="34"/>
    </row>
    <row r="24" spans="1:6" s="15" customFormat="1" ht="18.75" x14ac:dyDescent="0.25">
      <c r="A24" s="307"/>
      <c r="B24" s="110">
        <v>3</v>
      </c>
      <c r="C24" s="34"/>
      <c r="D24" s="34"/>
      <c r="E24" s="34"/>
      <c r="F24" s="34"/>
    </row>
    <row r="25" spans="1:6" s="15" customFormat="1" ht="18.75" x14ac:dyDescent="0.25">
      <c r="A25" s="349" t="s">
        <v>130</v>
      </c>
      <c r="B25" s="350"/>
      <c r="C25" s="34"/>
      <c r="D25" s="34"/>
      <c r="E25" s="34"/>
      <c r="F25" s="34"/>
    </row>
    <row r="26" spans="1:6" s="15" customFormat="1" ht="18.75" x14ac:dyDescent="0.25">
      <c r="A26" s="351" t="s">
        <v>107</v>
      </c>
      <c r="B26" s="105" t="s">
        <v>111</v>
      </c>
      <c r="C26" s="34"/>
      <c r="D26" s="34"/>
      <c r="E26" s="34"/>
      <c r="F26" s="34"/>
    </row>
    <row r="27" spans="1:6" s="15" customFormat="1" ht="19.5" thickBot="1" x14ac:dyDescent="0.3">
      <c r="A27" s="368"/>
      <c r="B27" s="107" t="s">
        <v>112</v>
      </c>
      <c r="C27" s="35"/>
      <c r="D27" s="35"/>
      <c r="E27" s="35"/>
      <c r="F27" s="35"/>
    </row>
    <row r="28" spans="1:6" ht="21.6" customHeight="1" thickBot="1" x14ac:dyDescent="0.3">
      <c r="A28" s="356" t="s">
        <v>161</v>
      </c>
      <c r="B28" s="357"/>
      <c r="C28" s="357"/>
      <c r="D28" s="357"/>
      <c r="E28" s="357"/>
      <c r="F28" s="358"/>
    </row>
    <row r="29" spans="1:6" ht="18.75" x14ac:dyDescent="0.3">
      <c r="A29" s="111" t="s">
        <v>129</v>
      </c>
      <c r="B29" s="112" t="s">
        <v>158</v>
      </c>
      <c r="C29" s="70"/>
      <c r="D29" s="70"/>
      <c r="E29" s="70"/>
      <c r="F29" s="70"/>
    </row>
    <row r="30" spans="1:6" ht="18.75" x14ac:dyDescent="0.3">
      <c r="A30" s="113" t="s">
        <v>20</v>
      </c>
      <c r="B30" s="114" t="s">
        <v>159</v>
      </c>
      <c r="C30" s="71"/>
      <c r="D30" s="71"/>
      <c r="E30" s="71"/>
      <c r="F30" s="71"/>
    </row>
    <row r="31" spans="1:6" ht="18.75" x14ac:dyDescent="0.3">
      <c r="A31" s="113" t="s">
        <v>131</v>
      </c>
      <c r="B31" s="114" t="s">
        <v>160</v>
      </c>
      <c r="C31" s="71"/>
      <c r="D31" s="71"/>
      <c r="E31" s="71"/>
      <c r="F31" s="71"/>
    </row>
    <row r="32" spans="1:6" ht="18.75" x14ac:dyDescent="0.25">
      <c r="A32" s="307" t="s">
        <v>132</v>
      </c>
      <c r="B32" s="104">
        <v>1</v>
      </c>
      <c r="C32" s="71"/>
      <c r="D32" s="71"/>
      <c r="E32" s="71"/>
      <c r="F32" s="71"/>
    </row>
    <row r="33" spans="1:6" ht="18.75" x14ac:dyDescent="0.25">
      <c r="A33" s="307"/>
      <c r="B33" s="104">
        <v>2</v>
      </c>
      <c r="C33" s="71"/>
      <c r="D33" s="71"/>
      <c r="E33" s="71"/>
      <c r="F33" s="71"/>
    </row>
    <row r="34" spans="1:6" ht="18.75" x14ac:dyDescent="0.25">
      <c r="A34" s="307"/>
      <c r="B34" s="104">
        <v>3</v>
      </c>
      <c r="C34" s="71"/>
      <c r="D34" s="71"/>
      <c r="E34" s="71"/>
      <c r="F34" s="71"/>
    </row>
    <row r="35" spans="1:6" ht="18.75" x14ac:dyDescent="0.25">
      <c r="A35" s="307"/>
      <c r="B35" s="104">
        <v>4</v>
      </c>
      <c r="C35" s="71"/>
      <c r="D35" s="71"/>
      <c r="E35" s="71"/>
      <c r="F35" s="71"/>
    </row>
    <row r="36" spans="1:6" ht="18.75" x14ac:dyDescent="0.25">
      <c r="A36" s="307"/>
      <c r="B36" s="104">
        <v>5</v>
      </c>
      <c r="C36" s="71"/>
      <c r="D36" s="71"/>
      <c r="E36" s="71"/>
      <c r="F36" s="71"/>
    </row>
    <row r="37" spans="1:6" ht="18.75" x14ac:dyDescent="0.25">
      <c r="A37" s="307"/>
      <c r="B37" s="104">
        <v>6</v>
      </c>
      <c r="C37" s="71"/>
      <c r="D37" s="71"/>
      <c r="E37" s="71"/>
      <c r="F37" s="71"/>
    </row>
    <row r="38" spans="1:6" ht="18.75" x14ac:dyDescent="0.25">
      <c r="A38" s="307" t="s">
        <v>162</v>
      </c>
      <c r="B38" s="104">
        <v>1</v>
      </c>
      <c r="C38" s="71"/>
      <c r="D38" s="71"/>
      <c r="E38" s="71"/>
      <c r="F38" s="71"/>
    </row>
    <row r="39" spans="1:6" ht="18.75" x14ac:dyDescent="0.25">
      <c r="A39" s="307"/>
      <c r="B39" s="104">
        <v>2</v>
      </c>
      <c r="C39" s="71"/>
      <c r="D39" s="71"/>
      <c r="E39" s="71"/>
      <c r="F39" s="71"/>
    </row>
    <row r="40" spans="1:6" ht="18.75" x14ac:dyDescent="0.25">
      <c r="A40" s="307"/>
      <c r="B40" s="104">
        <v>3</v>
      </c>
      <c r="C40" s="71"/>
      <c r="D40" s="71"/>
      <c r="E40" s="71"/>
      <c r="F40" s="71"/>
    </row>
    <row r="41" spans="1:6" ht="18.75" x14ac:dyDescent="0.25">
      <c r="A41" s="307"/>
      <c r="B41" s="104">
        <v>4</v>
      </c>
      <c r="C41" s="71"/>
      <c r="D41" s="71"/>
      <c r="E41" s="71"/>
      <c r="F41" s="71"/>
    </row>
    <row r="42" spans="1:6" ht="19.5" thickBot="1" x14ac:dyDescent="0.3">
      <c r="A42" s="308"/>
      <c r="B42" s="115">
        <v>5</v>
      </c>
      <c r="C42" s="72"/>
      <c r="D42" s="72"/>
      <c r="E42" s="72"/>
      <c r="F42" s="72"/>
    </row>
  </sheetData>
  <mergeCells count="21">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 ref="A14:B14"/>
    <mergeCell ref="A15:B15"/>
    <mergeCell ref="A25:B25"/>
    <mergeCell ref="A16:A21"/>
    <mergeCell ref="A22:A24"/>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85546875" customWidth="1"/>
  </cols>
  <sheetData>
    <row r="1" spans="1:14" ht="18.75" x14ac:dyDescent="0.3">
      <c r="D1" s="64" t="s">
        <v>179</v>
      </c>
    </row>
    <row r="2" spans="1:14" s="6" customFormat="1" ht="195.75" customHeight="1" x14ac:dyDescent="0.2">
      <c r="A2" s="329" t="s">
        <v>174</v>
      </c>
      <c r="B2" s="369"/>
      <c r="C2" s="369"/>
      <c r="D2" s="369"/>
      <c r="E2" s="16"/>
      <c r="F2" s="16"/>
      <c r="G2" s="16"/>
      <c r="H2" s="16"/>
      <c r="I2" s="16"/>
      <c r="J2" s="16"/>
      <c r="K2" s="16"/>
      <c r="L2" s="16"/>
      <c r="M2" s="16"/>
      <c r="N2" s="16"/>
    </row>
    <row r="3" spans="1:14" s="2" customFormat="1" ht="30.4" customHeight="1" x14ac:dyDescent="0.2">
      <c r="A3" s="330" t="s">
        <v>167</v>
      </c>
      <c r="B3" s="330"/>
      <c r="C3" s="330"/>
      <c r="D3" s="330"/>
      <c r="E3" s="5"/>
      <c r="F3" s="5"/>
      <c r="G3" s="5"/>
      <c r="H3" s="5"/>
      <c r="I3" s="5"/>
      <c r="J3" s="5"/>
      <c r="K3" s="5"/>
      <c r="L3" s="5"/>
      <c r="M3" s="5"/>
      <c r="N3" s="5"/>
    </row>
    <row r="4" spans="1:14" s="13" customFormat="1" ht="12.75" x14ac:dyDescent="0.2">
      <c r="A4" s="14"/>
      <c r="B4" s="14"/>
      <c r="J4" s="14"/>
    </row>
    <row r="5" spans="1:14" x14ac:dyDescent="0.25">
      <c r="A5" s="346" t="s">
        <v>139</v>
      </c>
      <c r="B5" s="346"/>
      <c r="C5" s="346"/>
      <c r="D5" s="346"/>
    </row>
    <row r="26" spans="1:4" ht="28.5" customHeight="1" x14ac:dyDescent="0.25">
      <c r="A26" s="346" t="s">
        <v>168</v>
      </c>
      <c r="B26" s="346"/>
      <c r="C26" s="346"/>
      <c r="D26" s="346"/>
    </row>
  </sheetData>
  <mergeCells count="4">
    <mergeCell ref="A2:D2"/>
    <mergeCell ref="A3:D3"/>
    <mergeCell ref="A5:D5"/>
    <mergeCell ref="A26:D26"/>
  </mergeCells>
  <pageMargins left="0.25" right="0.25" top="0.75" bottom="0.75" header="0.3" footer="0.3"/>
  <pageSetup paperSize="9" scale="63"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topLeftCell="A9" zoomScale="70" zoomScaleNormal="85" zoomScaleSheetLayoutView="70" workbookViewId="0">
      <selection activeCell="C4" sqref="C4"/>
    </sheetView>
  </sheetViews>
  <sheetFormatPr defaultColWidth="9.140625" defaultRowHeight="15" x14ac:dyDescent="0.25"/>
  <cols>
    <col min="1" max="1" width="10.28515625" style="178" customWidth="1"/>
    <col min="2" max="2" width="55.28515625" style="178" customWidth="1"/>
    <col min="3" max="3" width="101.140625" style="178" customWidth="1"/>
    <col min="4" max="4" width="14.28515625" style="178" customWidth="1"/>
    <col min="5" max="5" width="36.7109375" style="178" customWidth="1"/>
    <col min="6" max="6" width="20" style="178" customWidth="1"/>
    <col min="7" max="7" width="25.7109375" style="178" customWidth="1"/>
    <col min="8" max="8" width="16.28515625" style="178" customWidth="1"/>
    <col min="9" max="16384" width="9.140625" style="178"/>
  </cols>
  <sheetData>
    <row r="1" spans="1:21" ht="18.75" x14ac:dyDescent="0.3">
      <c r="C1" s="201"/>
    </row>
    <row r="2" spans="1:21" s="6" customFormat="1" ht="138.4" customHeight="1" x14ac:dyDescent="0.2">
      <c r="A2" s="305" t="s">
        <v>428</v>
      </c>
      <c r="B2" s="305"/>
      <c r="C2" s="305"/>
      <c r="D2" s="202"/>
      <c r="E2" s="203"/>
      <c r="F2" s="203"/>
      <c r="G2" s="203"/>
      <c r="H2" s="203"/>
      <c r="I2" s="203"/>
      <c r="J2" s="203"/>
      <c r="K2" s="203"/>
      <c r="L2" s="203"/>
      <c r="M2" s="203"/>
      <c r="N2" s="203"/>
    </row>
    <row r="3" spans="1:21" s="2" customFormat="1" ht="18.600000000000001" customHeight="1" x14ac:dyDescent="0.2">
      <c r="A3" s="306" t="s">
        <v>133</v>
      </c>
      <c r="B3" s="306"/>
      <c r="C3" s="306"/>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168"/>
      <c r="I4" s="168"/>
      <c r="J4" s="168"/>
      <c r="K4" s="168"/>
      <c r="L4" s="168"/>
      <c r="M4" s="168"/>
      <c r="N4" s="168"/>
      <c r="O4" s="168"/>
      <c r="P4" s="168"/>
      <c r="Q4" s="168"/>
      <c r="R4" s="168"/>
    </row>
    <row r="5" spans="1:21" s="2" customFormat="1" ht="19.5" thickBot="1" x14ac:dyDescent="0.25">
      <c r="A5" s="204" t="s">
        <v>0</v>
      </c>
      <c r="B5" s="205" t="s">
        <v>13</v>
      </c>
      <c r="C5" s="204" t="s">
        <v>12</v>
      </c>
      <c r="D5" s="10"/>
      <c r="E5" s="10"/>
      <c r="F5" s="10"/>
      <c r="G5" s="10"/>
      <c r="H5" s="9"/>
      <c r="I5" s="9"/>
      <c r="J5" s="9"/>
      <c r="K5" s="9"/>
      <c r="L5" s="9"/>
      <c r="M5" s="9"/>
      <c r="N5" s="9"/>
      <c r="O5" s="9"/>
      <c r="P5" s="9"/>
      <c r="Q5" s="9"/>
      <c r="R5" s="9"/>
      <c r="S5" s="8"/>
      <c r="T5" s="8"/>
      <c r="U5" s="8"/>
    </row>
    <row r="6" spans="1:21" s="2" customFormat="1" ht="13.9" customHeight="1" thickBot="1" x14ac:dyDescent="0.25">
      <c r="A6" s="82">
        <v>1</v>
      </c>
      <c r="B6" s="83">
        <v>2</v>
      </c>
      <c r="C6" s="82">
        <v>3</v>
      </c>
      <c r="D6" s="10"/>
      <c r="E6" s="10"/>
      <c r="F6" s="10"/>
      <c r="G6" s="10"/>
      <c r="H6" s="9"/>
      <c r="I6" s="9"/>
      <c r="J6" s="9"/>
      <c r="K6" s="9"/>
      <c r="L6" s="9"/>
      <c r="M6" s="9"/>
      <c r="N6" s="9"/>
      <c r="O6" s="9"/>
      <c r="P6" s="9"/>
      <c r="Q6" s="9"/>
      <c r="R6" s="9"/>
      <c r="S6" s="8"/>
      <c r="T6" s="8"/>
      <c r="U6" s="8"/>
    </row>
    <row r="7" spans="1:21" s="2" customFormat="1" ht="90.6" customHeight="1" x14ac:dyDescent="0.2">
      <c r="A7" s="117" t="s">
        <v>11</v>
      </c>
      <c r="B7" s="206" t="s">
        <v>220</v>
      </c>
      <c r="C7" s="65" t="s">
        <v>415</v>
      </c>
      <c r="D7" s="10"/>
      <c r="E7" s="10"/>
      <c r="F7" s="9"/>
      <c r="G7" s="9"/>
      <c r="H7" s="9"/>
      <c r="I7" s="9"/>
      <c r="J7" s="9"/>
      <c r="K7" s="9"/>
      <c r="L7" s="9"/>
      <c r="M7" s="9"/>
      <c r="N7" s="9"/>
      <c r="O7" s="9"/>
      <c r="P7" s="9"/>
      <c r="Q7" s="8"/>
      <c r="R7" s="8"/>
      <c r="S7" s="8"/>
      <c r="T7" s="8"/>
      <c r="U7" s="8"/>
    </row>
    <row r="8" spans="1:21" s="2" customFormat="1" ht="283.14999999999998" customHeight="1" x14ac:dyDescent="0.2">
      <c r="A8" s="117" t="s">
        <v>10</v>
      </c>
      <c r="B8" s="206" t="s">
        <v>221</v>
      </c>
      <c r="C8" s="207" t="s">
        <v>420</v>
      </c>
      <c r="D8" s="10"/>
      <c r="E8" s="10"/>
      <c r="F8" s="9"/>
      <c r="G8" s="9"/>
      <c r="H8" s="9"/>
      <c r="I8" s="9"/>
      <c r="J8" s="9"/>
      <c r="K8" s="9"/>
      <c r="L8" s="9"/>
      <c r="M8" s="9"/>
      <c r="N8" s="9"/>
      <c r="O8" s="9"/>
      <c r="P8" s="9"/>
      <c r="Q8" s="8"/>
      <c r="R8" s="8"/>
      <c r="S8" s="8"/>
      <c r="T8" s="8"/>
      <c r="U8" s="8"/>
    </row>
    <row r="9" spans="1:21" s="2" customFormat="1" ht="75" x14ac:dyDescent="0.2">
      <c r="A9" s="117" t="s">
        <v>9</v>
      </c>
      <c r="B9" s="208" t="s">
        <v>164</v>
      </c>
      <c r="C9" s="65" t="s">
        <v>416</v>
      </c>
      <c r="D9" s="10"/>
      <c r="E9" s="10"/>
      <c r="F9" s="9"/>
      <c r="G9" s="9"/>
      <c r="H9" s="9"/>
      <c r="I9" s="9"/>
      <c r="J9" s="9"/>
      <c r="K9" s="9"/>
      <c r="L9" s="9"/>
      <c r="M9" s="9"/>
      <c r="N9" s="9"/>
      <c r="O9" s="9"/>
      <c r="P9" s="9"/>
      <c r="Q9" s="8"/>
      <c r="R9" s="8"/>
      <c r="S9" s="8"/>
      <c r="T9" s="8"/>
      <c r="U9" s="8"/>
    </row>
    <row r="10" spans="1:21" ht="71.650000000000006" customHeight="1" x14ac:dyDescent="0.25">
      <c r="A10" s="117" t="s">
        <v>8</v>
      </c>
      <c r="B10" s="118" t="s">
        <v>5</v>
      </c>
      <c r="C10" s="175">
        <v>2023</v>
      </c>
      <c r="D10" s="177"/>
      <c r="E10" s="177"/>
      <c r="F10" s="177"/>
      <c r="G10" s="177"/>
      <c r="H10" s="177"/>
      <c r="I10" s="177"/>
      <c r="J10" s="177"/>
      <c r="K10" s="177"/>
      <c r="L10" s="177"/>
      <c r="M10" s="177"/>
      <c r="N10" s="177"/>
      <c r="O10" s="177"/>
      <c r="P10" s="177"/>
      <c r="Q10" s="177"/>
      <c r="R10" s="177"/>
      <c r="S10" s="177"/>
      <c r="T10" s="177"/>
      <c r="U10" s="177"/>
    </row>
    <row r="11" spans="1:21" ht="71.650000000000006" customHeight="1" x14ac:dyDescent="0.25">
      <c r="A11" s="117" t="s">
        <v>7</v>
      </c>
      <c r="B11" s="118" t="s">
        <v>3</v>
      </c>
      <c r="C11" s="175">
        <v>2025</v>
      </c>
      <c r="D11" s="177"/>
      <c r="E11" s="209"/>
      <c r="F11" s="177"/>
      <c r="G11" s="177"/>
      <c r="H11" s="177"/>
      <c r="I11" s="177"/>
      <c r="J11" s="177"/>
      <c r="K11" s="177"/>
      <c r="L11" s="177"/>
      <c r="M11" s="177"/>
      <c r="N11" s="177"/>
      <c r="O11" s="177"/>
      <c r="P11" s="177"/>
      <c r="Q11" s="177"/>
      <c r="R11" s="177"/>
      <c r="S11" s="177"/>
      <c r="T11" s="177"/>
      <c r="U11" s="177"/>
    </row>
    <row r="12" spans="1:21" ht="71.650000000000006" customHeight="1" x14ac:dyDescent="0.25">
      <c r="A12" s="117" t="s">
        <v>6</v>
      </c>
      <c r="B12" s="119" t="s">
        <v>172</v>
      </c>
      <c r="C12" s="175" t="s">
        <v>434</v>
      </c>
      <c r="D12" s="177"/>
      <c r="E12" s="177"/>
      <c r="F12" s="177"/>
      <c r="G12" s="177"/>
      <c r="H12" s="177"/>
      <c r="I12" s="177"/>
      <c r="J12" s="177"/>
      <c r="K12" s="177"/>
      <c r="L12" s="177"/>
      <c r="M12" s="177"/>
      <c r="N12" s="177"/>
      <c r="O12" s="177"/>
      <c r="P12" s="177"/>
      <c r="Q12" s="177"/>
      <c r="R12" s="177"/>
      <c r="S12" s="177"/>
      <c r="T12" s="177"/>
      <c r="U12" s="177"/>
    </row>
    <row r="13" spans="1:21" ht="71.650000000000006" customHeight="1" thickBot="1" x14ac:dyDescent="0.3">
      <c r="A13" s="117" t="s">
        <v>4</v>
      </c>
      <c r="B13" s="120" t="s">
        <v>1</v>
      </c>
      <c r="C13" s="176" t="s">
        <v>417</v>
      </c>
      <c r="D13" s="177"/>
      <c r="E13" s="177"/>
      <c r="F13" s="177"/>
      <c r="G13" s="177"/>
      <c r="H13" s="177"/>
      <c r="I13" s="177"/>
      <c r="J13" s="177"/>
      <c r="K13" s="177"/>
      <c r="L13" s="177"/>
      <c r="M13" s="177"/>
      <c r="N13" s="177"/>
      <c r="O13" s="177"/>
      <c r="P13" s="177"/>
      <c r="Q13" s="177"/>
      <c r="R13" s="177"/>
      <c r="S13" s="177"/>
      <c r="T13" s="177"/>
      <c r="U13" s="177"/>
    </row>
    <row r="14" spans="1:21" x14ac:dyDescent="0.25">
      <c r="A14" s="177"/>
      <c r="B14" s="177"/>
      <c r="C14" s="177"/>
      <c r="D14" s="177"/>
      <c r="E14" s="177"/>
      <c r="F14" s="177"/>
      <c r="G14" s="177"/>
      <c r="H14" s="177"/>
      <c r="I14" s="177"/>
      <c r="J14" s="177"/>
      <c r="K14" s="177"/>
      <c r="L14" s="177"/>
      <c r="M14" s="177"/>
      <c r="N14" s="177"/>
      <c r="O14" s="177"/>
      <c r="P14" s="177"/>
      <c r="Q14" s="177"/>
      <c r="R14" s="177"/>
      <c r="S14" s="177"/>
      <c r="T14" s="177"/>
      <c r="U14" s="177"/>
    </row>
    <row r="15" spans="1:21" x14ac:dyDescent="0.25">
      <c r="A15" s="177"/>
      <c r="B15" s="177"/>
      <c r="C15" s="177"/>
      <c r="D15" s="177"/>
      <c r="E15" s="177"/>
      <c r="F15" s="177"/>
      <c r="G15" s="177"/>
      <c r="H15" s="177"/>
      <c r="I15" s="177"/>
      <c r="J15" s="177"/>
      <c r="K15" s="177"/>
      <c r="L15" s="177"/>
      <c r="M15" s="177"/>
      <c r="N15" s="177"/>
      <c r="O15" s="177"/>
      <c r="P15" s="177"/>
      <c r="Q15" s="177"/>
      <c r="R15" s="177"/>
      <c r="S15" s="177"/>
      <c r="T15" s="177"/>
      <c r="U15" s="177"/>
    </row>
    <row r="16" spans="1:21" x14ac:dyDescent="0.25">
      <c r="A16" s="177"/>
      <c r="B16" s="177"/>
      <c r="C16" s="177"/>
      <c r="D16" s="177"/>
      <c r="E16" s="177"/>
      <c r="F16" s="177"/>
      <c r="G16" s="177"/>
      <c r="H16" s="177"/>
      <c r="I16" s="177"/>
      <c r="J16" s="177"/>
      <c r="K16" s="177"/>
      <c r="L16" s="177"/>
      <c r="M16" s="177"/>
      <c r="N16" s="177"/>
      <c r="O16" s="177"/>
      <c r="P16" s="177"/>
      <c r="Q16" s="177"/>
      <c r="R16" s="177"/>
      <c r="S16" s="177"/>
      <c r="T16" s="177"/>
      <c r="U16" s="177"/>
    </row>
    <row r="17" spans="1:21" x14ac:dyDescent="0.25">
      <c r="A17" s="177"/>
      <c r="B17" s="177"/>
      <c r="C17" s="177"/>
      <c r="D17" s="177"/>
      <c r="E17" s="177"/>
      <c r="F17" s="177"/>
      <c r="G17" s="177"/>
      <c r="H17" s="177"/>
      <c r="I17" s="177"/>
      <c r="J17" s="177"/>
      <c r="K17" s="177"/>
      <c r="L17" s="177"/>
      <c r="M17" s="177"/>
      <c r="N17" s="177"/>
      <c r="O17" s="177"/>
      <c r="P17" s="177"/>
      <c r="Q17" s="177"/>
      <c r="R17" s="177"/>
      <c r="S17" s="177"/>
      <c r="T17" s="177"/>
      <c r="U17" s="177"/>
    </row>
    <row r="18" spans="1:21" x14ac:dyDescent="0.25">
      <c r="A18" s="177"/>
      <c r="B18" s="177"/>
      <c r="C18" s="177"/>
      <c r="D18" s="177"/>
      <c r="E18" s="177"/>
      <c r="F18" s="177"/>
      <c r="G18" s="177"/>
      <c r="H18" s="177"/>
      <c r="I18" s="177"/>
      <c r="J18" s="177"/>
      <c r="K18" s="177"/>
      <c r="L18" s="177"/>
      <c r="M18" s="177"/>
      <c r="N18" s="177"/>
      <c r="O18" s="177"/>
      <c r="P18" s="177"/>
      <c r="Q18" s="177"/>
      <c r="R18" s="177"/>
      <c r="S18" s="177"/>
      <c r="T18" s="177"/>
      <c r="U18" s="177"/>
    </row>
    <row r="19" spans="1:21" x14ac:dyDescent="0.25">
      <c r="A19" s="177"/>
      <c r="B19" s="177"/>
      <c r="C19" s="177"/>
      <c r="D19" s="177"/>
      <c r="E19" s="177"/>
      <c r="F19" s="177"/>
      <c r="G19" s="177"/>
      <c r="H19" s="177"/>
      <c r="I19" s="177"/>
      <c r="J19" s="177"/>
      <c r="K19" s="177"/>
      <c r="L19" s="177"/>
      <c r="M19" s="177"/>
      <c r="N19" s="177"/>
      <c r="O19" s="177"/>
      <c r="P19" s="177"/>
      <c r="Q19" s="177"/>
      <c r="R19" s="177"/>
      <c r="S19" s="177"/>
      <c r="T19" s="177"/>
      <c r="U19" s="177"/>
    </row>
    <row r="20" spans="1:21" x14ac:dyDescent="0.25">
      <c r="A20" s="177"/>
      <c r="B20" s="177"/>
      <c r="C20" s="177"/>
      <c r="D20" s="177"/>
      <c r="E20" s="177"/>
      <c r="F20" s="177"/>
      <c r="G20" s="177"/>
      <c r="H20" s="177"/>
      <c r="I20" s="177"/>
      <c r="J20" s="177"/>
      <c r="K20" s="177"/>
      <c r="L20" s="177"/>
      <c r="M20" s="177"/>
      <c r="N20" s="177"/>
      <c r="O20" s="177"/>
      <c r="P20" s="177"/>
      <c r="Q20" s="177"/>
      <c r="R20" s="177"/>
      <c r="S20" s="177"/>
      <c r="T20" s="177"/>
      <c r="U20" s="177"/>
    </row>
    <row r="21" spans="1:21" x14ac:dyDescent="0.25">
      <c r="A21" s="177"/>
      <c r="B21" s="177"/>
      <c r="C21" s="177"/>
      <c r="D21" s="177"/>
      <c r="E21" s="177"/>
      <c r="F21" s="177"/>
      <c r="G21" s="177"/>
      <c r="H21" s="177"/>
      <c r="I21" s="177"/>
      <c r="J21" s="177"/>
      <c r="K21" s="177"/>
      <c r="L21" s="177"/>
      <c r="M21" s="177"/>
      <c r="N21" s="177"/>
      <c r="O21" s="177"/>
      <c r="P21" s="177"/>
      <c r="Q21" s="177"/>
      <c r="R21" s="177"/>
      <c r="S21" s="177"/>
      <c r="T21" s="177"/>
      <c r="U21" s="177"/>
    </row>
    <row r="22" spans="1:21" x14ac:dyDescent="0.25">
      <c r="A22" s="177"/>
      <c r="B22" s="177"/>
      <c r="C22" s="177"/>
      <c r="D22" s="177"/>
      <c r="E22" s="177"/>
      <c r="F22" s="177"/>
      <c r="G22" s="177"/>
      <c r="H22" s="177"/>
      <c r="I22" s="177"/>
      <c r="J22" s="177"/>
      <c r="K22" s="177"/>
      <c r="L22" s="177"/>
      <c r="M22" s="177"/>
      <c r="N22" s="177"/>
      <c r="O22" s="177"/>
      <c r="P22" s="177"/>
      <c r="Q22" s="177"/>
      <c r="R22" s="177"/>
      <c r="S22" s="177"/>
      <c r="T22" s="177"/>
      <c r="U22" s="177"/>
    </row>
    <row r="23" spans="1:21" x14ac:dyDescent="0.25">
      <c r="A23" s="177"/>
      <c r="B23" s="177"/>
      <c r="C23" s="177"/>
      <c r="D23" s="177"/>
      <c r="E23" s="177"/>
      <c r="F23" s="177"/>
      <c r="G23" s="177"/>
      <c r="H23" s="177"/>
      <c r="I23" s="177"/>
      <c r="J23" s="177"/>
      <c r="K23" s="177"/>
      <c r="L23" s="177"/>
      <c r="M23" s="177"/>
      <c r="N23" s="177"/>
      <c r="O23" s="177"/>
      <c r="P23" s="177"/>
      <c r="Q23" s="177"/>
      <c r="R23" s="177"/>
      <c r="S23" s="177"/>
      <c r="T23" s="177"/>
      <c r="U23" s="177"/>
    </row>
    <row r="24" spans="1:21" x14ac:dyDescent="0.25">
      <c r="A24" s="177"/>
      <c r="B24" s="177"/>
      <c r="C24" s="177"/>
      <c r="D24" s="177"/>
      <c r="E24" s="177"/>
      <c r="F24" s="177"/>
      <c r="G24" s="177"/>
      <c r="H24" s="177"/>
      <c r="I24" s="177"/>
      <c r="J24" s="177"/>
      <c r="K24" s="177"/>
      <c r="L24" s="177"/>
      <c r="M24" s="177"/>
      <c r="N24" s="177"/>
      <c r="O24" s="177"/>
      <c r="P24" s="177"/>
      <c r="Q24" s="177"/>
      <c r="R24" s="177"/>
      <c r="S24" s="177"/>
      <c r="T24" s="177"/>
      <c r="U24" s="177"/>
    </row>
    <row r="25" spans="1:21" x14ac:dyDescent="0.25">
      <c r="A25" s="177"/>
      <c r="B25" s="177"/>
      <c r="C25" s="177"/>
      <c r="D25" s="177"/>
      <c r="E25" s="177"/>
      <c r="F25" s="177"/>
      <c r="G25" s="177"/>
      <c r="H25" s="177"/>
      <c r="I25" s="177"/>
      <c r="J25" s="177"/>
      <c r="K25" s="177"/>
      <c r="L25" s="177"/>
      <c r="M25" s="177"/>
      <c r="N25" s="177"/>
      <c r="O25" s="177"/>
      <c r="P25" s="177"/>
      <c r="Q25" s="177"/>
      <c r="R25" s="177"/>
      <c r="S25" s="177"/>
      <c r="T25" s="177"/>
      <c r="U25" s="177"/>
    </row>
    <row r="26" spans="1:21" x14ac:dyDescent="0.25">
      <c r="A26" s="177"/>
      <c r="B26" s="177"/>
      <c r="C26" s="177"/>
      <c r="D26" s="177"/>
      <c r="E26" s="177"/>
      <c r="F26" s="177"/>
      <c r="G26" s="177"/>
      <c r="H26" s="177"/>
      <c r="I26" s="177"/>
      <c r="J26" s="177"/>
      <c r="K26" s="177"/>
      <c r="L26" s="177"/>
      <c r="M26" s="177"/>
      <c r="N26" s="177"/>
      <c r="O26" s="177"/>
      <c r="P26" s="177"/>
      <c r="Q26" s="177"/>
      <c r="R26" s="177"/>
      <c r="S26" s="177"/>
      <c r="T26" s="177"/>
      <c r="U26" s="177"/>
    </row>
    <row r="27" spans="1:21" x14ac:dyDescent="0.25">
      <c r="A27" s="177"/>
      <c r="B27" s="177"/>
      <c r="C27" s="177"/>
      <c r="D27" s="177"/>
      <c r="E27" s="177"/>
      <c r="F27" s="177"/>
      <c r="G27" s="177"/>
      <c r="H27" s="177"/>
      <c r="I27" s="177"/>
      <c r="J27" s="177"/>
      <c r="K27" s="177"/>
      <c r="L27" s="177"/>
      <c r="M27" s="177"/>
      <c r="N27" s="177"/>
      <c r="O27" s="177"/>
      <c r="P27" s="177"/>
      <c r="Q27" s="177"/>
      <c r="R27" s="177"/>
      <c r="S27" s="177"/>
      <c r="T27" s="177"/>
      <c r="U27" s="177"/>
    </row>
    <row r="28" spans="1:21" x14ac:dyDescent="0.25">
      <c r="A28" s="177"/>
      <c r="B28" s="177"/>
      <c r="C28" s="177"/>
      <c r="D28" s="177"/>
      <c r="E28" s="177"/>
      <c r="F28" s="177"/>
      <c r="G28" s="177"/>
      <c r="H28" s="177"/>
      <c r="I28" s="177"/>
      <c r="J28" s="177"/>
      <c r="K28" s="177"/>
      <c r="L28" s="177"/>
      <c r="M28" s="177"/>
      <c r="N28" s="177"/>
      <c r="O28" s="177"/>
      <c r="P28" s="177"/>
      <c r="Q28" s="177"/>
      <c r="R28" s="177"/>
      <c r="S28" s="177"/>
      <c r="T28" s="177"/>
      <c r="U28" s="177"/>
    </row>
    <row r="29" spans="1:21" x14ac:dyDescent="0.25">
      <c r="A29" s="177"/>
      <c r="B29" s="177"/>
      <c r="C29" s="177"/>
      <c r="D29" s="177"/>
      <c r="E29" s="177"/>
      <c r="F29" s="177"/>
      <c r="G29" s="177"/>
      <c r="H29" s="177"/>
      <c r="I29" s="177"/>
      <c r="J29" s="177"/>
      <c r="K29" s="177"/>
      <c r="L29" s="177"/>
      <c r="M29" s="177"/>
      <c r="N29" s="177"/>
      <c r="O29" s="177"/>
      <c r="P29" s="177"/>
      <c r="Q29" s="177"/>
      <c r="R29" s="177"/>
      <c r="S29" s="177"/>
      <c r="T29" s="177"/>
      <c r="U29" s="177"/>
    </row>
    <row r="30" spans="1:21" x14ac:dyDescent="0.25">
      <c r="A30" s="177"/>
      <c r="B30" s="177"/>
      <c r="C30" s="177"/>
      <c r="D30" s="177"/>
      <c r="E30" s="177"/>
      <c r="F30" s="177"/>
      <c r="G30" s="177"/>
      <c r="H30" s="177"/>
      <c r="I30" s="177"/>
      <c r="J30" s="177"/>
      <c r="K30" s="177"/>
      <c r="L30" s="177"/>
      <c r="M30" s="177"/>
      <c r="N30" s="177"/>
      <c r="O30" s="177"/>
      <c r="P30" s="177"/>
      <c r="Q30" s="177"/>
      <c r="R30" s="177"/>
      <c r="S30" s="177"/>
      <c r="T30" s="177"/>
      <c r="U30" s="177"/>
    </row>
    <row r="31" spans="1:21" x14ac:dyDescent="0.25">
      <c r="A31" s="177"/>
      <c r="B31" s="177"/>
      <c r="C31" s="177"/>
      <c r="D31" s="177"/>
      <c r="E31" s="177"/>
      <c r="F31" s="177"/>
      <c r="G31" s="177"/>
      <c r="H31" s="177"/>
      <c r="I31" s="177"/>
      <c r="J31" s="177"/>
      <c r="K31" s="177"/>
      <c r="L31" s="177"/>
      <c r="M31" s="177"/>
      <c r="N31" s="177"/>
      <c r="O31" s="177"/>
      <c r="P31" s="177"/>
      <c r="Q31" s="177"/>
      <c r="R31" s="177"/>
      <c r="S31" s="177"/>
      <c r="T31" s="177"/>
      <c r="U31" s="177"/>
    </row>
    <row r="32" spans="1:21" x14ac:dyDescent="0.25">
      <c r="A32" s="177"/>
      <c r="B32" s="177"/>
      <c r="C32" s="177"/>
      <c r="D32" s="177"/>
      <c r="E32" s="177"/>
      <c r="F32" s="177"/>
      <c r="G32" s="177"/>
      <c r="H32" s="177"/>
      <c r="I32" s="177"/>
      <c r="J32" s="177"/>
      <c r="K32" s="177"/>
      <c r="L32" s="177"/>
      <c r="M32" s="177"/>
      <c r="N32" s="177"/>
      <c r="O32" s="177"/>
      <c r="P32" s="177"/>
      <c r="Q32" s="177"/>
      <c r="R32" s="177"/>
      <c r="S32" s="177"/>
      <c r="T32" s="177"/>
      <c r="U32" s="177"/>
    </row>
    <row r="33" spans="1:21" x14ac:dyDescent="0.25">
      <c r="A33" s="177"/>
      <c r="B33" s="177"/>
      <c r="C33" s="177"/>
      <c r="D33" s="177"/>
      <c r="E33" s="177"/>
      <c r="F33" s="177"/>
      <c r="G33" s="177"/>
      <c r="H33" s="177"/>
      <c r="I33" s="177"/>
      <c r="J33" s="177"/>
      <c r="K33" s="177"/>
      <c r="L33" s="177"/>
      <c r="M33" s="177"/>
      <c r="N33" s="177"/>
      <c r="O33" s="177"/>
      <c r="P33" s="177"/>
      <c r="Q33" s="177"/>
      <c r="R33" s="177"/>
      <c r="S33" s="177"/>
      <c r="T33" s="177"/>
      <c r="U33" s="177"/>
    </row>
    <row r="34" spans="1:21" x14ac:dyDescent="0.25">
      <c r="A34" s="177"/>
      <c r="B34" s="177"/>
      <c r="C34" s="177"/>
      <c r="D34" s="177"/>
      <c r="E34" s="177"/>
      <c r="F34" s="177"/>
      <c r="G34" s="177"/>
      <c r="H34" s="177"/>
      <c r="I34" s="177"/>
      <c r="J34" s="177"/>
      <c r="K34" s="177"/>
      <c r="L34" s="177"/>
      <c r="M34" s="177"/>
      <c r="N34" s="177"/>
      <c r="O34" s="177"/>
      <c r="P34" s="177"/>
      <c r="Q34" s="177"/>
      <c r="R34" s="177"/>
      <c r="S34" s="177"/>
      <c r="T34" s="177"/>
      <c r="U34" s="177"/>
    </row>
    <row r="35" spans="1:21" x14ac:dyDescent="0.25">
      <c r="A35" s="177"/>
      <c r="B35" s="177"/>
      <c r="C35" s="177"/>
      <c r="D35" s="177"/>
      <c r="E35" s="177"/>
      <c r="F35" s="177"/>
      <c r="G35" s="177"/>
      <c r="H35" s="177"/>
      <c r="I35" s="177"/>
      <c r="J35" s="177"/>
      <c r="K35" s="177"/>
      <c r="L35" s="177"/>
      <c r="M35" s="177"/>
      <c r="N35" s="177"/>
      <c r="O35" s="177"/>
      <c r="P35" s="177"/>
      <c r="Q35" s="177"/>
      <c r="R35" s="177"/>
      <c r="S35" s="177"/>
      <c r="T35" s="177"/>
      <c r="U35" s="177"/>
    </row>
    <row r="36" spans="1:21" x14ac:dyDescent="0.25">
      <c r="A36" s="177"/>
      <c r="B36" s="177"/>
      <c r="C36" s="177"/>
      <c r="D36" s="177"/>
      <c r="E36" s="177"/>
      <c r="F36" s="177"/>
      <c r="G36" s="177"/>
      <c r="H36" s="177"/>
      <c r="I36" s="177"/>
      <c r="J36" s="177"/>
      <c r="K36" s="177"/>
      <c r="L36" s="177"/>
      <c r="M36" s="177"/>
      <c r="N36" s="177"/>
      <c r="O36" s="177"/>
      <c r="P36" s="177"/>
      <c r="Q36" s="177"/>
      <c r="R36" s="177"/>
      <c r="S36" s="177"/>
      <c r="T36" s="177"/>
      <c r="U36" s="177"/>
    </row>
    <row r="37" spans="1:21" x14ac:dyDescent="0.25">
      <c r="A37" s="177"/>
      <c r="B37" s="177"/>
      <c r="C37" s="177"/>
      <c r="D37" s="177"/>
      <c r="E37" s="177"/>
      <c r="F37" s="177"/>
      <c r="G37" s="177"/>
      <c r="H37" s="177"/>
      <c r="I37" s="177"/>
      <c r="J37" s="177"/>
      <c r="K37" s="177"/>
      <c r="L37" s="177"/>
      <c r="M37" s="177"/>
      <c r="N37" s="177"/>
      <c r="O37" s="177"/>
      <c r="P37" s="177"/>
      <c r="Q37" s="177"/>
      <c r="R37" s="177"/>
      <c r="S37" s="177"/>
      <c r="T37" s="177"/>
      <c r="U37" s="177"/>
    </row>
    <row r="38" spans="1:21" x14ac:dyDescent="0.25">
      <c r="A38" s="177"/>
      <c r="B38" s="177"/>
      <c r="C38" s="177"/>
      <c r="D38" s="177"/>
      <c r="E38" s="177"/>
      <c r="F38" s="177"/>
      <c r="G38" s="177"/>
      <c r="H38" s="177"/>
      <c r="I38" s="177"/>
      <c r="J38" s="177"/>
      <c r="K38" s="177"/>
      <c r="L38" s="177"/>
      <c r="M38" s="177"/>
      <c r="N38" s="177"/>
      <c r="O38" s="177"/>
      <c r="P38" s="177"/>
      <c r="Q38" s="177"/>
      <c r="R38" s="177"/>
      <c r="S38" s="177"/>
      <c r="T38" s="177"/>
      <c r="U38" s="177"/>
    </row>
    <row r="39" spans="1:21" x14ac:dyDescent="0.25">
      <c r="A39" s="177"/>
      <c r="B39" s="177"/>
      <c r="C39" s="177"/>
      <c r="D39" s="177"/>
      <c r="E39" s="177"/>
      <c r="F39" s="177"/>
      <c r="G39" s="177"/>
      <c r="H39" s="177"/>
      <c r="I39" s="177"/>
      <c r="J39" s="177"/>
      <c r="K39" s="177"/>
      <c r="L39" s="177"/>
      <c r="M39" s="177"/>
      <c r="N39" s="177"/>
      <c r="O39" s="177"/>
      <c r="P39" s="177"/>
      <c r="Q39" s="177"/>
      <c r="R39" s="177"/>
      <c r="S39" s="177"/>
      <c r="T39" s="177"/>
      <c r="U39" s="177"/>
    </row>
    <row r="40" spans="1:21" x14ac:dyDescent="0.25">
      <c r="A40" s="177"/>
      <c r="B40" s="177"/>
      <c r="C40" s="177"/>
      <c r="D40" s="177"/>
      <c r="E40" s="177"/>
      <c r="F40" s="177"/>
      <c r="G40" s="177"/>
      <c r="H40" s="177"/>
      <c r="I40" s="177"/>
      <c r="J40" s="177"/>
      <c r="K40" s="177"/>
      <c r="L40" s="177"/>
      <c r="M40" s="177"/>
      <c r="N40" s="177"/>
      <c r="O40" s="177"/>
      <c r="P40" s="177"/>
      <c r="Q40" s="177"/>
      <c r="R40" s="177"/>
      <c r="S40" s="177"/>
      <c r="T40" s="177"/>
      <c r="U40" s="177"/>
    </row>
    <row r="41" spans="1:21" x14ac:dyDescent="0.25">
      <c r="A41" s="177"/>
      <c r="B41" s="177"/>
      <c r="C41" s="177"/>
      <c r="D41" s="177"/>
      <c r="E41" s="177"/>
      <c r="F41" s="177"/>
      <c r="G41" s="177"/>
      <c r="H41" s="177"/>
      <c r="I41" s="177"/>
      <c r="J41" s="177"/>
      <c r="K41" s="177"/>
      <c r="L41" s="177"/>
      <c r="M41" s="177"/>
      <c r="N41" s="177"/>
      <c r="O41" s="177"/>
      <c r="P41" s="177"/>
      <c r="Q41" s="177"/>
      <c r="R41" s="177"/>
      <c r="S41" s="177"/>
      <c r="T41" s="177"/>
      <c r="U41" s="177"/>
    </row>
    <row r="42" spans="1:21" x14ac:dyDescent="0.25">
      <c r="A42" s="177"/>
      <c r="B42" s="177"/>
      <c r="C42" s="177"/>
      <c r="D42" s="177"/>
      <c r="E42" s="177"/>
      <c r="F42" s="177"/>
      <c r="G42" s="177"/>
      <c r="H42" s="177"/>
      <c r="I42" s="177"/>
      <c r="J42" s="177"/>
      <c r="K42" s="177"/>
      <c r="L42" s="177"/>
      <c r="M42" s="177"/>
      <c r="N42" s="177"/>
      <c r="O42" s="177"/>
      <c r="P42" s="177"/>
      <c r="Q42" s="177"/>
      <c r="R42" s="177"/>
      <c r="S42" s="177"/>
      <c r="T42" s="177"/>
      <c r="U42" s="177"/>
    </row>
    <row r="43" spans="1:21" x14ac:dyDescent="0.25">
      <c r="A43" s="177"/>
      <c r="B43" s="177"/>
      <c r="C43" s="177"/>
      <c r="D43" s="177"/>
      <c r="E43" s="177"/>
      <c r="F43" s="177"/>
      <c r="G43" s="177"/>
      <c r="H43" s="177"/>
      <c r="I43" s="177"/>
      <c r="J43" s="177"/>
      <c r="K43" s="177"/>
      <c r="L43" s="177"/>
      <c r="M43" s="177"/>
      <c r="N43" s="177"/>
      <c r="O43" s="177"/>
      <c r="P43" s="177"/>
      <c r="Q43" s="177"/>
      <c r="R43" s="177"/>
      <c r="S43" s="177"/>
      <c r="T43" s="177"/>
      <c r="U43" s="177"/>
    </row>
    <row r="44" spans="1:21" x14ac:dyDescent="0.25">
      <c r="A44" s="177"/>
      <c r="B44" s="177"/>
      <c r="C44" s="177"/>
      <c r="D44" s="177"/>
      <c r="E44" s="177"/>
      <c r="F44" s="177"/>
      <c r="G44" s="177"/>
      <c r="H44" s="177"/>
      <c r="I44" s="177"/>
      <c r="J44" s="177"/>
      <c r="K44" s="177"/>
      <c r="L44" s="177"/>
      <c r="M44" s="177"/>
      <c r="N44" s="177"/>
      <c r="O44" s="177"/>
      <c r="P44" s="177"/>
      <c r="Q44" s="177"/>
      <c r="R44" s="177"/>
      <c r="S44" s="177"/>
      <c r="T44" s="177"/>
      <c r="U44" s="177"/>
    </row>
    <row r="45" spans="1:21" x14ac:dyDescent="0.25">
      <c r="A45" s="177"/>
      <c r="B45" s="177"/>
      <c r="C45" s="177"/>
      <c r="D45" s="177"/>
      <c r="E45" s="177"/>
      <c r="F45" s="177"/>
      <c r="G45" s="177"/>
      <c r="H45" s="177"/>
      <c r="I45" s="177"/>
      <c r="J45" s="177"/>
      <c r="K45" s="177"/>
      <c r="L45" s="177"/>
      <c r="M45" s="177"/>
      <c r="N45" s="177"/>
      <c r="O45" s="177"/>
      <c r="P45" s="177"/>
      <c r="Q45" s="177"/>
      <c r="R45" s="177"/>
      <c r="S45" s="177"/>
      <c r="T45" s="177"/>
      <c r="U45" s="177"/>
    </row>
    <row r="46" spans="1:21" x14ac:dyDescent="0.25">
      <c r="A46" s="177"/>
      <c r="B46" s="177"/>
      <c r="C46" s="177"/>
      <c r="D46" s="177"/>
      <c r="E46" s="177"/>
      <c r="F46" s="177"/>
      <c r="G46" s="177"/>
      <c r="H46" s="177"/>
      <c r="I46" s="177"/>
      <c r="J46" s="177"/>
      <c r="K46" s="177"/>
      <c r="L46" s="177"/>
      <c r="M46" s="177"/>
      <c r="N46" s="177"/>
      <c r="O46" s="177"/>
      <c r="P46" s="177"/>
      <c r="Q46" s="177"/>
      <c r="R46" s="177"/>
      <c r="S46" s="177"/>
      <c r="T46" s="177"/>
      <c r="U46" s="177"/>
    </row>
    <row r="47" spans="1:21" x14ac:dyDescent="0.25">
      <c r="A47" s="177"/>
      <c r="B47" s="177"/>
      <c r="C47" s="177"/>
      <c r="D47" s="177"/>
      <c r="E47" s="177"/>
      <c r="F47" s="177"/>
      <c r="G47" s="177"/>
      <c r="H47" s="177"/>
      <c r="I47" s="177"/>
      <c r="J47" s="177"/>
      <c r="K47" s="177"/>
      <c r="L47" s="177"/>
      <c r="M47" s="177"/>
      <c r="N47" s="177"/>
      <c r="O47" s="177"/>
      <c r="P47" s="177"/>
      <c r="Q47" s="177"/>
      <c r="R47" s="177"/>
      <c r="S47" s="177"/>
      <c r="T47" s="177"/>
      <c r="U47" s="177"/>
    </row>
    <row r="48" spans="1:21" x14ac:dyDescent="0.25">
      <c r="A48" s="177"/>
      <c r="B48" s="177"/>
      <c r="C48" s="177"/>
      <c r="D48" s="177"/>
      <c r="E48" s="177"/>
      <c r="F48" s="177"/>
      <c r="G48" s="177"/>
      <c r="H48" s="177"/>
      <c r="I48" s="177"/>
      <c r="J48" s="177"/>
      <c r="K48" s="177"/>
      <c r="L48" s="177"/>
      <c r="M48" s="177"/>
      <c r="N48" s="177"/>
      <c r="O48" s="177"/>
      <c r="P48" s="177"/>
      <c r="Q48" s="177"/>
      <c r="R48" s="177"/>
      <c r="S48" s="177"/>
      <c r="T48" s="177"/>
      <c r="U48" s="177"/>
    </row>
    <row r="49" spans="1:21" x14ac:dyDescent="0.25">
      <c r="A49" s="177"/>
      <c r="B49" s="177"/>
      <c r="C49" s="177"/>
      <c r="D49" s="177"/>
      <c r="E49" s="177"/>
      <c r="F49" s="177"/>
      <c r="G49" s="177"/>
      <c r="H49" s="177"/>
      <c r="I49" s="177"/>
      <c r="J49" s="177"/>
      <c r="K49" s="177"/>
      <c r="L49" s="177"/>
      <c r="M49" s="177"/>
      <c r="N49" s="177"/>
      <c r="O49" s="177"/>
      <c r="P49" s="177"/>
      <c r="Q49" s="177"/>
      <c r="R49" s="177"/>
      <c r="S49" s="177"/>
      <c r="T49" s="177"/>
      <c r="U49" s="177"/>
    </row>
    <row r="50" spans="1:21" x14ac:dyDescent="0.25">
      <c r="A50" s="177"/>
      <c r="B50" s="177"/>
      <c r="C50" s="177"/>
      <c r="D50" s="177"/>
      <c r="E50" s="177"/>
      <c r="F50" s="177"/>
      <c r="G50" s="177"/>
      <c r="H50" s="177"/>
      <c r="I50" s="177"/>
      <c r="J50" s="177"/>
      <c r="K50" s="177"/>
      <c r="L50" s="177"/>
      <c r="M50" s="177"/>
      <c r="N50" s="177"/>
      <c r="O50" s="177"/>
      <c r="P50" s="177"/>
      <c r="Q50" s="177"/>
      <c r="R50" s="177"/>
      <c r="S50" s="177"/>
      <c r="T50" s="177"/>
      <c r="U50" s="177"/>
    </row>
    <row r="51" spans="1:21" x14ac:dyDescent="0.25">
      <c r="A51" s="177"/>
      <c r="B51" s="177"/>
      <c r="C51" s="177"/>
      <c r="D51" s="177"/>
      <c r="E51" s="177"/>
      <c r="F51" s="177"/>
      <c r="G51" s="177"/>
      <c r="H51" s="177"/>
      <c r="I51" s="177"/>
      <c r="J51" s="177"/>
      <c r="K51" s="177"/>
      <c r="L51" s="177"/>
      <c r="M51" s="177"/>
      <c r="N51" s="177"/>
      <c r="O51" s="177"/>
      <c r="P51" s="177"/>
      <c r="Q51" s="177"/>
      <c r="R51" s="177"/>
      <c r="S51" s="177"/>
      <c r="T51" s="177"/>
      <c r="U51" s="177"/>
    </row>
    <row r="52" spans="1:21" x14ac:dyDescent="0.25">
      <c r="A52" s="177"/>
      <c r="B52" s="177"/>
      <c r="C52" s="177"/>
      <c r="D52" s="177"/>
      <c r="E52" s="177"/>
      <c r="F52" s="177"/>
      <c r="G52" s="177"/>
      <c r="H52" s="177"/>
      <c r="I52" s="177"/>
      <c r="J52" s="177"/>
      <c r="K52" s="177"/>
      <c r="L52" s="177"/>
      <c r="M52" s="177"/>
      <c r="N52" s="177"/>
      <c r="O52" s="177"/>
      <c r="P52" s="177"/>
      <c r="Q52" s="177"/>
      <c r="R52" s="177"/>
      <c r="S52" s="177"/>
      <c r="T52" s="177"/>
      <c r="U52" s="177"/>
    </row>
    <row r="53" spans="1:21" x14ac:dyDescent="0.25">
      <c r="A53" s="177"/>
      <c r="B53" s="177"/>
      <c r="C53" s="177"/>
      <c r="D53" s="177"/>
      <c r="E53" s="177"/>
      <c r="F53" s="177"/>
      <c r="G53" s="177"/>
      <c r="H53" s="177"/>
      <c r="I53" s="177"/>
      <c r="J53" s="177"/>
      <c r="K53" s="177"/>
      <c r="L53" s="177"/>
      <c r="M53" s="177"/>
      <c r="N53" s="177"/>
      <c r="O53" s="177"/>
      <c r="P53" s="177"/>
      <c r="Q53" s="177"/>
      <c r="R53" s="177"/>
      <c r="S53" s="177"/>
      <c r="T53" s="177"/>
      <c r="U53" s="177"/>
    </row>
    <row r="54" spans="1:21" x14ac:dyDescent="0.25">
      <c r="A54" s="177"/>
      <c r="B54" s="177"/>
      <c r="C54" s="177"/>
      <c r="D54" s="177"/>
      <c r="E54" s="177"/>
      <c r="F54" s="177"/>
      <c r="G54" s="177"/>
      <c r="H54" s="177"/>
      <c r="I54" s="177"/>
      <c r="J54" s="177"/>
      <c r="K54" s="177"/>
      <c r="L54" s="177"/>
      <c r="M54" s="177"/>
      <c r="N54" s="177"/>
      <c r="O54" s="177"/>
      <c r="P54" s="177"/>
      <c r="Q54" s="177"/>
      <c r="R54" s="177"/>
      <c r="S54" s="177"/>
      <c r="T54" s="177"/>
      <c r="U54" s="177"/>
    </row>
    <row r="55" spans="1:21" x14ac:dyDescent="0.25">
      <c r="A55" s="177"/>
      <c r="B55" s="177"/>
      <c r="C55" s="177"/>
      <c r="D55" s="177"/>
      <c r="E55" s="177"/>
      <c r="F55" s="177"/>
      <c r="G55" s="177"/>
      <c r="H55" s="177"/>
      <c r="I55" s="177"/>
      <c r="J55" s="177"/>
      <c r="K55" s="177"/>
      <c r="L55" s="177"/>
      <c r="M55" s="177"/>
      <c r="N55" s="177"/>
      <c r="O55" s="177"/>
      <c r="P55" s="177"/>
      <c r="Q55" s="177"/>
      <c r="R55" s="177"/>
      <c r="S55" s="177"/>
      <c r="T55" s="177"/>
      <c r="U55" s="177"/>
    </row>
    <row r="56" spans="1:21" x14ac:dyDescent="0.25">
      <c r="A56" s="177"/>
      <c r="B56" s="177"/>
      <c r="C56" s="177"/>
      <c r="D56" s="177"/>
      <c r="E56" s="177"/>
      <c r="F56" s="177"/>
      <c r="G56" s="177"/>
      <c r="H56" s="177"/>
      <c r="I56" s="177"/>
      <c r="J56" s="177"/>
      <c r="K56" s="177"/>
      <c r="L56" s="177"/>
      <c r="M56" s="177"/>
      <c r="N56" s="177"/>
      <c r="O56" s="177"/>
      <c r="P56" s="177"/>
      <c r="Q56" s="177"/>
      <c r="R56" s="177"/>
      <c r="S56" s="177"/>
      <c r="T56" s="177"/>
      <c r="U56" s="177"/>
    </row>
    <row r="57" spans="1:21" x14ac:dyDescent="0.25">
      <c r="A57" s="177"/>
      <c r="B57" s="177"/>
      <c r="C57" s="177"/>
      <c r="D57" s="177"/>
      <c r="E57" s="177"/>
      <c r="F57" s="177"/>
      <c r="G57" s="177"/>
      <c r="H57" s="177"/>
      <c r="I57" s="177"/>
      <c r="J57" s="177"/>
      <c r="K57" s="177"/>
      <c r="L57" s="177"/>
      <c r="M57" s="177"/>
      <c r="N57" s="177"/>
      <c r="O57" s="177"/>
      <c r="P57" s="177"/>
      <c r="Q57" s="177"/>
      <c r="R57" s="177"/>
      <c r="S57" s="177"/>
      <c r="T57" s="177"/>
      <c r="U57" s="177"/>
    </row>
    <row r="58" spans="1:21" x14ac:dyDescent="0.25">
      <c r="A58" s="177"/>
      <c r="B58" s="177"/>
      <c r="C58" s="177"/>
      <c r="D58" s="177"/>
      <c r="E58" s="177"/>
      <c r="F58" s="177"/>
      <c r="G58" s="177"/>
      <c r="H58" s="177"/>
      <c r="I58" s="177"/>
      <c r="J58" s="177"/>
      <c r="K58" s="177"/>
      <c r="L58" s="177"/>
      <c r="M58" s="177"/>
      <c r="N58" s="177"/>
      <c r="O58" s="177"/>
      <c r="P58" s="177"/>
      <c r="Q58" s="177"/>
      <c r="R58" s="177"/>
      <c r="S58" s="177"/>
      <c r="T58" s="177"/>
      <c r="U58" s="177"/>
    </row>
    <row r="59" spans="1:21" x14ac:dyDescent="0.25">
      <c r="A59" s="177"/>
      <c r="B59" s="177"/>
      <c r="C59" s="177"/>
      <c r="D59" s="177"/>
      <c r="E59" s="177"/>
      <c r="F59" s="177"/>
      <c r="G59" s="177"/>
      <c r="H59" s="177"/>
      <c r="I59" s="177"/>
      <c r="J59" s="177"/>
      <c r="K59" s="177"/>
      <c r="L59" s="177"/>
      <c r="M59" s="177"/>
      <c r="N59" s="177"/>
      <c r="O59" s="177"/>
      <c r="P59" s="177"/>
      <c r="Q59" s="177"/>
      <c r="R59" s="177"/>
      <c r="S59" s="177"/>
      <c r="T59" s="177"/>
      <c r="U59" s="177"/>
    </row>
    <row r="60" spans="1:21" x14ac:dyDescent="0.25">
      <c r="A60" s="177"/>
      <c r="B60" s="177"/>
      <c r="C60" s="177"/>
      <c r="D60" s="177"/>
      <c r="E60" s="177"/>
      <c r="F60" s="177"/>
      <c r="G60" s="177"/>
      <c r="H60" s="177"/>
      <c r="I60" s="177"/>
      <c r="J60" s="177"/>
      <c r="K60" s="177"/>
      <c r="L60" s="177"/>
      <c r="M60" s="177"/>
      <c r="N60" s="177"/>
      <c r="O60" s="177"/>
      <c r="P60" s="177"/>
      <c r="Q60" s="177"/>
      <c r="R60" s="177"/>
      <c r="S60" s="177"/>
      <c r="T60" s="177"/>
      <c r="U60" s="177"/>
    </row>
    <row r="61" spans="1:21" x14ac:dyDescent="0.25">
      <c r="A61" s="177"/>
      <c r="B61" s="177"/>
      <c r="C61" s="177"/>
      <c r="D61" s="177"/>
      <c r="E61" s="177"/>
      <c r="F61" s="177"/>
      <c r="G61" s="177"/>
      <c r="H61" s="177"/>
      <c r="I61" s="177"/>
      <c r="J61" s="177"/>
      <c r="K61" s="177"/>
      <c r="L61" s="177"/>
      <c r="M61" s="177"/>
      <c r="N61" s="177"/>
      <c r="O61" s="177"/>
      <c r="P61" s="177"/>
      <c r="Q61" s="177"/>
      <c r="R61" s="177"/>
      <c r="S61" s="177"/>
      <c r="T61" s="177"/>
      <c r="U61" s="177"/>
    </row>
    <row r="62" spans="1:21" x14ac:dyDescent="0.25">
      <c r="A62" s="177"/>
      <c r="B62" s="177"/>
      <c r="C62" s="177"/>
      <c r="D62" s="177"/>
      <c r="E62" s="177"/>
      <c r="F62" s="177"/>
      <c r="G62" s="177"/>
      <c r="H62" s="177"/>
      <c r="I62" s="177"/>
      <c r="J62" s="177"/>
      <c r="K62" s="177"/>
      <c r="L62" s="177"/>
      <c r="M62" s="177"/>
      <c r="N62" s="177"/>
      <c r="O62" s="177"/>
      <c r="P62" s="177"/>
      <c r="Q62" s="177"/>
      <c r="R62" s="177"/>
      <c r="S62" s="177"/>
      <c r="T62" s="177"/>
      <c r="U62" s="177"/>
    </row>
    <row r="63" spans="1:21" x14ac:dyDescent="0.25">
      <c r="A63" s="177"/>
      <c r="B63" s="177"/>
      <c r="C63" s="177"/>
      <c r="D63" s="177"/>
      <c r="E63" s="177"/>
      <c r="F63" s="177"/>
      <c r="G63" s="177"/>
      <c r="H63" s="177"/>
      <c r="I63" s="177"/>
      <c r="J63" s="177"/>
      <c r="K63" s="177"/>
      <c r="L63" s="177"/>
      <c r="M63" s="177"/>
      <c r="N63" s="177"/>
      <c r="O63" s="177"/>
      <c r="P63" s="177"/>
      <c r="Q63" s="177"/>
      <c r="R63" s="177"/>
      <c r="S63" s="177"/>
      <c r="T63" s="177"/>
      <c r="U63" s="177"/>
    </row>
    <row r="64" spans="1:21" x14ac:dyDescent="0.25">
      <c r="A64" s="177"/>
      <c r="B64" s="177"/>
      <c r="C64" s="177"/>
      <c r="D64" s="177"/>
      <c r="E64" s="177"/>
      <c r="F64" s="177"/>
      <c r="G64" s="177"/>
      <c r="H64" s="177"/>
      <c r="I64" s="177"/>
      <c r="J64" s="177"/>
      <c r="K64" s="177"/>
      <c r="L64" s="177"/>
      <c r="M64" s="177"/>
      <c r="N64" s="177"/>
      <c r="O64" s="177"/>
      <c r="P64" s="177"/>
      <c r="Q64" s="177"/>
      <c r="R64" s="177"/>
      <c r="S64" s="177"/>
      <c r="T64" s="177"/>
      <c r="U64" s="177"/>
    </row>
    <row r="65" spans="1:21" x14ac:dyDescent="0.25">
      <c r="A65" s="177"/>
      <c r="B65" s="177"/>
      <c r="C65" s="177"/>
      <c r="D65" s="177"/>
      <c r="E65" s="177"/>
      <c r="F65" s="177"/>
      <c r="G65" s="177"/>
      <c r="H65" s="177"/>
      <c r="I65" s="177"/>
      <c r="J65" s="177"/>
      <c r="K65" s="177"/>
      <c r="L65" s="177"/>
      <c r="M65" s="177"/>
      <c r="N65" s="177"/>
      <c r="O65" s="177"/>
      <c r="P65" s="177"/>
      <c r="Q65" s="177"/>
      <c r="R65" s="177"/>
      <c r="S65" s="177"/>
      <c r="T65" s="177"/>
      <c r="U65" s="177"/>
    </row>
    <row r="66" spans="1:21" x14ac:dyDescent="0.25">
      <c r="A66" s="177"/>
      <c r="B66" s="177"/>
      <c r="C66" s="177"/>
      <c r="D66" s="177"/>
      <c r="E66" s="177"/>
      <c r="F66" s="177"/>
      <c r="G66" s="177"/>
      <c r="H66" s="177"/>
      <c r="I66" s="177"/>
      <c r="J66" s="177"/>
      <c r="K66" s="177"/>
      <c r="L66" s="177"/>
      <c r="M66" s="177"/>
      <c r="N66" s="177"/>
      <c r="O66" s="177"/>
      <c r="P66" s="177"/>
      <c r="Q66" s="177"/>
      <c r="R66" s="177"/>
      <c r="S66" s="177"/>
      <c r="T66" s="177"/>
      <c r="U66" s="177"/>
    </row>
    <row r="67" spans="1:21" x14ac:dyDescent="0.25">
      <c r="A67" s="177"/>
      <c r="B67" s="177"/>
      <c r="C67" s="177"/>
      <c r="D67" s="177"/>
      <c r="E67" s="177"/>
      <c r="F67" s="177"/>
      <c r="G67" s="177"/>
      <c r="H67" s="177"/>
      <c r="I67" s="177"/>
      <c r="J67" s="177"/>
      <c r="K67" s="177"/>
      <c r="L67" s="177"/>
      <c r="M67" s="177"/>
      <c r="N67" s="177"/>
      <c r="O67" s="177"/>
      <c r="P67" s="177"/>
      <c r="Q67" s="177"/>
      <c r="R67" s="177"/>
      <c r="S67" s="177"/>
      <c r="T67" s="177"/>
      <c r="U67" s="177"/>
    </row>
    <row r="68" spans="1:21" x14ac:dyDescent="0.25">
      <c r="A68" s="177"/>
      <c r="B68" s="177"/>
      <c r="C68" s="177"/>
      <c r="D68" s="177"/>
      <c r="E68" s="177"/>
      <c r="F68" s="177"/>
      <c r="G68" s="177"/>
      <c r="H68" s="177"/>
      <c r="I68" s="177"/>
      <c r="J68" s="177"/>
      <c r="K68" s="177"/>
      <c r="L68" s="177"/>
      <c r="M68" s="177"/>
      <c r="N68" s="177"/>
      <c r="O68" s="177"/>
      <c r="P68" s="177"/>
      <c r="Q68" s="177"/>
      <c r="R68" s="177"/>
      <c r="S68" s="177"/>
      <c r="T68" s="177"/>
      <c r="U68" s="177"/>
    </row>
    <row r="69" spans="1:21" x14ac:dyDescent="0.25">
      <c r="A69" s="177"/>
      <c r="B69" s="177"/>
      <c r="C69" s="177"/>
      <c r="D69" s="177"/>
      <c r="E69" s="177"/>
      <c r="F69" s="177"/>
      <c r="G69" s="177"/>
      <c r="H69" s="177"/>
      <c r="I69" s="177"/>
      <c r="J69" s="177"/>
      <c r="K69" s="177"/>
      <c r="L69" s="177"/>
      <c r="M69" s="177"/>
      <c r="N69" s="177"/>
      <c r="O69" s="177"/>
      <c r="P69" s="177"/>
      <c r="Q69" s="177"/>
      <c r="R69" s="177"/>
      <c r="S69" s="177"/>
      <c r="T69" s="177"/>
      <c r="U69" s="177"/>
    </row>
    <row r="70" spans="1:21" x14ac:dyDescent="0.25">
      <c r="A70" s="177"/>
      <c r="B70" s="177"/>
      <c r="C70" s="177"/>
      <c r="D70" s="177"/>
      <c r="E70" s="177"/>
      <c r="F70" s="177"/>
      <c r="G70" s="177"/>
      <c r="H70" s="177"/>
      <c r="I70" s="177"/>
      <c r="J70" s="177"/>
      <c r="K70" s="177"/>
      <c r="L70" s="177"/>
      <c r="M70" s="177"/>
      <c r="N70" s="177"/>
      <c r="O70" s="177"/>
      <c r="P70" s="177"/>
      <c r="Q70" s="177"/>
      <c r="R70" s="177"/>
      <c r="S70" s="177"/>
      <c r="T70" s="177"/>
      <c r="U70" s="177"/>
    </row>
    <row r="71" spans="1:21" x14ac:dyDescent="0.25">
      <c r="A71" s="177"/>
      <c r="B71" s="177"/>
      <c r="C71" s="177"/>
      <c r="D71" s="177"/>
      <c r="E71" s="177"/>
      <c r="F71" s="177"/>
      <c r="G71" s="177"/>
      <c r="H71" s="177"/>
      <c r="I71" s="177"/>
      <c r="J71" s="177"/>
      <c r="K71" s="177"/>
      <c r="L71" s="177"/>
      <c r="M71" s="177"/>
      <c r="N71" s="177"/>
      <c r="O71" s="177"/>
      <c r="P71" s="177"/>
      <c r="Q71" s="177"/>
      <c r="R71" s="177"/>
      <c r="S71" s="177"/>
      <c r="T71" s="177"/>
      <c r="U71" s="177"/>
    </row>
    <row r="72" spans="1:21" x14ac:dyDescent="0.25">
      <c r="A72" s="177"/>
      <c r="B72" s="177"/>
      <c r="C72" s="177"/>
      <c r="D72" s="177"/>
      <c r="E72" s="177"/>
      <c r="F72" s="177"/>
      <c r="G72" s="177"/>
      <c r="H72" s="177"/>
      <c r="I72" s="177"/>
      <c r="J72" s="177"/>
      <c r="K72" s="177"/>
      <c r="L72" s="177"/>
      <c r="M72" s="177"/>
      <c r="N72" s="177"/>
      <c r="O72" s="177"/>
      <c r="P72" s="177"/>
      <c r="Q72" s="177"/>
      <c r="R72" s="177"/>
      <c r="S72" s="177"/>
      <c r="T72" s="177"/>
      <c r="U72" s="177"/>
    </row>
    <row r="73" spans="1:21" x14ac:dyDescent="0.25">
      <c r="A73" s="177"/>
      <c r="B73" s="177"/>
      <c r="C73" s="177"/>
      <c r="D73" s="177"/>
      <c r="E73" s="177"/>
      <c r="F73" s="177"/>
      <c r="G73" s="177"/>
      <c r="H73" s="177"/>
      <c r="I73" s="177"/>
      <c r="J73" s="177"/>
      <c r="K73" s="177"/>
      <c r="L73" s="177"/>
      <c r="M73" s="177"/>
      <c r="N73" s="177"/>
      <c r="O73" s="177"/>
      <c r="P73" s="177"/>
      <c r="Q73" s="177"/>
      <c r="R73" s="177"/>
      <c r="S73" s="177"/>
      <c r="T73" s="177"/>
      <c r="U73" s="177"/>
    </row>
    <row r="74" spans="1:21" x14ac:dyDescent="0.25">
      <c r="A74" s="177"/>
      <c r="B74" s="177"/>
      <c r="C74" s="177"/>
      <c r="D74" s="177"/>
      <c r="E74" s="177"/>
      <c r="F74" s="177"/>
      <c r="G74" s="177"/>
      <c r="H74" s="177"/>
      <c r="I74" s="177"/>
      <c r="J74" s="177"/>
      <c r="K74" s="177"/>
      <c r="L74" s="177"/>
      <c r="M74" s="177"/>
      <c r="N74" s="177"/>
      <c r="O74" s="177"/>
      <c r="P74" s="177"/>
      <c r="Q74" s="177"/>
      <c r="R74" s="177"/>
      <c r="S74" s="177"/>
      <c r="T74" s="177"/>
      <c r="U74" s="177"/>
    </row>
    <row r="75" spans="1:21" x14ac:dyDescent="0.25">
      <c r="A75" s="177"/>
      <c r="B75" s="177"/>
      <c r="C75" s="177"/>
      <c r="D75" s="177"/>
      <c r="E75" s="177"/>
      <c r="F75" s="177"/>
      <c r="G75" s="177"/>
      <c r="H75" s="177"/>
      <c r="I75" s="177"/>
      <c r="J75" s="177"/>
      <c r="K75" s="177"/>
      <c r="L75" s="177"/>
      <c r="M75" s="177"/>
      <c r="N75" s="177"/>
      <c r="O75" s="177"/>
      <c r="P75" s="177"/>
      <c r="Q75" s="177"/>
      <c r="R75" s="177"/>
      <c r="S75" s="177"/>
      <c r="T75" s="177"/>
      <c r="U75" s="177"/>
    </row>
    <row r="76" spans="1:21" x14ac:dyDescent="0.25">
      <c r="A76" s="177"/>
      <c r="B76" s="177"/>
      <c r="C76" s="177"/>
      <c r="D76" s="177"/>
      <c r="E76" s="177"/>
      <c r="F76" s="177"/>
      <c r="G76" s="177"/>
      <c r="H76" s="177"/>
      <c r="I76" s="177"/>
      <c r="J76" s="177"/>
      <c r="K76" s="177"/>
      <c r="L76" s="177"/>
      <c r="M76" s="177"/>
      <c r="N76" s="177"/>
      <c r="O76" s="177"/>
      <c r="P76" s="177"/>
      <c r="Q76" s="177"/>
      <c r="R76" s="177"/>
      <c r="S76" s="177"/>
      <c r="T76" s="177"/>
      <c r="U76" s="177"/>
    </row>
    <row r="77" spans="1:21" x14ac:dyDescent="0.25">
      <c r="A77" s="177"/>
      <c r="B77" s="177"/>
      <c r="C77" s="177"/>
      <c r="D77" s="177"/>
      <c r="E77" s="177"/>
      <c r="F77" s="177"/>
      <c r="G77" s="177"/>
      <c r="H77" s="177"/>
      <c r="I77" s="177"/>
      <c r="J77" s="177"/>
      <c r="K77" s="177"/>
      <c r="L77" s="177"/>
      <c r="M77" s="177"/>
      <c r="N77" s="177"/>
      <c r="O77" s="177"/>
      <c r="P77" s="177"/>
      <c r="Q77" s="177"/>
      <c r="R77" s="177"/>
      <c r="S77" s="177"/>
      <c r="T77" s="177"/>
      <c r="U77" s="177"/>
    </row>
    <row r="78" spans="1:21" x14ac:dyDescent="0.25">
      <c r="A78" s="177"/>
      <c r="B78" s="177"/>
      <c r="C78" s="177"/>
      <c r="D78" s="177"/>
      <c r="E78" s="177"/>
      <c r="F78" s="177"/>
      <c r="G78" s="177"/>
      <c r="H78" s="177"/>
      <c r="I78" s="177"/>
      <c r="J78" s="177"/>
      <c r="K78" s="177"/>
      <c r="L78" s="177"/>
      <c r="M78" s="177"/>
      <c r="N78" s="177"/>
      <c r="O78" s="177"/>
      <c r="P78" s="177"/>
      <c r="Q78" s="177"/>
      <c r="R78" s="177"/>
      <c r="S78" s="177"/>
      <c r="T78" s="177"/>
      <c r="U78" s="177"/>
    </row>
    <row r="79" spans="1:21" x14ac:dyDescent="0.25">
      <c r="A79" s="177"/>
      <c r="B79" s="177"/>
      <c r="C79" s="177"/>
      <c r="D79" s="177"/>
      <c r="E79" s="177"/>
      <c r="F79" s="177"/>
      <c r="G79" s="177"/>
      <c r="H79" s="177"/>
      <c r="I79" s="177"/>
      <c r="J79" s="177"/>
      <c r="K79" s="177"/>
      <c r="L79" s="177"/>
      <c r="M79" s="177"/>
      <c r="N79" s="177"/>
      <c r="O79" s="177"/>
      <c r="P79" s="177"/>
      <c r="Q79" s="177"/>
      <c r="R79" s="177"/>
      <c r="S79" s="177"/>
      <c r="T79" s="177"/>
      <c r="U79" s="177"/>
    </row>
    <row r="80" spans="1:21" x14ac:dyDescent="0.25">
      <c r="A80" s="177"/>
      <c r="B80" s="177"/>
      <c r="C80" s="177"/>
      <c r="D80" s="177"/>
      <c r="E80" s="177"/>
      <c r="F80" s="177"/>
      <c r="G80" s="177"/>
      <c r="H80" s="177"/>
      <c r="I80" s="177"/>
      <c r="J80" s="177"/>
      <c r="K80" s="177"/>
      <c r="L80" s="177"/>
      <c r="M80" s="177"/>
      <c r="N80" s="177"/>
      <c r="O80" s="177"/>
      <c r="P80" s="177"/>
      <c r="Q80" s="177"/>
      <c r="R80" s="177"/>
      <c r="S80" s="177"/>
      <c r="T80" s="177"/>
      <c r="U80" s="177"/>
    </row>
    <row r="81" spans="1:21" x14ac:dyDescent="0.25">
      <c r="A81" s="177"/>
      <c r="B81" s="177"/>
      <c r="C81" s="177"/>
      <c r="D81" s="177"/>
      <c r="E81" s="177"/>
      <c r="F81" s="177"/>
      <c r="G81" s="177"/>
      <c r="H81" s="177"/>
      <c r="I81" s="177"/>
      <c r="J81" s="177"/>
      <c r="K81" s="177"/>
      <c r="L81" s="177"/>
      <c r="M81" s="177"/>
      <c r="N81" s="177"/>
      <c r="O81" s="177"/>
      <c r="P81" s="177"/>
      <c r="Q81" s="177"/>
      <c r="R81" s="177"/>
      <c r="S81" s="177"/>
      <c r="T81" s="177"/>
      <c r="U81" s="177"/>
    </row>
    <row r="82" spans="1:21" x14ac:dyDescent="0.25">
      <c r="A82" s="177"/>
      <c r="B82" s="177"/>
      <c r="C82" s="177"/>
      <c r="D82" s="177"/>
      <c r="E82" s="177"/>
      <c r="F82" s="177"/>
      <c r="G82" s="177"/>
      <c r="H82" s="177"/>
      <c r="I82" s="177"/>
      <c r="J82" s="177"/>
      <c r="K82" s="177"/>
      <c r="L82" s="177"/>
      <c r="M82" s="177"/>
      <c r="N82" s="177"/>
      <c r="O82" s="177"/>
      <c r="P82" s="177"/>
      <c r="Q82" s="177"/>
      <c r="R82" s="177"/>
      <c r="S82" s="177"/>
      <c r="T82" s="177"/>
      <c r="U82" s="177"/>
    </row>
    <row r="83" spans="1:21" x14ac:dyDescent="0.25">
      <c r="A83" s="177"/>
      <c r="B83" s="177"/>
      <c r="C83" s="177"/>
      <c r="D83" s="177"/>
      <c r="E83" s="177"/>
      <c r="F83" s="177"/>
      <c r="G83" s="177"/>
      <c r="H83" s="177"/>
      <c r="I83" s="177"/>
      <c r="J83" s="177"/>
      <c r="K83" s="177"/>
      <c r="L83" s="177"/>
      <c r="M83" s="177"/>
      <c r="N83" s="177"/>
      <c r="O83" s="177"/>
      <c r="P83" s="177"/>
      <c r="Q83" s="177"/>
      <c r="R83" s="177"/>
      <c r="S83" s="177"/>
      <c r="T83" s="177"/>
      <c r="U83" s="177"/>
    </row>
    <row r="84" spans="1:21" x14ac:dyDescent="0.25">
      <c r="A84" s="177"/>
      <c r="B84" s="177"/>
      <c r="C84" s="177"/>
      <c r="D84" s="177"/>
      <c r="E84" s="177"/>
      <c r="F84" s="177"/>
      <c r="G84" s="177"/>
      <c r="H84" s="177"/>
      <c r="I84" s="177"/>
      <c r="J84" s="177"/>
      <c r="K84" s="177"/>
      <c r="L84" s="177"/>
      <c r="M84" s="177"/>
      <c r="N84" s="177"/>
      <c r="O84" s="177"/>
      <c r="P84" s="177"/>
      <c r="Q84" s="177"/>
      <c r="R84" s="177"/>
      <c r="S84" s="177"/>
      <c r="T84" s="177"/>
      <c r="U84" s="177"/>
    </row>
    <row r="85" spans="1:21" x14ac:dyDescent="0.25">
      <c r="A85" s="177"/>
      <c r="B85" s="177"/>
      <c r="C85" s="177"/>
      <c r="D85" s="177"/>
      <c r="E85" s="177"/>
      <c r="F85" s="177"/>
      <c r="G85" s="177"/>
      <c r="H85" s="177"/>
      <c r="I85" s="177"/>
      <c r="J85" s="177"/>
      <c r="K85" s="177"/>
      <c r="L85" s="177"/>
      <c r="M85" s="177"/>
      <c r="N85" s="177"/>
      <c r="O85" s="177"/>
      <c r="P85" s="177"/>
      <c r="Q85" s="177"/>
      <c r="R85" s="177"/>
      <c r="S85" s="177"/>
      <c r="T85" s="177"/>
      <c r="U85" s="177"/>
    </row>
    <row r="86" spans="1:21" x14ac:dyDescent="0.25">
      <c r="A86" s="177"/>
      <c r="B86" s="177"/>
      <c r="C86" s="177"/>
      <c r="D86" s="177"/>
      <c r="E86" s="177"/>
      <c r="F86" s="177"/>
      <c r="G86" s="177"/>
      <c r="H86" s="177"/>
      <c r="I86" s="177"/>
      <c r="J86" s="177"/>
      <c r="K86" s="177"/>
      <c r="L86" s="177"/>
      <c r="M86" s="177"/>
      <c r="N86" s="177"/>
      <c r="O86" s="177"/>
      <c r="P86" s="177"/>
      <c r="Q86" s="177"/>
      <c r="R86" s="177"/>
      <c r="S86" s="177"/>
      <c r="T86" s="177"/>
      <c r="U86" s="177"/>
    </row>
    <row r="87" spans="1:21" x14ac:dyDescent="0.25">
      <c r="A87" s="177"/>
      <c r="B87" s="177"/>
      <c r="C87" s="177"/>
      <c r="D87" s="177"/>
      <c r="E87" s="177"/>
      <c r="F87" s="177"/>
      <c r="G87" s="177"/>
      <c r="H87" s="177"/>
      <c r="I87" s="177"/>
      <c r="J87" s="177"/>
      <c r="K87" s="177"/>
      <c r="L87" s="177"/>
      <c r="M87" s="177"/>
      <c r="N87" s="177"/>
      <c r="O87" s="177"/>
      <c r="P87" s="177"/>
      <c r="Q87" s="177"/>
      <c r="R87" s="177"/>
      <c r="S87" s="177"/>
      <c r="T87" s="177"/>
      <c r="U87" s="177"/>
    </row>
    <row r="88" spans="1:21" x14ac:dyDescent="0.25">
      <c r="A88" s="177"/>
      <c r="B88" s="177"/>
      <c r="C88" s="177"/>
      <c r="D88" s="177"/>
      <c r="E88" s="177"/>
      <c r="F88" s="177"/>
      <c r="G88" s="177"/>
      <c r="H88" s="177"/>
      <c r="I88" s="177"/>
      <c r="J88" s="177"/>
      <c r="K88" s="177"/>
      <c r="L88" s="177"/>
      <c r="M88" s="177"/>
      <c r="N88" s="177"/>
      <c r="O88" s="177"/>
      <c r="P88" s="177"/>
      <c r="Q88" s="177"/>
      <c r="R88" s="177"/>
      <c r="S88" s="177"/>
      <c r="T88" s="177"/>
      <c r="U88" s="177"/>
    </row>
    <row r="89" spans="1:21" x14ac:dyDescent="0.25">
      <c r="A89" s="177"/>
      <c r="B89" s="177"/>
      <c r="C89" s="177"/>
      <c r="D89" s="177"/>
      <c r="E89" s="177"/>
      <c r="F89" s="177"/>
      <c r="G89" s="177"/>
      <c r="H89" s="177"/>
      <c r="I89" s="177"/>
      <c r="J89" s="177"/>
      <c r="K89" s="177"/>
      <c r="L89" s="177"/>
      <c r="M89" s="177"/>
      <c r="N89" s="177"/>
      <c r="O89" s="177"/>
      <c r="P89" s="177"/>
      <c r="Q89" s="177"/>
      <c r="R89" s="177"/>
      <c r="S89" s="177"/>
      <c r="T89" s="177"/>
      <c r="U89" s="177"/>
    </row>
    <row r="90" spans="1:21" x14ac:dyDescent="0.25">
      <c r="A90" s="177"/>
      <c r="B90" s="177"/>
      <c r="C90" s="177"/>
      <c r="D90" s="177"/>
      <c r="E90" s="177"/>
      <c r="F90" s="177"/>
      <c r="G90" s="177"/>
      <c r="H90" s="177"/>
      <c r="I90" s="177"/>
      <c r="J90" s="177"/>
      <c r="K90" s="177"/>
      <c r="L90" s="177"/>
      <c r="M90" s="177"/>
      <c r="N90" s="177"/>
      <c r="O90" s="177"/>
      <c r="P90" s="177"/>
      <c r="Q90" s="177"/>
      <c r="R90" s="177"/>
      <c r="S90" s="177"/>
      <c r="T90" s="177"/>
      <c r="U90" s="177"/>
    </row>
    <row r="91" spans="1:21" x14ac:dyDescent="0.25">
      <c r="A91" s="177"/>
      <c r="B91" s="177"/>
      <c r="C91" s="177"/>
      <c r="D91" s="177"/>
      <c r="E91" s="177"/>
      <c r="F91" s="177"/>
      <c r="G91" s="177"/>
      <c r="H91" s="177"/>
      <c r="I91" s="177"/>
      <c r="J91" s="177"/>
      <c r="K91" s="177"/>
      <c r="L91" s="177"/>
      <c r="M91" s="177"/>
      <c r="N91" s="177"/>
      <c r="O91" s="177"/>
      <c r="P91" s="177"/>
      <c r="Q91" s="177"/>
      <c r="R91" s="177"/>
      <c r="S91" s="177"/>
      <c r="T91" s="177"/>
      <c r="U91" s="177"/>
    </row>
    <row r="92" spans="1:21" x14ac:dyDescent="0.25">
      <c r="A92" s="177"/>
      <c r="B92" s="177"/>
      <c r="C92" s="177"/>
      <c r="D92" s="177"/>
      <c r="E92" s="177"/>
      <c r="F92" s="177"/>
      <c r="G92" s="177"/>
      <c r="H92" s="177"/>
      <c r="I92" s="177"/>
      <c r="J92" s="177"/>
      <c r="K92" s="177"/>
      <c r="L92" s="177"/>
      <c r="M92" s="177"/>
      <c r="N92" s="177"/>
      <c r="O92" s="177"/>
      <c r="P92" s="177"/>
      <c r="Q92" s="177"/>
      <c r="R92" s="177"/>
      <c r="S92" s="177"/>
      <c r="T92" s="177"/>
      <c r="U92" s="177"/>
    </row>
    <row r="93" spans="1:21" x14ac:dyDescent="0.25">
      <c r="A93" s="177"/>
      <c r="B93" s="177"/>
      <c r="C93" s="177"/>
      <c r="D93" s="177"/>
      <c r="E93" s="177"/>
      <c r="F93" s="177"/>
      <c r="G93" s="177"/>
      <c r="H93" s="177"/>
      <c r="I93" s="177"/>
      <c r="J93" s="177"/>
      <c r="K93" s="177"/>
      <c r="L93" s="177"/>
      <c r="M93" s="177"/>
      <c r="N93" s="177"/>
      <c r="O93" s="177"/>
      <c r="P93" s="177"/>
      <c r="Q93" s="177"/>
      <c r="R93" s="177"/>
      <c r="S93" s="177"/>
      <c r="T93" s="177"/>
      <c r="U93" s="177"/>
    </row>
    <row r="94" spans="1:21" x14ac:dyDescent="0.25">
      <c r="A94" s="177"/>
      <c r="B94" s="177"/>
      <c r="C94" s="177"/>
      <c r="D94" s="177"/>
      <c r="E94" s="177"/>
      <c r="F94" s="177"/>
      <c r="G94" s="177"/>
      <c r="H94" s="177"/>
      <c r="I94" s="177"/>
      <c r="J94" s="177"/>
      <c r="K94" s="177"/>
      <c r="L94" s="177"/>
      <c r="M94" s="177"/>
      <c r="N94" s="177"/>
      <c r="O94" s="177"/>
      <c r="P94" s="177"/>
      <c r="Q94" s="177"/>
      <c r="R94" s="177"/>
      <c r="S94" s="177"/>
      <c r="T94" s="177"/>
      <c r="U94" s="177"/>
    </row>
    <row r="95" spans="1:21" x14ac:dyDescent="0.25">
      <c r="A95" s="177"/>
      <c r="B95" s="177"/>
      <c r="C95" s="177"/>
      <c r="D95" s="177"/>
      <c r="E95" s="177"/>
      <c r="F95" s="177"/>
      <c r="G95" s="177"/>
      <c r="H95" s="177"/>
      <c r="I95" s="177"/>
      <c r="J95" s="177"/>
      <c r="K95" s="177"/>
      <c r="L95" s="177"/>
      <c r="M95" s="177"/>
      <c r="N95" s="177"/>
      <c r="O95" s="177"/>
      <c r="P95" s="177"/>
      <c r="Q95" s="177"/>
      <c r="R95" s="177"/>
      <c r="S95" s="177"/>
      <c r="T95" s="177"/>
      <c r="U95" s="177"/>
    </row>
    <row r="96" spans="1:21" x14ac:dyDescent="0.25">
      <c r="A96" s="177"/>
      <c r="B96" s="177"/>
      <c r="C96" s="177"/>
      <c r="D96" s="177"/>
      <c r="E96" s="177"/>
      <c r="F96" s="177"/>
      <c r="G96" s="177"/>
      <c r="H96" s="177"/>
      <c r="I96" s="177"/>
      <c r="J96" s="177"/>
      <c r="K96" s="177"/>
      <c r="L96" s="177"/>
      <c r="M96" s="177"/>
      <c r="N96" s="177"/>
      <c r="O96" s="177"/>
      <c r="P96" s="177"/>
      <c r="Q96" s="177"/>
      <c r="R96" s="177"/>
      <c r="S96" s="177"/>
      <c r="T96" s="177"/>
      <c r="U96" s="177"/>
    </row>
    <row r="97" spans="1:21" x14ac:dyDescent="0.25">
      <c r="A97" s="177"/>
      <c r="B97" s="177"/>
      <c r="C97" s="177"/>
      <c r="D97" s="177"/>
      <c r="E97" s="177"/>
      <c r="F97" s="177"/>
      <c r="G97" s="177"/>
      <c r="H97" s="177"/>
      <c r="I97" s="177"/>
      <c r="J97" s="177"/>
      <c r="K97" s="177"/>
      <c r="L97" s="177"/>
      <c r="M97" s="177"/>
      <c r="N97" s="177"/>
      <c r="O97" s="177"/>
      <c r="P97" s="177"/>
      <c r="Q97" s="177"/>
      <c r="R97" s="177"/>
      <c r="S97" s="177"/>
      <c r="T97" s="177"/>
      <c r="U97" s="177"/>
    </row>
    <row r="98" spans="1:21" x14ac:dyDescent="0.25">
      <c r="A98" s="177"/>
      <c r="B98" s="177"/>
      <c r="C98" s="177"/>
      <c r="D98" s="177"/>
      <c r="E98" s="177"/>
      <c r="F98" s="177"/>
      <c r="G98" s="177"/>
      <c r="H98" s="177"/>
      <c r="I98" s="177"/>
      <c r="J98" s="177"/>
      <c r="K98" s="177"/>
      <c r="L98" s="177"/>
      <c r="M98" s="177"/>
      <c r="N98" s="177"/>
      <c r="O98" s="177"/>
      <c r="P98" s="177"/>
      <c r="Q98" s="177"/>
      <c r="R98" s="177"/>
      <c r="S98" s="177"/>
      <c r="T98" s="177"/>
      <c r="U98" s="177"/>
    </row>
    <row r="99" spans="1:21" x14ac:dyDescent="0.25">
      <c r="A99" s="177"/>
      <c r="B99" s="177"/>
      <c r="C99" s="177"/>
      <c r="D99" s="177"/>
      <c r="E99" s="177"/>
      <c r="F99" s="177"/>
      <c r="G99" s="177"/>
      <c r="H99" s="177"/>
      <c r="I99" s="177"/>
      <c r="J99" s="177"/>
      <c r="K99" s="177"/>
      <c r="L99" s="177"/>
      <c r="M99" s="177"/>
      <c r="N99" s="177"/>
      <c r="O99" s="177"/>
      <c r="P99" s="177"/>
      <c r="Q99" s="177"/>
      <c r="R99" s="177"/>
      <c r="S99" s="177"/>
      <c r="T99" s="177"/>
      <c r="U99" s="177"/>
    </row>
    <row r="100" spans="1:21" x14ac:dyDescent="0.25">
      <c r="A100" s="177"/>
      <c r="B100" s="177"/>
      <c r="C100" s="177"/>
      <c r="D100" s="177"/>
      <c r="E100" s="177"/>
      <c r="F100" s="177"/>
      <c r="G100" s="177"/>
      <c r="H100" s="177"/>
      <c r="I100" s="177"/>
      <c r="J100" s="177"/>
      <c r="K100" s="177"/>
      <c r="L100" s="177"/>
      <c r="M100" s="177"/>
      <c r="N100" s="177"/>
      <c r="O100" s="177"/>
      <c r="P100" s="177"/>
      <c r="Q100" s="177"/>
      <c r="R100" s="177"/>
      <c r="S100" s="177"/>
      <c r="T100" s="177"/>
      <c r="U100" s="177"/>
    </row>
    <row r="101" spans="1:21" x14ac:dyDescent="0.25">
      <c r="A101" s="177"/>
      <c r="B101" s="177"/>
      <c r="C101" s="177"/>
      <c r="D101" s="177"/>
      <c r="E101" s="177"/>
      <c r="F101" s="177"/>
      <c r="G101" s="177"/>
      <c r="H101" s="177"/>
      <c r="I101" s="177"/>
      <c r="J101" s="177"/>
      <c r="K101" s="177"/>
      <c r="L101" s="177"/>
      <c r="M101" s="177"/>
      <c r="N101" s="177"/>
      <c r="O101" s="177"/>
      <c r="P101" s="177"/>
      <c r="Q101" s="177"/>
      <c r="R101" s="177"/>
      <c r="S101" s="177"/>
      <c r="T101" s="177"/>
      <c r="U101" s="177"/>
    </row>
    <row r="102" spans="1:21" x14ac:dyDescent="0.25">
      <c r="A102" s="177"/>
      <c r="B102" s="177"/>
      <c r="C102" s="177"/>
      <c r="D102" s="177"/>
      <c r="E102" s="177"/>
      <c r="F102" s="177"/>
      <c r="G102" s="177"/>
      <c r="H102" s="177"/>
      <c r="I102" s="177"/>
      <c r="J102" s="177"/>
      <c r="K102" s="177"/>
      <c r="L102" s="177"/>
      <c r="M102" s="177"/>
      <c r="N102" s="177"/>
      <c r="O102" s="177"/>
      <c r="P102" s="177"/>
      <c r="Q102" s="177"/>
      <c r="R102" s="177"/>
      <c r="S102" s="177"/>
      <c r="T102" s="177"/>
      <c r="U102" s="177"/>
    </row>
    <row r="103" spans="1:21" x14ac:dyDescent="0.25">
      <c r="A103" s="177"/>
      <c r="B103" s="177"/>
      <c r="C103" s="177"/>
      <c r="D103" s="177"/>
      <c r="E103" s="177"/>
      <c r="F103" s="177"/>
      <c r="G103" s="177"/>
      <c r="H103" s="177"/>
      <c r="I103" s="177"/>
      <c r="J103" s="177"/>
      <c r="K103" s="177"/>
      <c r="L103" s="177"/>
      <c r="M103" s="177"/>
      <c r="N103" s="177"/>
      <c r="O103" s="177"/>
      <c r="P103" s="177"/>
      <c r="Q103" s="177"/>
      <c r="R103" s="177"/>
      <c r="S103" s="177"/>
      <c r="T103" s="177"/>
      <c r="U103" s="177"/>
    </row>
    <row r="104" spans="1:21" x14ac:dyDescent="0.25">
      <c r="A104" s="177"/>
      <c r="B104" s="177"/>
      <c r="C104" s="177"/>
      <c r="D104" s="177"/>
      <c r="E104" s="177"/>
      <c r="F104" s="177"/>
      <c r="G104" s="177"/>
      <c r="H104" s="177"/>
      <c r="I104" s="177"/>
      <c r="J104" s="177"/>
      <c r="K104" s="177"/>
      <c r="L104" s="177"/>
      <c r="M104" s="177"/>
      <c r="N104" s="177"/>
      <c r="O104" s="177"/>
      <c r="P104" s="177"/>
      <c r="Q104" s="177"/>
      <c r="R104" s="177"/>
      <c r="S104" s="177"/>
      <c r="T104" s="177"/>
      <c r="U104" s="177"/>
    </row>
    <row r="105" spans="1:21" x14ac:dyDescent="0.25">
      <c r="A105" s="177"/>
      <c r="B105" s="177"/>
      <c r="C105" s="177"/>
      <c r="D105" s="177"/>
      <c r="E105" s="177"/>
      <c r="F105" s="177"/>
      <c r="G105" s="177"/>
      <c r="H105" s="177"/>
      <c r="I105" s="177"/>
      <c r="J105" s="177"/>
      <c r="K105" s="177"/>
      <c r="L105" s="177"/>
      <c r="M105" s="177"/>
      <c r="N105" s="177"/>
      <c r="O105" s="177"/>
      <c r="P105" s="177"/>
      <c r="Q105" s="177"/>
      <c r="R105" s="177"/>
      <c r="S105" s="177"/>
      <c r="T105" s="177"/>
      <c r="U105" s="177"/>
    </row>
    <row r="106" spans="1:21" x14ac:dyDescent="0.25">
      <c r="A106" s="177"/>
      <c r="B106" s="177"/>
      <c r="C106" s="177"/>
      <c r="D106" s="177"/>
      <c r="E106" s="177"/>
      <c r="F106" s="177"/>
      <c r="G106" s="177"/>
      <c r="H106" s="177"/>
      <c r="I106" s="177"/>
      <c r="J106" s="177"/>
      <c r="K106" s="177"/>
      <c r="L106" s="177"/>
      <c r="M106" s="177"/>
      <c r="N106" s="177"/>
      <c r="O106" s="177"/>
      <c r="P106" s="177"/>
      <c r="Q106" s="177"/>
      <c r="R106" s="177"/>
      <c r="S106" s="177"/>
      <c r="T106" s="177"/>
      <c r="U106" s="177"/>
    </row>
    <row r="107" spans="1:21" x14ac:dyDescent="0.25">
      <c r="A107" s="177"/>
      <c r="B107" s="177"/>
      <c r="C107" s="177"/>
      <c r="D107" s="177"/>
      <c r="E107" s="177"/>
      <c r="F107" s="177"/>
      <c r="G107" s="177"/>
      <c r="H107" s="177"/>
      <c r="I107" s="177"/>
      <c r="J107" s="177"/>
      <c r="K107" s="177"/>
      <c r="L107" s="177"/>
      <c r="M107" s="177"/>
      <c r="N107" s="177"/>
      <c r="O107" s="177"/>
      <c r="P107" s="177"/>
      <c r="Q107" s="177"/>
      <c r="R107" s="177"/>
      <c r="S107" s="177"/>
      <c r="T107" s="177"/>
      <c r="U107" s="177"/>
    </row>
    <row r="108" spans="1:21" x14ac:dyDescent="0.25">
      <c r="A108" s="177"/>
      <c r="B108" s="177"/>
      <c r="C108" s="177"/>
      <c r="D108" s="177"/>
      <c r="E108" s="177"/>
      <c r="F108" s="177"/>
      <c r="G108" s="177"/>
      <c r="H108" s="177"/>
      <c r="I108" s="177"/>
      <c r="J108" s="177"/>
      <c r="K108" s="177"/>
      <c r="L108" s="177"/>
      <c r="M108" s="177"/>
      <c r="N108" s="177"/>
      <c r="O108" s="177"/>
      <c r="P108" s="177"/>
      <c r="Q108" s="177"/>
      <c r="R108" s="177"/>
      <c r="S108" s="177"/>
      <c r="T108" s="177"/>
      <c r="U108" s="177"/>
    </row>
    <row r="109" spans="1:21" x14ac:dyDescent="0.25">
      <c r="A109" s="177"/>
      <c r="B109" s="177"/>
      <c r="C109" s="177"/>
      <c r="D109" s="177"/>
      <c r="E109" s="177"/>
      <c r="F109" s="177"/>
      <c r="G109" s="177"/>
      <c r="H109" s="177"/>
      <c r="I109" s="177"/>
      <c r="J109" s="177"/>
      <c r="K109" s="177"/>
      <c r="L109" s="177"/>
      <c r="M109" s="177"/>
      <c r="N109" s="177"/>
      <c r="O109" s="177"/>
      <c r="P109" s="177"/>
      <c r="Q109" s="177"/>
      <c r="R109" s="177"/>
      <c r="S109" s="177"/>
      <c r="T109" s="177"/>
      <c r="U109" s="177"/>
    </row>
    <row r="110" spans="1:21" x14ac:dyDescent="0.25">
      <c r="A110" s="177"/>
      <c r="B110" s="177"/>
      <c r="C110" s="177"/>
      <c r="D110" s="177"/>
      <c r="E110" s="177"/>
      <c r="F110" s="177"/>
      <c r="G110" s="177"/>
      <c r="H110" s="177"/>
      <c r="I110" s="177"/>
      <c r="J110" s="177"/>
      <c r="K110" s="177"/>
      <c r="L110" s="177"/>
      <c r="M110" s="177"/>
      <c r="N110" s="177"/>
      <c r="O110" s="177"/>
      <c r="P110" s="177"/>
      <c r="Q110" s="177"/>
      <c r="R110" s="177"/>
      <c r="S110" s="177"/>
      <c r="T110" s="177"/>
      <c r="U110" s="177"/>
    </row>
    <row r="111" spans="1:21" x14ac:dyDescent="0.25">
      <c r="A111" s="177"/>
      <c r="B111" s="177"/>
      <c r="C111" s="177"/>
      <c r="D111" s="177"/>
      <c r="E111" s="177"/>
      <c r="F111" s="177"/>
      <c r="G111" s="177"/>
      <c r="H111" s="177"/>
      <c r="I111" s="177"/>
      <c r="J111" s="177"/>
      <c r="K111" s="177"/>
      <c r="L111" s="177"/>
      <c r="M111" s="177"/>
      <c r="N111" s="177"/>
      <c r="O111" s="177"/>
      <c r="P111" s="177"/>
      <c r="Q111" s="177"/>
      <c r="R111" s="177"/>
      <c r="S111" s="177"/>
      <c r="T111" s="177"/>
      <c r="U111" s="177"/>
    </row>
    <row r="112" spans="1:21" x14ac:dyDescent="0.25">
      <c r="A112" s="177"/>
      <c r="B112" s="177"/>
      <c r="C112" s="177"/>
      <c r="D112" s="177"/>
      <c r="E112" s="177"/>
      <c r="F112" s="177"/>
      <c r="G112" s="177"/>
      <c r="H112" s="177"/>
      <c r="I112" s="177"/>
      <c r="J112" s="177"/>
      <c r="K112" s="177"/>
      <c r="L112" s="177"/>
      <c r="M112" s="177"/>
      <c r="N112" s="177"/>
      <c r="O112" s="177"/>
      <c r="P112" s="177"/>
      <c r="Q112" s="177"/>
      <c r="R112" s="177"/>
      <c r="S112" s="177"/>
      <c r="T112" s="177"/>
      <c r="U112" s="177"/>
    </row>
    <row r="113" spans="1:21" x14ac:dyDescent="0.25">
      <c r="A113" s="177"/>
      <c r="B113" s="177"/>
      <c r="C113" s="177"/>
      <c r="D113" s="177"/>
      <c r="E113" s="177"/>
      <c r="F113" s="177"/>
      <c r="G113" s="177"/>
      <c r="H113" s="177"/>
      <c r="I113" s="177"/>
      <c r="J113" s="177"/>
      <c r="K113" s="177"/>
      <c r="L113" s="177"/>
      <c r="M113" s="177"/>
      <c r="N113" s="177"/>
      <c r="O113" s="177"/>
      <c r="P113" s="177"/>
      <c r="Q113" s="177"/>
      <c r="R113" s="177"/>
      <c r="S113" s="177"/>
      <c r="T113" s="177"/>
      <c r="U113" s="177"/>
    </row>
    <row r="114" spans="1:21" x14ac:dyDescent="0.25">
      <c r="A114" s="177"/>
      <c r="B114" s="177"/>
      <c r="C114" s="177"/>
      <c r="D114" s="177"/>
      <c r="E114" s="177"/>
      <c r="F114" s="177"/>
      <c r="G114" s="177"/>
      <c r="H114" s="177"/>
      <c r="I114" s="177"/>
      <c r="J114" s="177"/>
      <c r="K114" s="177"/>
      <c r="L114" s="177"/>
      <c r="M114" s="177"/>
      <c r="N114" s="177"/>
      <c r="O114" s="177"/>
      <c r="P114" s="177"/>
      <c r="Q114" s="177"/>
      <c r="R114" s="177"/>
      <c r="S114" s="177"/>
      <c r="T114" s="177"/>
      <c r="U114" s="177"/>
    </row>
    <row r="115" spans="1:21" x14ac:dyDescent="0.25">
      <c r="A115" s="177"/>
      <c r="B115" s="177"/>
      <c r="C115" s="177"/>
      <c r="D115" s="177"/>
      <c r="E115" s="177"/>
      <c r="F115" s="177"/>
      <c r="G115" s="177"/>
      <c r="H115" s="177"/>
      <c r="I115" s="177"/>
      <c r="J115" s="177"/>
      <c r="K115" s="177"/>
      <c r="L115" s="177"/>
      <c r="M115" s="177"/>
      <c r="N115" s="177"/>
      <c r="O115" s="177"/>
      <c r="P115" s="177"/>
      <c r="Q115" s="177"/>
      <c r="R115" s="177"/>
      <c r="S115" s="177"/>
      <c r="T115" s="177"/>
      <c r="U115" s="177"/>
    </row>
    <row r="116" spans="1:21" x14ac:dyDescent="0.25">
      <c r="A116" s="177"/>
      <c r="B116" s="177"/>
      <c r="C116" s="177"/>
      <c r="D116" s="177"/>
      <c r="E116" s="177"/>
      <c r="F116" s="177"/>
      <c r="G116" s="177"/>
      <c r="H116" s="177"/>
      <c r="I116" s="177"/>
      <c r="J116" s="177"/>
      <c r="K116" s="177"/>
      <c r="L116" s="177"/>
      <c r="M116" s="177"/>
      <c r="N116" s="177"/>
      <c r="O116" s="177"/>
      <c r="P116" s="177"/>
      <c r="Q116" s="177"/>
      <c r="R116" s="177"/>
      <c r="S116" s="177"/>
      <c r="T116" s="177"/>
      <c r="U116" s="177"/>
    </row>
    <row r="117" spans="1:21" x14ac:dyDescent="0.25">
      <c r="A117" s="177"/>
      <c r="B117" s="177"/>
      <c r="C117" s="177"/>
      <c r="D117" s="177"/>
      <c r="E117" s="177"/>
      <c r="F117" s="177"/>
      <c r="G117" s="177"/>
      <c r="H117" s="177"/>
      <c r="I117" s="177"/>
      <c r="J117" s="177"/>
      <c r="K117" s="177"/>
      <c r="L117" s="177"/>
      <c r="M117" s="177"/>
      <c r="N117" s="177"/>
      <c r="O117" s="177"/>
      <c r="P117" s="177"/>
      <c r="Q117" s="177"/>
      <c r="R117" s="177"/>
      <c r="S117" s="177"/>
      <c r="T117" s="177"/>
      <c r="U117" s="177"/>
    </row>
    <row r="118" spans="1:21" x14ac:dyDescent="0.25">
      <c r="A118" s="177"/>
      <c r="B118" s="177"/>
      <c r="C118" s="177"/>
      <c r="D118" s="177"/>
      <c r="E118" s="177"/>
      <c r="F118" s="177"/>
      <c r="G118" s="177"/>
      <c r="H118" s="177"/>
      <c r="I118" s="177"/>
      <c r="J118" s="177"/>
      <c r="K118" s="177"/>
      <c r="L118" s="177"/>
      <c r="M118" s="177"/>
      <c r="N118" s="177"/>
      <c r="O118" s="177"/>
      <c r="P118" s="177"/>
      <c r="Q118" s="177"/>
      <c r="R118" s="177"/>
      <c r="S118" s="177"/>
      <c r="T118" s="177"/>
      <c r="U118" s="177"/>
    </row>
    <row r="119" spans="1:21" x14ac:dyDescent="0.25">
      <c r="A119" s="177"/>
      <c r="B119" s="177"/>
      <c r="C119" s="177"/>
      <c r="D119" s="177"/>
      <c r="E119" s="177"/>
      <c r="F119" s="177"/>
      <c r="G119" s="177"/>
      <c r="H119" s="177"/>
      <c r="I119" s="177"/>
      <c r="J119" s="177"/>
      <c r="K119" s="177"/>
      <c r="L119" s="177"/>
      <c r="M119" s="177"/>
      <c r="N119" s="177"/>
      <c r="O119" s="177"/>
      <c r="P119" s="177"/>
      <c r="Q119" s="177"/>
      <c r="R119" s="177"/>
      <c r="S119" s="177"/>
      <c r="T119" s="177"/>
      <c r="U119" s="177"/>
    </row>
    <row r="120" spans="1:21" x14ac:dyDescent="0.25">
      <c r="A120" s="177"/>
      <c r="B120" s="177"/>
      <c r="C120" s="177"/>
      <c r="D120" s="177"/>
      <c r="E120" s="177"/>
      <c r="F120" s="177"/>
      <c r="G120" s="177"/>
      <c r="H120" s="177"/>
      <c r="I120" s="177"/>
      <c r="J120" s="177"/>
      <c r="K120" s="177"/>
      <c r="L120" s="177"/>
      <c r="M120" s="177"/>
      <c r="N120" s="177"/>
      <c r="O120" s="177"/>
      <c r="P120" s="177"/>
      <c r="Q120" s="177"/>
      <c r="R120" s="177"/>
      <c r="S120" s="177"/>
      <c r="T120" s="177"/>
      <c r="U120" s="177"/>
    </row>
    <row r="121" spans="1:21" x14ac:dyDescent="0.25">
      <c r="A121" s="177"/>
      <c r="B121" s="177"/>
      <c r="C121" s="177"/>
      <c r="D121" s="177"/>
      <c r="E121" s="177"/>
      <c r="F121" s="177"/>
      <c r="G121" s="177"/>
      <c r="H121" s="177"/>
      <c r="I121" s="177"/>
      <c r="J121" s="177"/>
      <c r="K121" s="177"/>
      <c r="L121" s="177"/>
      <c r="M121" s="177"/>
      <c r="N121" s="177"/>
      <c r="O121" s="177"/>
      <c r="P121" s="177"/>
      <c r="Q121" s="177"/>
      <c r="R121" s="177"/>
      <c r="S121" s="177"/>
      <c r="T121" s="177"/>
      <c r="U121" s="177"/>
    </row>
    <row r="122" spans="1:21" x14ac:dyDescent="0.25">
      <c r="A122" s="177"/>
      <c r="B122" s="177"/>
      <c r="C122" s="177"/>
      <c r="D122" s="177"/>
      <c r="E122" s="177"/>
      <c r="F122" s="177"/>
      <c r="G122" s="177"/>
      <c r="H122" s="177"/>
      <c r="I122" s="177"/>
      <c r="J122" s="177"/>
      <c r="K122" s="177"/>
      <c r="L122" s="177"/>
      <c r="M122" s="177"/>
      <c r="N122" s="177"/>
      <c r="O122" s="177"/>
      <c r="P122" s="177"/>
      <c r="Q122" s="177"/>
      <c r="R122" s="177"/>
      <c r="S122" s="177"/>
      <c r="T122" s="177"/>
      <c r="U122" s="177"/>
    </row>
    <row r="123" spans="1:21" x14ac:dyDescent="0.25">
      <c r="A123" s="177"/>
      <c r="B123" s="177"/>
      <c r="C123" s="177"/>
      <c r="D123" s="177"/>
      <c r="E123" s="177"/>
      <c r="F123" s="177"/>
      <c r="G123" s="177"/>
      <c r="H123" s="177"/>
      <c r="I123" s="177"/>
      <c r="J123" s="177"/>
      <c r="K123" s="177"/>
      <c r="L123" s="177"/>
      <c r="M123" s="177"/>
      <c r="N123" s="177"/>
      <c r="O123" s="177"/>
      <c r="P123" s="177"/>
      <c r="Q123" s="177"/>
      <c r="R123" s="177"/>
      <c r="S123" s="177"/>
      <c r="T123" s="177"/>
      <c r="U123" s="177"/>
    </row>
    <row r="124" spans="1:21" x14ac:dyDescent="0.25">
      <c r="A124" s="177"/>
      <c r="B124" s="177"/>
      <c r="C124" s="177"/>
      <c r="D124" s="177"/>
      <c r="E124" s="177"/>
      <c r="F124" s="177"/>
      <c r="G124" s="177"/>
      <c r="H124" s="177"/>
      <c r="I124" s="177"/>
      <c r="J124" s="177"/>
      <c r="K124" s="177"/>
      <c r="L124" s="177"/>
      <c r="M124" s="177"/>
      <c r="N124" s="177"/>
      <c r="O124" s="177"/>
      <c r="P124" s="177"/>
      <c r="Q124" s="177"/>
      <c r="R124" s="177"/>
      <c r="S124" s="177"/>
      <c r="T124" s="177"/>
      <c r="U124" s="177"/>
    </row>
    <row r="125" spans="1:21" x14ac:dyDescent="0.25">
      <c r="A125" s="177"/>
      <c r="B125" s="177"/>
      <c r="C125" s="177"/>
      <c r="D125" s="177"/>
      <c r="E125" s="177"/>
      <c r="F125" s="177"/>
      <c r="G125" s="177"/>
      <c r="H125" s="177"/>
      <c r="I125" s="177"/>
      <c r="J125" s="177"/>
      <c r="K125" s="177"/>
      <c r="L125" s="177"/>
      <c r="M125" s="177"/>
      <c r="N125" s="177"/>
      <c r="O125" s="177"/>
      <c r="P125" s="177"/>
      <c r="Q125" s="177"/>
      <c r="R125" s="177"/>
      <c r="S125" s="177"/>
      <c r="T125" s="177"/>
      <c r="U125" s="177"/>
    </row>
    <row r="126" spans="1:21" x14ac:dyDescent="0.25">
      <c r="A126" s="177"/>
      <c r="B126" s="177"/>
      <c r="C126" s="177"/>
      <c r="D126" s="177"/>
      <c r="E126" s="177"/>
      <c r="F126" s="177"/>
      <c r="G126" s="177"/>
      <c r="H126" s="177"/>
      <c r="I126" s="177"/>
      <c r="J126" s="177"/>
      <c r="K126" s="177"/>
      <c r="L126" s="177"/>
      <c r="M126" s="177"/>
      <c r="N126" s="177"/>
      <c r="O126" s="177"/>
      <c r="P126" s="177"/>
      <c r="Q126" s="177"/>
      <c r="R126" s="177"/>
      <c r="S126" s="177"/>
      <c r="T126" s="177"/>
      <c r="U126" s="177"/>
    </row>
    <row r="127" spans="1:21" x14ac:dyDescent="0.25">
      <c r="A127" s="177"/>
      <c r="B127" s="177"/>
      <c r="C127" s="177"/>
      <c r="D127" s="177"/>
      <c r="E127" s="177"/>
      <c r="F127" s="177"/>
      <c r="G127" s="177"/>
      <c r="H127" s="177"/>
      <c r="I127" s="177"/>
      <c r="J127" s="177"/>
      <c r="K127" s="177"/>
      <c r="L127" s="177"/>
      <c r="M127" s="177"/>
      <c r="N127" s="177"/>
      <c r="O127" s="177"/>
      <c r="P127" s="177"/>
      <c r="Q127" s="177"/>
      <c r="R127" s="177"/>
      <c r="S127" s="177"/>
      <c r="T127" s="177"/>
      <c r="U127" s="177"/>
    </row>
    <row r="128" spans="1:21" x14ac:dyDescent="0.25">
      <c r="A128" s="177"/>
      <c r="B128" s="177"/>
      <c r="C128" s="177"/>
      <c r="D128" s="177"/>
      <c r="E128" s="177"/>
      <c r="F128" s="177"/>
      <c r="G128" s="177"/>
      <c r="H128" s="177"/>
      <c r="I128" s="177"/>
      <c r="J128" s="177"/>
      <c r="K128" s="177"/>
      <c r="L128" s="177"/>
      <c r="M128" s="177"/>
      <c r="N128" s="177"/>
      <c r="O128" s="177"/>
      <c r="P128" s="177"/>
      <c r="Q128" s="177"/>
      <c r="R128" s="177"/>
      <c r="S128" s="177"/>
      <c r="T128" s="177"/>
      <c r="U128" s="177"/>
    </row>
    <row r="129" spans="1:21" x14ac:dyDescent="0.25">
      <c r="A129" s="177"/>
      <c r="B129" s="177"/>
      <c r="C129" s="177"/>
      <c r="D129" s="177"/>
      <c r="E129" s="177"/>
      <c r="F129" s="177"/>
      <c r="G129" s="177"/>
      <c r="H129" s="177"/>
      <c r="I129" s="177"/>
      <c r="J129" s="177"/>
      <c r="K129" s="177"/>
      <c r="L129" s="177"/>
      <c r="M129" s="177"/>
      <c r="N129" s="177"/>
      <c r="O129" s="177"/>
      <c r="P129" s="177"/>
      <c r="Q129" s="177"/>
      <c r="R129" s="177"/>
      <c r="S129" s="177"/>
      <c r="T129" s="177"/>
      <c r="U129" s="177"/>
    </row>
    <row r="130" spans="1:21" x14ac:dyDescent="0.25">
      <c r="A130" s="177"/>
      <c r="B130" s="177"/>
      <c r="C130" s="177"/>
      <c r="D130" s="177"/>
      <c r="E130" s="177"/>
      <c r="F130" s="177"/>
      <c r="G130" s="177"/>
      <c r="H130" s="177"/>
      <c r="I130" s="177"/>
      <c r="J130" s="177"/>
      <c r="K130" s="177"/>
      <c r="L130" s="177"/>
      <c r="M130" s="177"/>
      <c r="N130" s="177"/>
      <c r="O130" s="177"/>
      <c r="P130" s="177"/>
      <c r="Q130" s="177"/>
      <c r="R130" s="177"/>
      <c r="S130" s="177"/>
      <c r="T130" s="177"/>
      <c r="U130" s="177"/>
    </row>
    <row r="131" spans="1:21" x14ac:dyDescent="0.25">
      <c r="A131" s="177"/>
      <c r="B131" s="177"/>
      <c r="C131" s="177"/>
      <c r="D131" s="177"/>
      <c r="E131" s="177"/>
      <c r="F131" s="177"/>
      <c r="G131" s="177"/>
      <c r="H131" s="177"/>
      <c r="I131" s="177"/>
      <c r="J131" s="177"/>
      <c r="K131" s="177"/>
      <c r="L131" s="177"/>
      <c r="M131" s="177"/>
      <c r="N131" s="177"/>
      <c r="O131" s="177"/>
      <c r="P131" s="177"/>
      <c r="Q131" s="177"/>
      <c r="R131" s="177"/>
      <c r="S131" s="177"/>
      <c r="T131" s="177"/>
      <c r="U131" s="177"/>
    </row>
    <row r="132" spans="1:21" x14ac:dyDescent="0.25">
      <c r="A132" s="177"/>
      <c r="B132" s="177"/>
      <c r="C132" s="177"/>
      <c r="D132" s="177"/>
      <c r="E132" s="177"/>
      <c r="F132" s="177"/>
      <c r="G132" s="177"/>
      <c r="H132" s="177"/>
      <c r="I132" s="177"/>
      <c r="J132" s="177"/>
      <c r="K132" s="177"/>
      <c r="L132" s="177"/>
      <c r="M132" s="177"/>
      <c r="N132" s="177"/>
      <c r="O132" s="177"/>
      <c r="P132" s="177"/>
      <c r="Q132" s="177"/>
      <c r="R132" s="177"/>
      <c r="S132" s="177"/>
      <c r="T132" s="177"/>
      <c r="U132" s="177"/>
    </row>
    <row r="133" spans="1:21" x14ac:dyDescent="0.25">
      <c r="A133" s="177"/>
      <c r="B133" s="177"/>
      <c r="C133" s="177"/>
      <c r="D133" s="177"/>
      <c r="E133" s="177"/>
      <c r="F133" s="177"/>
      <c r="G133" s="177"/>
      <c r="H133" s="177"/>
      <c r="I133" s="177"/>
      <c r="J133" s="177"/>
      <c r="K133" s="177"/>
      <c r="L133" s="177"/>
      <c r="M133" s="177"/>
      <c r="N133" s="177"/>
      <c r="O133" s="177"/>
      <c r="P133" s="177"/>
      <c r="Q133" s="177"/>
      <c r="R133" s="177"/>
      <c r="S133" s="177"/>
      <c r="T133" s="177"/>
      <c r="U133" s="177"/>
    </row>
    <row r="134" spans="1:21" x14ac:dyDescent="0.25">
      <c r="A134" s="177"/>
      <c r="B134" s="177"/>
      <c r="C134" s="177"/>
      <c r="D134" s="177"/>
      <c r="E134" s="177"/>
      <c r="F134" s="177"/>
      <c r="G134" s="177"/>
      <c r="H134" s="177"/>
      <c r="I134" s="177"/>
      <c r="J134" s="177"/>
      <c r="K134" s="177"/>
      <c r="L134" s="177"/>
      <c r="M134" s="177"/>
      <c r="N134" s="177"/>
      <c r="O134" s="177"/>
      <c r="P134" s="177"/>
      <c r="Q134" s="177"/>
      <c r="R134" s="177"/>
      <c r="S134" s="177"/>
      <c r="T134" s="177"/>
      <c r="U134" s="177"/>
    </row>
    <row r="135" spans="1:21" x14ac:dyDescent="0.25">
      <c r="A135" s="177"/>
      <c r="B135" s="177"/>
      <c r="C135" s="177"/>
      <c r="D135" s="177"/>
      <c r="E135" s="177"/>
      <c r="F135" s="177"/>
      <c r="G135" s="177"/>
      <c r="H135" s="177"/>
      <c r="I135" s="177"/>
      <c r="J135" s="177"/>
      <c r="K135" s="177"/>
      <c r="L135" s="177"/>
      <c r="M135" s="177"/>
      <c r="N135" s="177"/>
      <c r="O135" s="177"/>
      <c r="P135" s="177"/>
      <c r="Q135" s="177"/>
      <c r="R135" s="177"/>
      <c r="S135" s="177"/>
      <c r="T135" s="177"/>
      <c r="U135" s="177"/>
    </row>
    <row r="136" spans="1:21" x14ac:dyDescent="0.25">
      <c r="A136" s="177"/>
      <c r="B136" s="177"/>
      <c r="C136" s="177"/>
      <c r="D136" s="177"/>
      <c r="E136" s="177"/>
      <c r="F136" s="177"/>
      <c r="G136" s="177"/>
      <c r="H136" s="177"/>
      <c r="I136" s="177"/>
      <c r="J136" s="177"/>
      <c r="K136" s="177"/>
      <c r="L136" s="177"/>
      <c r="M136" s="177"/>
      <c r="N136" s="177"/>
      <c r="O136" s="177"/>
      <c r="P136" s="177"/>
      <c r="Q136" s="177"/>
      <c r="R136" s="177"/>
      <c r="S136" s="177"/>
      <c r="T136" s="177"/>
      <c r="U136" s="177"/>
    </row>
    <row r="137" spans="1:21" x14ac:dyDescent="0.25">
      <c r="A137" s="177"/>
      <c r="B137" s="177"/>
      <c r="C137" s="177"/>
      <c r="D137" s="177"/>
      <c r="E137" s="177"/>
      <c r="F137" s="177"/>
      <c r="G137" s="177"/>
      <c r="H137" s="177"/>
      <c r="I137" s="177"/>
      <c r="J137" s="177"/>
      <c r="K137" s="177"/>
      <c r="L137" s="177"/>
      <c r="M137" s="177"/>
      <c r="N137" s="177"/>
      <c r="O137" s="177"/>
      <c r="P137" s="177"/>
      <c r="Q137" s="177"/>
      <c r="R137" s="177"/>
      <c r="S137" s="177"/>
      <c r="T137" s="177"/>
      <c r="U137" s="177"/>
    </row>
    <row r="138" spans="1:21" x14ac:dyDescent="0.25">
      <c r="A138" s="177"/>
      <c r="B138" s="177"/>
      <c r="C138" s="177"/>
      <c r="D138" s="177"/>
      <c r="E138" s="177"/>
      <c r="F138" s="177"/>
      <c r="G138" s="177"/>
      <c r="H138" s="177"/>
      <c r="I138" s="177"/>
      <c r="J138" s="177"/>
      <c r="K138" s="177"/>
      <c r="L138" s="177"/>
      <c r="M138" s="177"/>
      <c r="N138" s="177"/>
      <c r="O138" s="177"/>
      <c r="P138" s="177"/>
      <c r="Q138" s="177"/>
      <c r="R138" s="177"/>
      <c r="S138" s="177"/>
      <c r="T138" s="177"/>
      <c r="U138" s="177"/>
    </row>
    <row r="139" spans="1:21" x14ac:dyDescent="0.25">
      <c r="A139" s="177"/>
      <c r="B139" s="177"/>
      <c r="C139" s="177"/>
      <c r="D139" s="177"/>
      <c r="E139" s="177"/>
      <c r="F139" s="177"/>
      <c r="G139" s="177"/>
      <c r="H139" s="177"/>
      <c r="I139" s="177"/>
      <c r="J139" s="177"/>
      <c r="K139" s="177"/>
      <c r="L139" s="177"/>
      <c r="M139" s="177"/>
      <c r="N139" s="177"/>
      <c r="O139" s="177"/>
      <c r="P139" s="177"/>
      <c r="Q139" s="177"/>
      <c r="R139" s="177"/>
      <c r="S139" s="177"/>
      <c r="T139" s="177"/>
      <c r="U139" s="177"/>
    </row>
    <row r="140" spans="1:21" x14ac:dyDescent="0.25">
      <c r="A140" s="177"/>
      <c r="B140" s="177"/>
      <c r="C140" s="177"/>
      <c r="D140" s="177"/>
      <c r="E140" s="177"/>
      <c r="F140" s="177"/>
      <c r="G140" s="177"/>
      <c r="H140" s="177"/>
      <c r="I140" s="177"/>
      <c r="J140" s="177"/>
      <c r="K140" s="177"/>
      <c r="L140" s="177"/>
      <c r="M140" s="177"/>
      <c r="N140" s="177"/>
      <c r="O140" s="177"/>
      <c r="P140" s="177"/>
      <c r="Q140" s="177"/>
      <c r="R140" s="177"/>
      <c r="S140" s="177"/>
      <c r="T140" s="177"/>
      <c r="U140" s="177"/>
    </row>
    <row r="141" spans="1:21" x14ac:dyDescent="0.25">
      <c r="A141" s="177"/>
      <c r="B141" s="177"/>
      <c r="C141" s="177"/>
      <c r="D141" s="177"/>
      <c r="E141" s="177"/>
      <c r="F141" s="177"/>
      <c r="G141" s="177"/>
      <c r="H141" s="177"/>
      <c r="I141" s="177"/>
      <c r="J141" s="177"/>
      <c r="K141" s="177"/>
      <c r="L141" s="177"/>
      <c r="M141" s="177"/>
      <c r="N141" s="177"/>
      <c r="O141" s="177"/>
      <c r="P141" s="177"/>
      <c r="Q141" s="177"/>
      <c r="R141" s="177"/>
      <c r="S141" s="177"/>
      <c r="T141" s="177"/>
      <c r="U141" s="177"/>
    </row>
    <row r="142" spans="1:21" x14ac:dyDescent="0.25">
      <c r="A142" s="177"/>
      <c r="B142" s="177"/>
      <c r="C142" s="177"/>
      <c r="D142" s="177"/>
      <c r="E142" s="177"/>
      <c r="F142" s="177"/>
      <c r="G142" s="177"/>
      <c r="H142" s="177"/>
      <c r="I142" s="177"/>
      <c r="J142" s="177"/>
      <c r="K142" s="177"/>
      <c r="L142" s="177"/>
      <c r="M142" s="177"/>
      <c r="N142" s="177"/>
      <c r="O142" s="177"/>
      <c r="P142" s="177"/>
      <c r="Q142" s="177"/>
      <c r="R142" s="177"/>
      <c r="S142" s="177"/>
      <c r="T142" s="177"/>
      <c r="U142" s="177"/>
    </row>
    <row r="143" spans="1:21" x14ac:dyDescent="0.25">
      <c r="A143" s="177"/>
      <c r="B143" s="177"/>
      <c r="C143" s="177"/>
      <c r="D143" s="177"/>
      <c r="E143" s="177"/>
      <c r="F143" s="177"/>
      <c r="G143" s="177"/>
      <c r="H143" s="177"/>
      <c r="I143" s="177"/>
      <c r="J143" s="177"/>
      <c r="K143" s="177"/>
      <c r="L143" s="177"/>
      <c r="M143" s="177"/>
      <c r="N143" s="177"/>
      <c r="O143" s="177"/>
      <c r="P143" s="177"/>
      <c r="Q143" s="177"/>
      <c r="R143" s="177"/>
      <c r="S143" s="177"/>
      <c r="T143" s="177"/>
      <c r="U143" s="177"/>
    </row>
    <row r="144" spans="1:21" x14ac:dyDescent="0.25">
      <c r="A144" s="177"/>
      <c r="B144" s="177"/>
      <c r="C144" s="177"/>
      <c r="D144" s="177"/>
      <c r="E144" s="177"/>
      <c r="F144" s="177"/>
      <c r="G144" s="177"/>
      <c r="H144" s="177"/>
      <c r="I144" s="177"/>
      <c r="J144" s="177"/>
      <c r="K144" s="177"/>
      <c r="L144" s="177"/>
      <c r="M144" s="177"/>
      <c r="N144" s="177"/>
      <c r="O144" s="177"/>
      <c r="P144" s="177"/>
      <c r="Q144" s="177"/>
      <c r="R144" s="177"/>
      <c r="S144" s="177"/>
      <c r="T144" s="177"/>
      <c r="U144" s="177"/>
    </row>
    <row r="145" spans="1:21" x14ac:dyDescent="0.25">
      <c r="A145" s="177"/>
      <c r="B145" s="177"/>
      <c r="C145" s="177"/>
      <c r="D145" s="177"/>
      <c r="E145" s="177"/>
      <c r="F145" s="177"/>
      <c r="G145" s="177"/>
      <c r="H145" s="177"/>
      <c r="I145" s="177"/>
      <c r="J145" s="177"/>
      <c r="K145" s="177"/>
      <c r="L145" s="177"/>
      <c r="M145" s="177"/>
      <c r="N145" s="177"/>
      <c r="O145" s="177"/>
      <c r="P145" s="177"/>
      <c r="Q145" s="177"/>
      <c r="R145" s="177"/>
      <c r="S145" s="177"/>
      <c r="T145" s="177"/>
      <c r="U145" s="177"/>
    </row>
    <row r="146" spans="1:21" x14ac:dyDescent="0.25">
      <c r="A146" s="177"/>
      <c r="B146" s="177"/>
      <c r="C146" s="177"/>
      <c r="D146" s="177"/>
      <c r="E146" s="177"/>
      <c r="F146" s="177"/>
      <c r="G146" s="177"/>
      <c r="H146" s="177"/>
      <c r="I146" s="177"/>
      <c r="J146" s="177"/>
      <c r="K146" s="177"/>
      <c r="L146" s="177"/>
      <c r="M146" s="177"/>
      <c r="N146" s="177"/>
      <c r="O146" s="177"/>
      <c r="P146" s="177"/>
      <c r="Q146" s="177"/>
      <c r="R146" s="177"/>
      <c r="S146" s="177"/>
      <c r="T146" s="177"/>
      <c r="U146" s="177"/>
    </row>
    <row r="147" spans="1:21" x14ac:dyDescent="0.25">
      <c r="A147" s="177"/>
      <c r="B147" s="177"/>
      <c r="C147" s="177"/>
      <c r="D147" s="177"/>
      <c r="E147" s="177"/>
      <c r="F147" s="177"/>
      <c r="G147" s="177"/>
      <c r="H147" s="177"/>
      <c r="I147" s="177"/>
      <c r="J147" s="177"/>
      <c r="K147" s="177"/>
      <c r="L147" s="177"/>
      <c r="M147" s="177"/>
      <c r="N147" s="177"/>
      <c r="O147" s="177"/>
      <c r="P147" s="177"/>
      <c r="Q147" s="177"/>
      <c r="R147" s="177"/>
      <c r="S147" s="177"/>
      <c r="T147" s="177"/>
      <c r="U147" s="177"/>
    </row>
    <row r="148" spans="1:21" x14ac:dyDescent="0.25">
      <c r="A148" s="177"/>
      <c r="B148" s="177"/>
      <c r="C148" s="177"/>
      <c r="D148" s="177"/>
      <c r="E148" s="177"/>
      <c r="F148" s="177"/>
      <c r="G148" s="177"/>
      <c r="H148" s="177"/>
      <c r="I148" s="177"/>
      <c r="J148" s="177"/>
      <c r="K148" s="177"/>
      <c r="L148" s="177"/>
      <c r="M148" s="177"/>
      <c r="N148" s="177"/>
      <c r="O148" s="177"/>
      <c r="P148" s="177"/>
      <c r="Q148" s="177"/>
      <c r="R148" s="177"/>
      <c r="S148" s="177"/>
      <c r="T148" s="177"/>
      <c r="U148" s="177"/>
    </row>
    <row r="149" spans="1:21" x14ac:dyDescent="0.25">
      <c r="A149" s="177"/>
      <c r="B149" s="177"/>
      <c r="C149" s="177"/>
      <c r="D149" s="177"/>
      <c r="E149" s="177"/>
      <c r="F149" s="177"/>
      <c r="G149" s="177"/>
      <c r="H149" s="177"/>
      <c r="I149" s="177"/>
      <c r="J149" s="177"/>
      <c r="K149" s="177"/>
      <c r="L149" s="177"/>
      <c r="M149" s="177"/>
      <c r="N149" s="177"/>
      <c r="O149" s="177"/>
      <c r="P149" s="177"/>
      <c r="Q149" s="177"/>
      <c r="R149" s="177"/>
      <c r="S149" s="177"/>
      <c r="T149" s="177"/>
      <c r="U149" s="177"/>
    </row>
    <row r="150" spans="1:21" x14ac:dyDescent="0.25">
      <c r="A150" s="177"/>
      <c r="B150" s="177"/>
      <c r="C150" s="177"/>
      <c r="D150" s="177"/>
      <c r="E150" s="177"/>
      <c r="F150" s="177"/>
      <c r="G150" s="177"/>
      <c r="H150" s="177"/>
      <c r="I150" s="177"/>
      <c r="J150" s="177"/>
      <c r="K150" s="177"/>
      <c r="L150" s="177"/>
      <c r="M150" s="177"/>
      <c r="N150" s="177"/>
      <c r="O150" s="177"/>
      <c r="P150" s="177"/>
      <c r="Q150" s="177"/>
      <c r="R150" s="177"/>
      <c r="S150" s="177"/>
      <c r="T150" s="177"/>
      <c r="U150" s="177"/>
    </row>
    <row r="151" spans="1:21" x14ac:dyDescent="0.25">
      <c r="A151" s="177"/>
      <c r="B151" s="177"/>
      <c r="C151" s="177"/>
      <c r="D151" s="177"/>
      <c r="E151" s="177"/>
      <c r="F151" s="177"/>
      <c r="G151" s="177"/>
      <c r="H151" s="177"/>
      <c r="I151" s="177"/>
      <c r="J151" s="177"/>
      <c r="K151" s="177"/>
      <c r="L151" s="177"/>
      <c r="M151" s="177"/>
      <c r="N151" s="177"/>
      <c r="O151" s="177"/>
      <c r="P151" s="177"/>
      <c r="Q151" s="177"/>
      <c r="R151" s="177"/>
      <c r="S151" s="177"/>
      <c r="T151" s="177"/>
      <c r="U151" s="177"/>
    </row>
    <row r="152" spans="1:21" x14ac:dyDescent="0.25">
      <c r="A152" s="177"/>
      <c r="B152" s="177"/>
      <c r="C152" s="177"/>
      <c r="D152" s="177"/>
      <c r="E152" s="177"/>
      <c r="F152" s="177"/>
      <c r="G152" s="177"/>
      <c r="H152" s="177"/>
      <c r="I152" s="177"/>
      <c r="J152" s="177"/>
      <c r="K152" s="177"/>
      <c r="L152" s="177"/>
      <c r="M152" s="177"/>
      <c r="N152" s="177"/>
      <c r="O152" s="177"/>
      <c r="P152" s="177"/>
      <c r="Q152" s="177"/>
      <c r="R152" s="177"/>
      <c r="S152" s="177"/>
      <c r="T152" s="177"/>
      <c r="U152" s="177"/>
    </row>
    <row r="153" spans="1:21" x14ac:dyDescent="0.25">
      <c r="A153" s="177"/>
      <c r="B153" s="177"/>
      <c r="C153" s="177"/>
      <c r="D153" s="177"/>
      <c r="E153" s="177"/>
      <c r="F153" s="177"/>
      <c r="G153" s="177"/>
      <c r="H153" s="177"/>
      <c r="I153" s="177"/>
      <c r="J153" s="177"/>
      <c r="K153" s="177"/>
      <c r="L153" s="177"/>
      <c r="M153" s="177"/>
      <c r="N153" s="177"/>
      <c r="O153" s="177"/>
      <c r="P153" s="177"/>
      <c r="Q153" s="177"/>
      <c r="R153" s="177"/>
      <c r="S153" s="177"/>
      <c r="T153" s="177"/>
      <c r="U153" s="177"/>
    </row>
    <row r="154" spans="1:21" x14ac:dyDescent="0.25">
      <c r="A154" s="177"/>
      <c r="B154" s="177"/>
      <c r="C154" s="177"/>
      <c r="D154" s="177"/>
      <c r="E154" s="177"/>
      <c r="F154" s="177"/>
      <c r="G154" s="177"/>
      <c r="H154" s="177"/>
      <c r="I154" s="177"/>
      <c r="J154" s="177"/>
      <c r="K154" s="177"/>
      <c r="L154" s="177"/>
      <c r="M154" s="177"/>
      <c r="N154" s="177"/>
      <c r="O154" s="177"/>
      <c r="P154" s="177"/>
      <c r="Q154" s="177"/>
      <c r="R154" s="177"/>
      <c r="S154" s="177"/>
      <c r="T154" s="177"/>
      <c r="U154" s="177"/>
    </row>
    <row r="155" spans="1:21" x14ac:dyDescent="0.25">
      <c r="A155" s="177"/>
      <c r="B155" s="177"/>
      <c r="C155" s="177"/>
      <c r="D155" s="177"/>
      <c r="E155" s="177"/>
      <c r="F155" s="177"/>
      <c r="G155" s="177"/>
      <c r="H155" s="177"/>
      <c r="I155" s="177"/>
      <c r="J155" s="177"/>
      <c r="K155" s="177"/>
      <c r="L155" s="177"/>
      <c r="M155" s="177"/>
      <c r="N155" s="177"/>
      <c r="O155" s="177"/>
      <c r="P155" s="177"/>
      <c r="Q155" s="177"/>
      <c r="R155" s="177"/>
      <c r="S155" s="177"/>
      <c r="T155" s="177"/>
      <c r="U155" s="177"/>
    </row>
    <row r="156" spans="1:21" x14ac:dyDescent="0.25">
      <c r="A156" s="177"/>
      <c r="B156" s="177"/>
      <c r="C156" s="177"/>
      <c r="D156" s="177"/>
      <c r="E156" s="177"/>
      <c r="F156" s="177"/>
      <c r="G156" s="177"/>
      <c r="H156" s="177"/>
      <c r="I156" s="177"/>
      <c r="J156" s="177"/>
      <c r="K156" s="177"/>
      <c r="L156" s="177"/>
      <c r="M156" s="177"/>
      <c r="N156" s="177"/>
      <c r="O156" s="177"/>
      <c r="P156" s="177"/>
      <c r="Q156" s="177"/>
      <c r="R156" s="177"/>
      <c r="S156" s="177"/>
      <c r="T156" s="177"/>
      <c r="U156" s="177"/>
    </row>
    <row r="157" spans="1:21" x14ac:dyDescent="0.25">
      <c r="A157" s="177"/>
      <c r="B157" s="177"/>
      <c r="C157" s="177"/>
      <c r="D157" s="177"/>
      <c r="E157" s="177"/>
      <c r="F157" s="177"/>
      <c r="G157" s="177"/>
      <c r="H157" s="177"/>
      <c r="I157" s="177"/>
      <c r="J157" s="177"/>
      <c r="K157" s="177"/>
      <c r="L157" s="177"/>
      <c r="M157" s="177"/>
      <c r="N157" s="177"/>
      <c r="O157" s="177"/>
      <c r="P157" s="177"/>
      <c r="Q157" s="177"/>
      <c r="R157" s="177"/>
      <c r="S157" s="177"/>
      <c r="T157" s="177"/>
      <c r="U157" s="177"/>
    </row>
    <row r="158" spans="1:21" x14ac:dyDescent="0.25">
      <c r="A158" s="177"/>
      <c r="B158" s="177"/>
      <c r="C158" s="177"/>
      <c r="D158" s="177"/>
      <c r="E158" s="177"/>
      <c r="F158" s="177"/>
      <c r="G158" s="177"/>
      <c r="H158" s="177"/>
      <c r="I158" s="177"/>
      <c r="J158" s="177"/>
      <c r="K158" s="177"/>
      <c r="L158" s="177"/>
      <c r="M158" s="177"/>
      <c r="N158" s="177"/>
      <c r="O158" s="177"/>
      <c r="P158" s="177"/>
      <c r="Q158" s="177"/>
      <c r="R158" s="177"/>
      <c r="S158" s="177"/>
      <c r="T158" s="177"/>
      <c r="U158" s="177"/>
    </row>
    <row r="159" spans="1:21" x14ac:dyDescent="0.25">
      <c r="A159" s="177"/>
      <c r="B159" s="177"/>
      <c r="C159" s="177"/>
      <c r="D159" s="177"/>
      <c r="E159" s="177"/>
      <c r="F159" s="177"/>
      <c r="G159" s="177"/>
      <c r="H159" s="177"/>
      <c r="I159" s="177"/>
      <c r="J159" s="177"/>
      <c r="K159" s="177"/>
      <c r="L159" s="177"/>
      <c r="M159" s="177"/>
      <c r="N159" s="177"/>
      <c r="O159" s="177"/>
      <c r="P159" s="177"/>
      <c r="Q159" s="177"/>
      <c r="R159" s="177"/>
      <c r="S159" s="177"/>
      <c r="T159" s="177"/>
      <c r="U159" s="177"/>
    </row>
    <row r="160" spans="1:21" x14ac:dyDescent="0.25">
      <c r="A160" s="177"/>
      <c r="B160" s="177"/>
      <c r="C160" s="177"/>
      <c r="D160" s="177"/>
      <c r="E160" s="177"/>
      <c r="F160" s="177"/>
      <c r="G160" s="177"/>
      <c r="H160" s="177"/>
      <c r="I160" s="177"/>
      <c r="J160" s="177"/>
      <c r="K160" s="177"/>
      <c r="L160" s="177"/>
      <c r="M160" s="177"/>
      <c r="N160" s="177"/>
      <c r="O160" s="177"/>
      <c r="P160" s="177"/>
      <c r="Q160" s="177"/>
      <c r="R160" s="177"/>
      <c r="S160" s="177"/>
      <c r="T160" s="177"/>
      <c r="U160" s="177"/>
    </row>
    <row r="161" spans="1:21" x14ac:dyDescent="0.25">
      <c r="A161" s="177"/>
      <c r="B161" s="177"/>
      <c r="C161" s="177"/>
      <c r="D161" s="177"/>
      <c r="E161" s="177"/>
      <c r="F161" s="177"/>
      <c r="G161" s="177"/>
      <c r="H161" s="177"/>
      <c r="I161" s="177"/>
      <c r="J161" s="177"/>
      <c r="K161" s="177"/>
      <c r="L161" s="177"/>
      <c r="M161" s="177"/>
      <c r="N161" s="177"/>
      <c r="O161" s="177"/>
      <c r="P161" s="177"/>
      <c r="Q161" s="177"/>
      <c r="R161" s="177"/>
      <c r="S161" s="177"/>
      <c r="T161" s="177"/>
      <c r="U161" s="177"/>
    </row>
    <row r="162" spans="1:21" x14ac:dyDescent="0.25">
      <c r="A162" s="177"/>
      <c r="B162" s="177"/>
      <c r="C162" s="177"/>
      <c r="D162" s="177"/>
      <c r="E162" s="177"/>
      <c r="F162" s="177"/>
      <c r="G162" s="177"/>
      <c r="H162" s="177"/>
      <c r="I162" s="177"/>
      <c r="J162" s="177"/>
      <c r="K162" s="177"/>
      <c r="L162" s="177"/>
      <c r="M162" s="177"/>
      <c r="N162" s="177"/>
      <c r="O162" s="177"/>
      <c r="P162" s="177"/>
      <c r="Q162" s="177"/>
      <c r="R162" s="177"/>
      <c r="S162" s="177"/>
      <c r="T162" s="177"/>
      <c r="U162" s="177"/>
    </row>
    <row r="163" spans="1:21" x14ac:dyDescent="0.25">
      <c r="A163" s="177"/>
      <c r="B163" s="177"/>
      <c r="C163" s="177"/>
      <c r="D163" s="177"/>
      <c r="E163" s="177"/>
      <c r="F163" s="177"/>
      <c r="G163" s="177"/>
      <c r="H163" s="177"/>
      <c r="I163" s="177"/>
      <c r="J163" s="177"/>
      <c r="K163" s="177"/>
      <c r="L163" s="177"/>
      <c r="M163" s="177"/>
      <c r="N163" s="177"/>
      <c r="O163" s="177"/>
      <c r="P163" s="177"/>
      <c r="Q163" s="177"/>
      <c r="R163" s="177"/>
      <c r="S163" s="177"/>
      <c r="T163" s="177"/>
      <c r="U163" s="177"/>
    </row>
    <row r="164" spans="1:21" x14ac:dyDescent="0.25">
      <c r="A164" s="177"/>
      <c r="B164" s="177"/>
      <c r="C164" s="177"/>
      <c r="D164" s="177"/>
      <c r="E164" s="177"/>
      <c r="F164" s="177"/>
      <c r="G164" s="177"/>
      <c r="H164" s="177"/>
      <c r="I164" s="177"/>
      <c r="J164" s="177"/>
      <c r="K164" s="177"/>
      <c r="L164" s="177"/>
      <c r="M164" s="177"/>
      <c r="N164" s="177"/>
      <c r="O164" s="177"/>
      <c r="P164" s="177"/>
      <c r="Q164" s="177"/>
      <c r="R164" s="177"/>
      <c r="S164" s="177"/>
      <c r="T164" s="177"/>
      <c r="U164" s="177"/>
    </row>
    <row r="165" spans="1:21" x14ac:dyDescent="0.25">
      <c r="A165" s="177"/>
      <c r="B165" s="177"/>
      <c r="C165" s="177"/>
      <c r="D165" s="177"/>
      <c r="E165" s="177"/>
      <c r="F165" s="177"/>
      <c r="G165" s="177"/>
      <c r="H165" s="177"/>
      <c r="I165" s="177"/>
      <c r="J165" s="177"/>
      <c r="K165" s="177"/>
      <c r="L165" s="177"/>
      <c r="M165" s="177"/>
      <c r="N165" s="177"/>
      <c r="O165" s="177"/>
      <c r="P165" s="177"/>
      <c r="Q165" s="177"/>
      <c r="R165" s="177"/>
      <c r="S165" s="177"/>
      <c r="T165" s="177"/>
      <c r="U165" s="177"/>
    </row>
    <row r="166" spans="1:21" x14ac:dyDescent="0.25">
      <c r="A166" s="177"/>
      <c r="B166" s="177"/>
      <c r="C166" s="177"/>
      <c r="D166" s="177"/>
      <c r="E166" s="177"/>
      <c r="F166" s="177"/>
      <c r="G166" s="177"/>
      <c r="H166" s="177"/>
      <c r="I166" s="177"/>
      <c r="J166" s="177"/>
      <c r="K166" s="177"/>
      <c r="L166" s="177"/>
      <c r="M166" s="177"/>
      <c r="N166" s="177"/>
      <c r="O166" s="177"/>
      <c r="P166" s="177"/>
      <c r="Q166" s="177"/>
      <c r="R166" s="177"/>
      <c r="S166" s="177"/>
      <c r="T166" s="177"/>
      <c r="U166" s="177"/>
    </row>
    <row r="167" spans="1:21" x14ac:dyDescent="0.25">
      <c r="A167" s="177"/>
      <c r="B167" s="177"/>
      <c r="C167" s="177"/>
      <c r="D167" s="177"/>
      <c r="E167" s="177"/>
      <c r="F167" s="177"/>
      <c r="G167" s="177"/>
      <c r="H167" s="177"/>
      <c r="I167" s="177"/>
      <c r="J167" s="177"/>
      <c r="K167" s="177"/>
      <c r="L167" s="177"/>
      <c r="M167" s="177"/>
      <c r="N167" s="177"/>
      <c r="O167" s="177"/>
      <c r="P167" s="177"/>
      <c r="Q167" s="177"/>
      <c r="R167" s="177"/>
      <c r="S167" s="177"/>
      <c r="T167" s="177"/>
      <c r="U167" s="177"/>
    </row>
    <row r="168" spans="1:21" x14ac:dyDescent="0.25">
      <c r="A168" s="177"/>
      <c r="B168" s="177"/>
      <c r="C168" s="177"/>
      <c r="D168" s="177"/>
      <c r="E168" s="177"/>
      <c r="F168" s="177"/>
      <c r="G168" s="177"/>
      <c r="H168" s="177"/>
      <c r="I168" s="177"/>
      <c r="J168" s="177"/>
      <c r="K168" s="177"/>
      <c r="L168" s="177"/>
      <c r="M168" s="177"/>
      <c r="N168" s="177"/>
      <c r="O168" s="177"/>
      <c r="P168" s="177"/>
      <c r="Q168" s="177"/>
      <c r="R168" s="177"/>
      <c r="S168" s="177"/>
      <c r="T168" s="177"/>
      <c r="U168" s="177"/>
    </row>
    <row r="169" spans="1:21" x14ac:dyDescent="0.25">
      <c r="A169" s="177"/>
      <c r="B169" s="177"/>
      <c r="C169" s="177"/>
      <c r="D169" s="177"/>
      <c r="E169" s="177"/>
      <c r="F169" s="177"/>
      <c r="G169" s="177"/>
      <c r="H169" s="177"/>
      <c r="I169" s="177"/>
      <c r="J169" s="177"/>
      <c r="K169" s="177"/>
      <c r="L169" s="177"/>
      <c r="M169" s="177"/>
      <c r="N169" s="177"/>
      <c r="O169" s="177"/>
      <c r="P169" s="177"/>
      <c r="Q169" s="177"/>
      <c r="R169" s="177"/>
      <c r="S169" s="177"/>
      <c r="T169" s="177"/>
      <c r="U169" s="177"/>
    </row>
    <row r="170" spans="1:21" x14ac:dyDescent="0.25">
      <c r="A170" s="177"/>
      <c r="B170" s="177"/>
      <c r="C170" s="177"/>
      <c r="D170" s="177"/>
      <c r="E170" s="177"/>
      <c r="F170" s="177"/>
      <c r="G170" s="177"/>
      <c r="H170" s="177"/>
      <c r="I170" s="177"/>
      <c r="J170" s="177"/>
      <c r="K170" s="177"/>
      <c r="L170" s="177"/>
      <c r="M170" s="177"/>
      <c r="N170" s="177"/>
      <c r="O170" s="177"/>
      <c r="P170" s="177"/>
      <c r="Q170" s="177"/>
      <c r="R170" s="177"/>
      <c r="S170" s="177"/>
      <c r="T170" s="177"/>
      <c r="U170" s="177"/>
    </row>
    <row r="171" spans="1:21" x14ac:dyDescent="0.25">
      <c r="A171" s="177"/>
      <c r="B171" s="177"/>
      <c r="C171" s="177"/>
      <c r="D171" s="177"/>
      <c r="E171" s="177"/>
      <c r="F171" s="177"/>
      <c r="G171" s="177"/>
      <c r="H171" s="177"/>
      <c r="I171" s="177"/>
      <c r="J171" s="177"/>
      <c r="K171" s="177"/>
      <c r="L171" s="177"/>
      <c r="M171" s="177"/>
      <c r="N171" s="177"/>
      <c r="O171" s="177"/>
      <c r="P171" s="177"/>
      <c r="Q171" s="177"/>
      <c r="R171" s="177"/>
      <c r="S171" s="177"/>
      <c r="T171" s="177"/>
      <c r="U171" s="177"/>
    </row>
    <row r="172" spans="1:21" x14ac:dyDescent="0.25">
      <c r="A172" s="177"/>
      <c r="B172" s="177"/>
      <c r="C172" s="177"/>
      <c r="D172" s="177"/>
      <c r="E172" s="177"/>
      <c r="F172" s="177"/>
      <c r="G172" s="177"/>
      <c r="H172" s="177"/>
      <c r="I172" s="177"/>
      <c r="J172" s="177"/>
      <c r="K172" s="177"/>
      <c r="L172" s="177"/>
      <c r="M172" s="177"/>
      <c r="N172" s="177"/>
      <c r="O172" s="177"/>
      <c r="P172" s="177"/>
      <c r="Q172" s="177"/>
      <c r="R172" s="177"/>
      <c r="S172" s="177"/>
      <c r="T172" s="177"/>
      <c r="U172" s="177"/>
    </row>
    <row r="173" spans="1:21" x14ac:dyDescent="0.25">
      <c r="A173" s="177"/>
      <c r="B173" s="177"/>
      <c r="C173" s="177"/>
      <c r="D173" s="177"/>
      <c r="E173" s="177"/>
      <c r="F173" s="177"/>
      <c r="G173" s="177"/>
      <c r="H173" s="177"/>
      <c r="I173" s="177"/>
      <c r="J173" s="177"/>
      <c r="K173" s="177"/>
      <c r="L173" s="177"/>
      <c r="M173" s="177"/>
      <c r="N173" s="177"/>
      <c r="O173" s="177"/>
      <c r="P173" s="177"/>
      <c r="Q173" s="177"/>
      <c r="R173" s="177"/>
      <c r="S173" s="177"/>
      <c r="T173" s="177"/>
      <c r="U173" s="177"/>
    </row>
    <row r="174" spans="1:21" x14ac:dyDescent="0.25">
      <c r="A174" s="177"/>
      <c r="B174" s="177"/>
      <c r="C174" s="177"/>
      <c r="D174" s="177"/>
      <c r="E174" s="177"/>
      <c r="F174" s="177"/>
      <c r="G174" s="177"/>
      <c r="H174" s="177"/>
      <c r="I174" s="177"/>
      <c r="J174" s="177"/>
      <c r="K174" s="177"/>
      <c r="L174" s="177"/>
      <c r="M174" s="177"/>
      <c r="N174" s="177"/>
      <c r="O174" s="177"/>
      <c r="P174" s="177"/>
      <c r="Q174" s="177"/>
      <c r="R174" s="177"/>
      <c r="S174" s="177"/>
      <c r="T174" s="177"/>
      <c r="U174" s="177"/>
    </row>
    <row r="175" spans="1:21" x14ac:dyDescent="0.25">
      <c r="A175" s="177"/>
      <c r="B175" s="177"/>
      <c r="C175" s="177"/>
      <c r="D175" s="177"/>
      <c r="E175" s="177"/>
      <c r="F175" s="177"/>
      <c r="G175" s="177"/>
      <c r="H175" s="177"/>
      <c r="I175" s="177"/>
      <c r="J175" s="177"/>
      <c r="K175" s="177"/>
      <c r="L175" s="177"/>
      <c r="M175" s="177"/>
      <c r="N175" s="177"/>
      <c r="O175" s="177"/>
      <c r="P175" s="177"/>
      <c r="Q175" s="177"/>
      <c r="R175" s="177"/>
      <c r="S175" s="177"/>
      <c r="T175" s="177"/>
      <c r="U175" s="177"/>
    </row>
    <row r="176" spans="1:21" x14ac:dyDescent="0.25">
      <c r="A176" s="177"/>
      <c r="B176" s="177"/>
      <c r="C176" s="177"/>
      <c r="D176" s="177"/>
      <c r="E176" s="177"/>
      <c r="F176" s="177"/>
      <c r="G176" s="177"/>
      <c r="H176" s="177"/>
      <c r="I176" s="177"/>
      <c r="J176" s="177"/>
      <c r="K176" s="177"/>
      <c r="L176" s="177"/>
      <c r="M176" s="177"/>
      <c r="N176" s="177"/>
      <c r="O176" s="177"/>
      <c r="P176" s="177"/>
      <c r="Q176" s="177"/>
      <c r="R176" s="177"/>
      <c r="S176" s="177"/>
      <c r="T176" s="177"/>
      <c r="U176" s="177"/>
    </row>
    <row r="177" spans="1:21" x14ac:dyDescent="0.25">
      <c r="A177" s="177"/>
      <c r="B177" s="177"/>
      <c r="C177" s="177"/>
      <c r="D177" s="177"/>
      <c r="E177" s="177"/>
      <c r="F177" s="177"/>
      <c r="G177" s="177"/>
      <c r="H177" s="177"/>
      <c r="I177" s="177"/>
      <c r="J177" s="177"/>
      <c r="K177" s="177"/>
      <c r="L177" s="177"/>
      <c r="M177" s="177"/>
      <c r="N177" s="177"/>
      <c r="O177" s="177"/>
      <c r="P177" s="177"/>
      <c r="Q177" s="177"/>
      <c r="R177" s="177"/>
      <c r="S177" s="177"/>
      <c r="T177" s="177"/>
      <c r="U177" s="177"/>
    </row>
    <row r="178" spans="1:21" x14ac:dyDescent="0.25">
      <c r="A178" s="177"/>
      <c r="B178" s="177"/>
      <c r="C178" s="177"/>
      <c r="D178" s="177"/>
      <c r="E178" s="177"/>
      <c r="F178" s="177"/>
      <c r="G178" s="177"/>
      <c r="H178" s="177"/>
      <c r="I178" s="177"/>
      <c r="J178" s="177"/>
      <c r="K178" s="177"/>
      <c r="L178" s="177"/>
      <c r="M178" s="177"/>
      <c r="N178" s="177"/>
      <c r="O178" s="177"/>
      <c r="P178" s="177"/>
      <c r="Q178" s="177"/>
      <c r="R178" s="177"/>
      <c r="S178" s="177"/>
      <c r="T178" s="177"/>
      <c r="U178" s="177"/>
    </row>
    <row r="179" spans="1:21" x14ac:dyDescent="0.25">
      <c r="A179" s="177"/>
      <c r="B179" s="177"/>
      <c r="C179" s="177"/>
      <c r="D179" s="177"/>
      <c r="E179" s="177"/>
      <c r="F179" s="177"/>
      <c r="G179" s="177"/>
      <c r="H179" s="177"/>
      <c r="I179" s="177"/>
      <c r="J179" s="177"/>
      <c r="K179" s="177"/>
      <c r="L179" s="177"/>
      <c r="M179" s="177"/>
      <c r="N179" s="177"/>
      <c r="O179" s="177"/>
      <c r="P179" s="177"/>
      <c r="Q179" s="177"/>
      <c r="R179" s="177"/>
      <c r="S179" s="177"/>
      <c r="T179" s="177"/>
      <c r="U179" s="177"/>
    </row>
    <row r="180" spans="1:21" x14ac:dyDescent="0.25">
      <c r="A180" s="177"/>
      <c r="B180" s="177"/>
      <c r="C180" s="177"/>
      <c r="D180" s="177"/>
      <c r="E180" s="177"/>
      <c r="F180" s="177"/>
      <c r="G180" s="177"/>
      <c r="H180" s="177"/>
      <c r="I180" s="177"/>
      <c r="J180" s="177"/>
      <c r="K180" s="177"/>
      <c r="L180" s="177"/>
      <c r="M180" s="177"/>
      <c r="N180" s="177"/>
      <c r="O180" s="177"/>
      <c r="P180" s="177"/>
      <c r="Q180" s="177"/>
      <c r="R180" s="177"/>
      <c r="S180" s="177"/>
      <c r="T180" s="177"/>
      <c r="U180" s="177"/>
    </row>
    <row r="181" spans="1:21" x14ac:dyDescent="0.25">
      <c r="A181" s="177"/>
      <c r="B181" s="177"/>
      <c r="C181" s="177"/>
      <c r="D181" s="177"/>
      <c r="E181" s="177"/>
      <c r="F181" s="177"/>
      <c r="G181" s="177"/>
      <c r="H181" s="177"/>
      <c r="I181" s="177"/>
      <c r="J181" s="177"/>
      <c r="K181" s="177"/>
      <c r="L181" s="177"/>
      <c r="M181" s="177"/>
      <c r="N181" s="177"/>
      <c r="O181" s="177"/>
      <c r="P181" s="177"/>
      <c r="Q181" s="177"/>
      <c r="R181" s="177"/>
      <c r="S181" s="177"/>
      <c r="T181" s="177"/>
      <c r="U181" s="177"/>
    </row>
    <row r="182" spans="1:21" x14ac:dyDescent="0.25">
      <c r="A182" s="177"/>
      <c r="B182" s="177"/>
      <c r="C182" s="177"/>
      <c r="D182" s="177"/>
      <c r="E182" s="177"/>
      <c r="F182" s="177"/>
      <c r="G182" s="177"/>
      <c r="H182" s="177"/>
      <c r="I182" s="177"/>
      <c r="J182" s="177"/>
      <c r="K182" s="177"/>
      <c r="L182" s="177"/>
      <c r="M182" s="177"/>
      <c r="N182" s="177"/>
      <c r="O182" s="177"/>
      <c r="P182" s="177"/>
      <c r="Q182" s="177"/>
      <c r="R182" s="177"/>
      <c r="S182" s="177"/>
      <c r="T182" s="177"/>
      <c r="U182" s="177"/>
    </row>
    <row r="183" spans="1:21" x14ac:dyDescent="0.25">
      <c r="A183" s="177"/>
      <c r="B183" s="177"/>
      <c r="C183" s="177"/>
      <c r="D183" s="177"/>
      <c r="E183" s="177"/>
      <c r="F183" s="177"/>
      <c r="G183" s="177"/>
      <c r="H183" s="177"/>
      <c r="I183" s="177"/>
      <c r="J183" s="177"/>
      <c r="K183" s="177"/>
      <c r="L183" s="177"/>
      <c r="M183" s="177"/>
      <c r="N183" s="177"/>
      <c r="O183" s="177"/>
      <c r="P183" s="177"/>
      <c r="Q183" s="177"/>
      <c r="R183" s="177"/>
      <c r="S183" s="177"/>
      <c r="T183" s="177"/>
      <c r="U183" s="177"/>
    </row>
    <row r="184" spans="1:21" x14ac:dyDescent="0.25">
      <c r="A184" s="177"/>
      <c r="B184" s="177"/>
      <c r="C184" s="177"/>
      <c r="D184" s="177"/>
      <c r="E184" s="177"/>
      <c r="F184" s="177"/>
      <c r="G184" s="177"/>
      <c r="H184" s="177"/>
      <c r="I184" s="177"/>
      <c r="J184" s="177"/>
      <c r="K184" s="177"/>
      <c r="L184" s="177"/>
      <c r="M184" s="177"/>
      <c r="N184" s="177"/>
      <c r="O184" s="177"/>
      <c r="P184" s="177"/>
      <c r="Q184" s="177"/>
      <c r="R184" s="177"/>
      <c r="S184" s="177"/>
      <c r="T184" s="177"/>
      <c r="U184" s="177"/>
    </row>
    <row r="185" spans="1:21" x14ac:dyDescent="0.25">
      <c r="A185" s="177"/>
      <c r="B185" s="177"/>
      <c r="C185" s="177"/>
      <c r="D185" s="177"/>
      <c r="E185" s="177"/>
      <c r="F185" s="177"/>
      <c r="G185" s="177"/>
      <c r="H185" s="177"/>
      <c r="I185" s="177"/>
      <c r="J185" s="177"/>
      <c r="K185" s="177"/>
      <c r="L185" s="177"/>
      <c r="M185" s="177"/>
      <c r="N185" s="177"/>
      <c r="O185" s="177"/>
      <c r="P185" s="177"/>
      <c r="Q185" s="177"/>
      <c r="R185" s="177"/>
      <c r="S185" s="177"/>
      <c r="T185" s="177"/>
      <c r="U185" s="177"/>
    </row>
    <row r="186" spans="1:21" x14ac:dyDescent="0.25">
      <c r="A186" s="177"/>
      <c r="B186" s="177"/>
      <c r="C186" s="177"/>
      <c r="D186" s="177"/>
      <c r="E186" s="177"/>
      <c r="F186" s="177"/>
      <c r="G186" s="177"/>
      <c r="H186" s="177"/>
      <c r="I186" s="177"/>
      <c r="J186" s="177"/>
      <c r="K186" s="177"/>
      <c r="L186" s="177"/>
      <c r="M186" s="177"/>
      <c r="N186" s="177"/>
      <c r="O186" s="177"/>
      <c r="P186" s="177"/>
      <c r="Q186" s="177"/>
      <c r="R186" s="177"/>
      <c r="S186" s="177"/>
      <c r="T186" s="177"/>
      <c r="U186" s="177"/>
    </row>
    <row r="187" spans="1:21" x14ac:dyDescent="0.25">
      <c r="A187" s="177"/>
      <c r="B187" s="177"/>
      <c r="C187" s="177"/>
      <c r="D187" s="177"/>
      <c r="E187" s="177"/>
      <c r="F187" s="177"/>
      <c r="G187" s="177"/>
      <c r="H187" s="177"/>
      <c r="I187" s="177"/>
      <c r="J187" s="177"/>
      <c r="K187" s="177"/>
      <c r="L187" s="177"/>
      <c r="M187" s="177"/>
      <c r="N187" s="177"/>
      <c r="O187" s="177"/>
      <c r="P187" s="177"/>
      <c r="Q187" s="177"/>
      <c r="R187" s="177"/>
      <c r="S187" s="177"/>
      <c r="T187" s="177"/>
      <c r="U187" s="177"/>
    </row>
    <row r="188" spans="1:21" x14ac:dyDescent="0.25">
      <c r="A188" s="177"/>
      <c r="B188" s="177"/>
      <c r="C188" s="177"/>
      <c r="D188" s="177"/>
      <c r="E188" s="177"/>
      <c r="F188" s="177"/>
      <c r="G188" s="177"/>
      <c r="H188" s="177"/>
      <c r="I188" s="177"/>
      <c r="J188" s="177"/>
      <c r="K188" s="177"/>
      <c r="L188" s="177"/>
      <c r="M188" s="177"/>
      <c r="N188" s="177"/>
      <c r="O188" s="177"/>
      <c r="P188" s="177"/>
      <c r="Q188" s="177"/>
      <c r="R188" s="177"/>
      <c r="S188" s="177"/>
      <c r="T188" s="177"/>
      <c r="U188" s="177"/>
    </row>
    <row r="189" spans="1:21" x14ac:dyDescent="0.25">
      <c r="A189" s="177"/>
      <c r="B189" s="177"/>
      <c r="C189" s="177"/>
      <c r="D189" s="177"/>
      <c r="E189" s="177"/>
      <c r="F189" s="177"/>
      <c r="G189" s="177"/>
      <c r="H189" s="177"/>
      <c r="I189" s="177"/>
      <c r="J189" s="177"/>
      <c r="K189" s="177"/>
      <c r="L189" s="177"/>
      <c r="M189" s="177"/>
      <c r="N189" s="177"/>
      <c r="O189" s="177"/>
      <c r="P189" s="177"/>
      <c r="Q189" s="177"/>
      <c r="R189" s="177"/>
      <c r="S189" s="177"/>
      <c r="T189" s="177"/>
      <c r="U189" s="177"/>
    </row>
    <row r="190" spans="1:21" x14ac:dyDescent="0.25">
      <c r="A190" s="177"/>
      <c r="B190" s="177"/>
      <c r="C190" s="177"/>
      <c r="D190" s="177"/>
      <c r="E190" s="177"/>
      <c r="F190" s="177"/>
      <c r="G190" s="177"/>
      <c r="H190" s="177"/>
      <c r="I190" s="177"/>
      <c r="J190" s="177"/>
      <c r="K190" s="177"/>
      <c r="L190" s="177"/>
      <c r="M190" s="177"/>
      <c r="N190" s="177"/>
      <c r="O190" s="177"/>
      <c r="P190" s="177"/>
      <c r="Q190" s="177"/>
      <c r="R190" s="177"/>
      <c r="S190" s="177"/>
      <c r="T190" s="177"/>
      <c r="U190" s="177"/>
    </row>
    <row r="191" spans="1:21" x14ac:dyDescent="0.25">
      <c r="A191" s="177"/>
      <c r="B191" s="177"/>
      <c r="C191" s="177"/>
      <c r="D191" s="177"/>
      <c r="E191" s="177"/>
      <c r="F191" s="177"/>
      <c r="G191" s="177"/>
      <c r="H191" s="177"/>
      <c r="I191" s="177"/>
      <c r="J191" s="177"/>
      <c r="K191" s="177"/>
      <c r="L191" s="177"/>
      <c r="M191" s="177"/>
      <c r="N191" s="177"/>
      <c r="O191" s="177"/>
      <c r="P191" s="177"/>
      <c r="Q191" s="177"/>
      <c r="R191" s="177"/>
      <c r="S191" s="177"/>
      <c r="T191" s="177"/>
      <c r="U191" s="177"/>
    </row>
    <row r="192" spans="1:21" x14ac:dyDescent="0.25">
      <c r="A192" s="177"/>
      <c r="B192" s="177"/>
      <c r="C192" s="177"/>
      <c r="D192" s="177"/>
      <c r="E192" s="177"/>
      <c r="F192" s="177"/>
      <c r="G192" s="177"/>
      <c r="H192" s="177"/>
      <c r="I192" s="177"/>
      <c r="J192" s="177"/>
      <c r="K192" s="177"/>
      <c r="L192" s="177"/>
      <c r="M192" s="177"/>
      <c r="N192" s="177"/>
      <c r="O192" s="177"/>
      <c r="P192" s="177"/>
      <c r="Q192" s="177"/>
      <c r="R192" s="177"/>
      <c r="S192" s="177"/>
      <c r="T192" s="177"/>
      <c r="U192" s="177"/>
    </row>
    <row r="193" spans="1:21" x14ac:dyDescent="0.25">
      <c r="A193" s="177"/>
      <c r="B193" s="177"/>
      <c r="C193" s="177"/>
      <c r="D193" s="177"/>
      <c r="E193" s="177"/>
      <c r="F193" s="177"/>
      <c r="G193" s="177"/>
      <c r="H193" s="177"/>
      <c r="I193" s="177"/>
      <c r="J193" s="177"/>
      <c r="K193" s="177"/>
      <c r="L193" s="177"/>
      <c r="M193" s="177"/>
      <c r="N193" s="177"/>
      <c r="O193" s="177"/>
      <c r="P193" s="177"/>
      <c r="Q193" s="177"/>
      <c r="R193" s="177"/>
      <c r="S193" s="177"/>
      <c r="T193" s="177"/>
      <c r="U193" s="177"/>
    </row>
    <row r="194" spans="1:21" x14ac:dyDescent="0.25">
      <c r="A194" s="177"/>
      <c r="B194" s="177"/>
      <c r="C194" s="177"/>
      <c r="D194" s="177"/>
      <c r="E194" s="177"/>
      <c r="F194" s="177"/>
      <c r="G194" s="177"/>
      <c r="H194" s="177"/>
      <c r="I194" s="177"/>
      <c r="J194" s="177"/>
      <c r="K194" s="177"/>
      <c r="L194" s="177"/>
      <c r="M194" s="177"/>
      <c r="N194" s="177"/>
      <c r="O194" s="177"/>
      <c r="P194" s="177"/>
      <c r="Q194" s="177"/>
      <c r="R194" s="177"/>
      <c r="S194" s="177"/>
      <c r="T194" s="177"/>
      <c r="U194" s="177"/>
    </row>
    <row r="195" spans="1:21" x14ac:dyDescent="0.25">
      <c r="A195" s="177"/>
      <c r="B195" s="177"/>
      <c r="C195" s="177"/>
      <c r="D195" s="177"/>
      <c r="E195" s="177"/>
      <c r="F195" s="177"/>
      <c r="G195" s="177"/>
      <c r="H195" s="177"/>
      <c r="I195" s="177"/>
      <c r="J195" s="177"/>
      <c r="K195" s="177"/>
      <c r="L195" s="177"/>
      <c r="M195" s="177"/>
      <c r="N195" s="177"/>
      <c r="O195" s="177"/>
      <c r="P195" s="177"/>
      <c r="Q195" s="177"/>
      <c r="R195" s="177"/>
      <c r="S195" s="177"/>
      <c r="T195" s="177"/>
      <c r="U195" s="177"/>
    </row>
    <row r="196" spans="1:21" x14ac:dyDescent="0.25">
      <c r="A196" s="177"/>
      <c r="B196" s="177"/>
      <c r="C196" s="177"/>
      <c r="D196" s="177"/>
      <c r="E196" s="177"/>
      <c r="F196" s="177"/>
      <c r="G196" s="177"/>
      <c r="H196" s="177"/>
      <c r="I196" s="177"/>
      <c r="J196" s="177"/>
      <c r="K196" s="177"/>
      <c r="L196" s="177"/>
      <c r="M196" s="177"/>
      <c r="N196" s="177"/>
      <c r="O196" s="177"/>
      <c r="P196" s="177"/>
      <c r="Q196" s="177"/>
      <c r="R196" s="177"/>
      <c r="S196" s="177"/>
      <c r="T196" s="177"/>
      <c r="U196" s="177"/>
    </row>
    <row r="197" spans="1:21" x14ac:dyDescent="0.25">
      <c r="A197" s="177"/>
      <c r="B197" s="177"/>
      <c r="C197" s="177"/>
      <c r="D197" s="177"/>
      <c r="E197" s="177"/>
      <c r="F197" s="177"/>
      <c r="G197" s="177"/>
      <c r="H197" s="177"/>
      <c r="I197" s="177"/>
      <c r="J197" s="177"/>
      <c r="K197" s="177"/>
      <c r="L197" s="177"/>
      <c r="M197" s="177"/>
      <c r="N197" s="177"/>
      <c r="O197" s="177"/>
      <c r="P197" s="177"/>
      <c r="Q197" s="177"/>
      <c r="R197" s="177"/>
      <c r="S197" s="177"/>
      <c r="T197" s="177"/>
      <c r="U197" s="177"/>
    </row>
    <row r="198" spans="1:21" x14ac:dyDescent="0.25">
      <c r="A198" s="177"/>
      <c r="B198" s="177"/>
      <c r="C198" s="177"/>
      <c r="D198" s="177"/>
      <c r="E198" s="177"/>
      <c r="F198" s="177"/>
      <c r="G198" s="177"/>
      <c r="H198" s="177"/>
      <c r="I198" s="177"/>
      <c r="J198" s="177"/>
      <c r="K198" s="177"/>
      <c r="L198" s="177"/>
      <c r="M198" s="177"/>
      <c r="N198" s="177"/>
      <c r="O198" s="177"/>
      <c r="P198" s="177"/>
      <c r="Q198" s="177"/>
      <c r="R198" s="177"/>
      <c r="S198" s="177"/>
      <c r="T198" s="177"/>
      <c r="U198" s="177"/>
    </row>
    <row r="199" spans="1:21" x14ac:dyDescent="0.25">
      <c r="A199" s="177"/>
      <c r="B199" s="177"/>
      <c r="C199" s="177"/>
      <c r="D199" s="177"/>
      <c r="E199" s="177"/>
      <c r="F199" s="177"/>
      <c r="G199" s="177"/>
      <c r="H199" s="177"/>
      <c r="I199" s="177"/>
      <c r="J199" s="177"/>
      <c r="K199" s="177"/>
      <c r="L199" s="177"/>
      <c r="M199" s="177"/>
      <c r="N199" s="177"/>
      <c r="O199" s="177"/>
      <c r="P199" s="177"/>
      <c r="Q199" s="177"/>
      <c r="R199" s="177"/>
      <c r="S199" s="177"/>
      <c r="T199" s="177"/>
      <c r="U199" s="177"/>
    </row>
    <row r="200" spans="1:21" x14ac:dyDescent="0.25">
      <c r="A200" s="177"/>
      <c r="B200" s="177"/>
      <c r="C200" s="177"/>
      <c r="D200" s="177"/>
      <c r="E200" s="177"/>
      <c r="F200" s="177"/>
      <c r="G200" s="177"/>
      <c r="H200" s="177"/>
      <c r="I200" s="177"/>
      <c r="J200" s="177"/>
      <c r="K200" s="177"/>
      <c r="L200" s="177"/>
      <c r="M200" s="177"/>
      <c r="N200" s="177"/>
      <c r="O200" s="177"/>
      <c r="P200" s="177"/>
      <c r="Q200" s="177"/>
      <c r="R200" s="177"/>
      <c r="S200" s="177"/>
      <c r="T200" s="177"/>
      <c r="U200" s="177"/>
    </row>
    <row r="201" spans="1:21" x14ac:dyDescent="0.25">
      <c r="A201" s="177"/>
      <c r="B201" s="177"/>
      <c r="C201" s="177"/>
      <c r="D201" s="177"/>
      <c r="E201" s="177"/>
      <c r="F201" s="177"/>
      <c r="G201" s="177"/>
      <c r="H201" s="177"/>
      <c r="I201" s="177"/>
      <c r="J201" s="177"/>
      <c r="K201" s="177"/>
      <c r="L201" s="177"/>
      <c r="M201" s="177"/>
      <c r="N201" s="177"/>
      <c r="O201" s="177"/>
      <c r="P201" s="177"/>
      <c r="Q201" s="177"/>
      <c r="R201" s="177"/>
      <c r="S201" s="177"/>
      <c r="T201" s="177"/>
      <c r="U201" s="177"/>
    </row>
    <row r="202" spans="1:21" x14ac:dyDescent="0.25">
      <c r="A202" s="177"/>
      <c r="B202" s="177"/>
      <c r="C202" s="177"/>
      <c r="D202" s="177"/>
      <c r="E202" s="177"/>
      <c r="F202" s="177"/>
      <c r="G202" s="177"/>
      <c r="H202" s="177"/>
      <c r="I202" s="177"/>
      <c r="J202" s="177"/>
      <c r="K202" s="177"/>
      <c r="L202" s="177"/>
      <c r="M202" s="177"/>
      <c r="N202" s="177"/>
      <c r="O202" s="177"/>
      <c r="P202" s="177"/>
      <c r="Q202" s="177"/>
      <c r="R202" s="177"/>
      <c r="S202" s="177"/>
      <c r="T202" s="177"/>
      <c r="U202" s="177"/>
    </row>
    <row r="203" spans="1:21" x14ac:dyDescent="0.25">
      <c r="A203" s="177"/>
      <c r="B203" s="177"/>
      <c r="C203" s="177"/>
      <c r="D203" s="177"/>
      <c r="E203" s="177"/>
      <c r="F203" s="177"/>
      <c r="G203" s="177"/>
      <c r="H203" s="177"/>
      <c r="I203" s="177"/>
      <c r="J203" s="177"/>
      <c r="K203" s="177"/>
      <c r="L203" s="177"/>
      <c r="M203" s="177"/>
      <c r="N203" s="177"/>
      <c r="O203" s="177"/>
      <c r="P203" s="177"/>
      <c r="Q203" s="177"/>
      <c r="R203" s="177"/>
      <c r="S203" s="177"/>
      <c r="T203" s="177"/>
      <c r="U203" s="177"/>
    </row>
    <row r="204" spans="1:21" x14ac:dyDescent="0.25">
      <c r="A204" s="177"/>
      <c r="B204" s="177"/>
      <c r="C204" s="177"/>
      <c r="D204" s="177"/>
      <c r="E204" s="177"/>
      <c r="F204" s="177"/>
      <c r="G204" s="177"/>
      <c r="H204" s="177"/>
      <c r="I204" s="177"/>
      <c r="J204" s="177"/>
      <c r="K204" s="177"/>
      <c r="L204" s="177"/>
      <c r="M204" s="177"/>
      <c r="N204" s="177"/>
      <c r="O204" s="177"/>
      <c r="P204" s="177"/>
      <c r="Q204" s="177"/>
      <c r="R204" s="177"/>
      <c r="S204" s="177"/>
      <c r="T204" s="177"/>
      <c r="U204" s="177"/>
    </row>
    <row r="205" spans="1:21" x14ac:dyDescent="0.25">
      <c r="A205" s="177"/>
      <c r="B205" s="177"/>
      <c r="C205" s="177"/>
      <c r="D205" s="177"/>
      <c r="E205" s="177"/>
      <c r="F205" s="177"/>
      <c r="G205" s="177"/>
      <c r="H205" s="177"/>
      <c r="I205" s="177"/>
      <c r="J205" s="177"/>
      <c r="K205" s="177"/>
      <c r="L205" s="177"/>
      <c r="M205" s="177"/>
      <c r="N205" s="177"/>
      <c r="O205" s="177"/>
      <c r="P205" s="177"/>
      <c r="Q205" s="177"/>
      <c r="R205" s="177"/>
      <c r="S205" s="177"/>
      <c r="T205" s="177"/>
      <c r="U205" s="177"/>
    </row>
    <row r="206" spans="1:21" x14ac:dyDescent="0.25">
      <c r="A206" s="177"/>
      <c r="B206" s="177"/>
      <c r="C206" s="177"/>
      <c r="D206" s="177"/>
      <c r="E206" s="177"/>
      <c r="F206" s="177"/>
      <c r="G206" s="177"/>
      <c r="H206" s="177"/>
      <c r="I206" s="177"/>
      <c r="J206" s="177"/>
      <c r="K206" s="177"/>
      <c r="L206" s="177"/>
      <c r="M206" s="177"/>
      <c r="N206" s="177"/>
      <c r="O206" s="177"/>
      <c r="P206" s="177"/>
      <c r="Q206" s="177"/>
      <c r="R206" s="177"/>
      <c r="S206" s="177"/>
      <c r="T206" s="177"/>
      <c r="U206" s="177"/>
    </row>
    <row r="207" spans="1:21" x14ac:dyDescent="0.25">
      <c r="A207" s="177"/>
      <c r="B207" s="177"/>
      <c r="C207" s="177"/>
      <c r="D207" s="177"/>
      <c r="E207" s="177"/>
      <c r="F207" s="177"/>
      <c r="G207" s="177"/>
      <c r="H207" s="177"/>
      <c r="I207" s="177"/>
      <c r="J207" s="177"/>
      <c r="K207" s="177"/>
      <c r="L207" s="177"/>
      <c r="M207" s="177"/>
      <c r="N207" s="177"/>
      <c r="O207" s="177"/>
      <c r="P207" s="177"/>
      <c r="Q207" s="177"/>
      <c r="R207" s="177"/>
      <c r="S207" s="177"/>
      <c r="T207" s="177"/>
      <c r="U207" s="177"/>
    </row>
    <row r="208" spans="1:21" x14ac:dyDescent="0.25">
      <c r="A208" s="177"/>
      <c r="B208" s="177"/>
      <c r="C208" s="177"/>
      <c r="D208" s="177"/>
      <c r="E208" s="177"/>
      <c r="F208" s="177"/>
      <c r="G208" s="177"/>
      <c r="H208" s="177"/>
      <c r="I208" s="177"/>
      <c r="J208" s="177"/>
      <c r="K208" s="177"/>
      <c r="L208" s="177"/>
      <c r="M208" s="177"/>
      <c r="N208" s="177"/>
      <c r="O208" s="177"/>
      <c r="P208" s="177"/>
      <c r="Q208" s="177"/>
      <c r="R208" s="177"/>
      <c r="S208" s="177"/>
      <c r="T208" s="177"/>
      <c r="U208" s="177"/>
    </row>
    <row r="209" spans="1:21" x14ac:dyDescent="0.25">
      <c r="A209" s="177"/>
      <c r="B209" s="177"/>
      <c r="C209" s="177"/>
      <c r="D209" s="177"/>
      <c r="E209" s="177"/>
      <c r="F209" s="177"/>
      <c r="G209" s="177"/>
      <c r="H209" s="177"/>
      <c r="I209" s="177"/>
      <c r="J209" s="177"/>
      <c r="K209" s="177"/>
      <c r="L209" s="177"/>
      <c r="M209" s="177"/>
      <c r="N209" s="177"/>
      <c r="O209" s="177"/>
      <c r="P209" s="177"/>
      <c r="Q209" s="177"/>
      <c r="R209" s="177"/>
      <c r="S209" s="177"/>
      <c r="T209" s="177"/>
      <c r="U209" s="177"/>
    </row>
    <row r="210" spans="1:21" x14ac:dyDescent="0.25">
      <c r="A210" s="177"/>
      <c r="B210" s="177"/>
      <c r="C210" s="177"/>
      <c r="D210" s="177"/>
      <c r="E210" s="177"/>
      <c r="F210" s="177"/>
      <c r="G210" s="177"/>
      <c r="H210" s="177"/>
      <c r="I210" s="177"/>
      <c r="J210" s="177"/>
      <c r="K210" s="177"/>
      <c r="L210" s="177"/>
      <c r="M210" s="177"/>
      <c r="N210" s="177"/>
      <c r="O210" s="177"/>
      <c r="P210" s="177"/>
      <c r="Q210" s="177"/>
      <c r="R210" s="177"/>
      <c r="S210" s="177"/>
      <c r="T210" s="177"/>
      <c r="U210" s="177"/>
    </row>
    <row r="211" spans="1:21" x14ac:dyDescent="0.25">
      <c r="A211" s="177"/>
      <c r="B211" s="177"/>
      <c r="C211" s="177"/>
      <c r="D211" s="177"/>
      <c r="E211" s="177"/>
      <c r="F211" s="177"/>
      <c r="G211" s="177"/>
      <c r="H211" s="177"/>
      <c r="I211" s="177"/>
      <c r="J211" s="177"/>
      <c r="K211" s="177"/>
      <c r="L211" s="177"/>
      <c r="M211" s="177"/>
      <c r="N211" s="177"/>
      <c r="O211" s="177"/>
      <c r="P211" s="177"/>
      <c r="Q211" s="177"/>
      <c r="R211" s="177"/>
      <c r="S211" s="177"/>
      <c r="T211" s="177"/>
      <c r="U211" s="177"/>
    </row>
    <row r="212" spans="1:21" x14ac:dyDescent="0.25">
      <c r="A212" s="177"/>
      <c r="B212" s="177"/>
      <c r="C212" s="177"/>
      <c r="D212" s="177"/>
      <c r="E212" s="177"/>
      <c r="F212" s="177"/>
      <c r="G212" s="177"/>
      <c r="H212" s="177"/>
      <c r="I212" s="177"/>
      <c r="J212" s="177"/>
      <c r="K212" s="177"/>
      <c r="L212" s="177"/>
      <c r="M212" s="177"/>
      <c r="N212" s="177"/>
      <c r="O212" s="177"/>
      <c r="P212" s="177"/>
      <c r="Q212" s="177"/>
      <c r="R212" s="177"/>
      <c r="S212" s="177"/>
      <c r="T212" s="177"/>
      <c r="U212" s="177"/>
    </row>
    <row r="213" spans="1:21" x14ac:dyDescent="0.25">
      <c r="A213" s="177"/>
      <c r="B213" s="177"/>
      <c r="C213" s="177"/>
      <c r="D213" s="177"/>
      <c r="E213" s="177"/>
      <c r="F213" s="177"/>
      <c r="G213" s="177"/>
      <c r="H213" s="177"/>
      <c r="I213" s="177"/>
      <c r="J213" s="177"/>
      <c r="K213" s="177"/>
      <c r="L213" s="177"/>
      <c r="M213" s="177"/>
      <c r="N213" s="177"/>
      <c r="O213" s="177"/>
      <c r="P213" s="177"/>
      <c r="Q213" s="177"/>
      <c r="R213" s="177"/>
      <c r="S213" s="177"/>
      <c r="T213" s="177"/>
      <c r="U213" s="177"/>
    </row>
    <row r="214" spans="1:21" x14ac:dyDescent="0.25">
      <c r="A214" s="177"/>
      <c r="B214" s="177"/>
      <c r="C214" s="177"/>
      <c r="D214" s="177"/>
      <c r="E214" s="177"/>
      <c r="F214" s="177"/>
      <c r="G214" s="177"/>
      <c r="H214" s="177"/>
      <c r="I214" s="177"/>
      <c r="J214" s="177"/>
      <c r="K214" s="177"/>
      <c r="L214" s="177"/>
      <c r="M214" s="177"/>
      <c r="N214" s="177"/>
      <c r="O214" s="177"/>
      <c r="P214" s="177"/>
      <c r="Q214" s="177"/>
      <c r="R214" s="177"/>
      <c r="S214" s="177"/>
      <c r="T214" s="177"/>
      <c r="U214" s="177"/>
    </row>
    <row r="215" spans="1:21" x14ac:dyDescent="0.25">
      <c r="A215" s="177"/>
      <c r="B215" s="177"/>
      <c r="C215" s="177"/>
      <c r="D215" s="177"/>
      <c r="E215" s="177"/>
      <c r="F215" s="177"/>
      <c r="G215" s="177"/>
      <c r="H215" s="177"/>
      <c r="I215" s="177"/>
      <c r="J215" s="177"/>
      <c r="K215" s="177"/>
      <c r="L215" s="177"/>
      <c r="M215" s="177"/>
      <c r="N215" s="177"/>
      <c r="O215" s="177"/>
      <c r="P215" s="177"/>
      <c r="Q215" s="177"/>
      <c r="R215" s="177"/>
      <c r="S215" s="177"/>
      <c r="T215" s="177"/>
      <c r="U215" s="177"/>
    </row>
    <row r="216" spans="1:21" x14ac:dyDescent="0.25">
      <c r="A216" s="177"/>
      <c r="B216" s="177"/>
      <c r="C216" s="177"/>
      <c r="D216" s="177"/>
      <c r="E216" s="177"/>
      <c r="F216" s="177"/>
      <c r="G216" s="177"/>
      <c r="H216" s="177"/>
      <c r="I216" s="177"/>
      <c r="J216" s="177"/>
      <c r="K216" s="177"/>
      <c r="L216" s="177"/>
      <c r="M216" s="177"/>
      <c r="N216" s="177"/>
      <c r="O216" s="177"/>
      <c r="P216" s="177"/>
      <c r="Q216" s="177"/>
      <c r="R216" s="177"/>
      <c r="S216" s="177"/>
      <c r="T216" s="177"/>
      <c r="U216" s="177"/>
    </row>
    <row r="217" spans="1:21" x14ac:dyDescent="0.25">
      <c r="A217" s="177"/>
      <c r="B217" s="177"/>
      <c r="C217" s="177"/>
      <c r="D217" s="177"/>
      <c r="E217" s="177"/>
      <c r="F217" s="177"/>
      <c r="G217" s="177"/>
      <c r="H217" s="177"/>
      <c r="I217" s="177"/>
      <c r="J217" s="177"/>
      <c r="K217" s="177"/>
      <c r="L217" s="177"/>
      <c r="M217" s="177"/>
      <c r="N217" s="177"/>
      <c r="O217" s="177"/>
      <c r="P217" s="177"/>
      <c r="Q217" s="177"/>
      <c r="R217" s="177"/>
      <c r="S217" s="177"/>
      <c r="T217" s="177"/>
      <c r="U217" s="177"/>
    </row>
    <row r="218" spans="1:21" x14ac:dyDescent="0.25">
      <c r="A218" s="177"/>
      <c r="B218" s="177"/>
      <c r="C218" s="177"/>
      <c r="D218" s="177"/>
      <c r="E218" s="177"/>
      <c r="F218" s="177"/>
      <c r="G218" s="177"/>
      <c r="H218" s="177"/>
      <c r="I218" s="177"/>
      <c r="J218" s="177"/>
      <c r="K218" s="177"/>
      <c r="L218" s="177"/>
      <c r="M218" s="177"/>
      <c r="N218" s="177"/>
      <c r="O218" s="177"/>
      <c r="P218" s="177"/>
      <c r="Q218" s="177"/>
      <c r="R218" s="177"/>
      <c r="S218" s="177"/>
      <c r="T218" s="177"/>
      <c r="U218" s="177"/>
    </row>
    <row r="219" spans="1:21" x14ac:dyDescent="0.25">
      <c r="A219" s="177"/>
      <c r="B219" s="177"/>
      <c r="C219" s="177"/>
      <c r="D219" s="177"/>
      <c r="E219" s="177"/>
      <c r="F219" s="177"/>
      <c r="G219" s="177"/>
      <c r="H219" s="177"/>
      <c r="I219" s="177"/>
      <c r="J219" s="177"/>
      <c r="K219" s="177"/>
      <c r="L219" s="177"/>
      <c r="M219" s="177"/>
      <c r="N219" s="177"/>
      <c r="O219" s="177"/>
      <c r="P219" s="177"/>
      <c r="Q219" s="177"/>
      <c r="R219" s="177"/>
      <c r="S219" s="177"/>
      <c r="T219" s="177"/>
      <c r="U219" s="177"/>
    </row>
    <row r="220" spans="1:21" x14ac:dyDescent="0.25">
      <c r="A220" s="177"/>
      <c r="B220" s="177"/>
      <c r="C220" s="177"/>
      <c r="D220" s="177"/>
      <c r="E220" s="177"/>
      <c r="F220" s="177"/>
      <c r="G220" s="177"/>
      <c r="H220" s="177"/>
      <c r="I220" s="177"/>
      <c r="J220" s="177"/>
      <c r="K220" s="177"/>
      <c r="L220" s="177"/>
      <c r="M220" s="177"/>
      <c r="N220" s="177"/>
      <c r="O220" s="177"/>
      <c r="P220" s="177"/>
      <c r="Q220" s="177"/>
      <c r="R220" s="177"/>
      <c r="S220" s="177"/>
      <c r="T220" s="177"/>
      <c r="U220" s="177"/>
    </row>
    <row r="221" spans="1:21" x14ac:dyDescent="0.25">
      <c r="A221" s="177"/>
      <c r="B221" s="177"/>
      <c r="C221" s="177"/>
      <c r="D221" s="177"/>
      <c r="E221" s="177"/>
      <c r="F221" s="177"/>
      <c r="G221" s="177"/>
      <c r="H221" s="177"/>
      <c r="I221" s="177"/>
      <c r="J221" s="177"/>
      <c r="K221" s="177"/>
      <c r="L221" s="177"/>
      <c r="M221" s="177"/>
      <c r="N221" s="177"/>
      <c r="O221" s="177"/>
      <c r="P221" s="177"/>
      <c r="Q221" s="177"/>
      <c r="R221" s="177"/>
      <c r="S221" s="177"/>
      <c r="T221" s="177"/>
      <c r="U221" s="177"/>
    </row>
    <row r="222" spans="1:21" x14ac:dyDescent="0.25">
      <c r="A222" s="177"/>
      <c r="B222" s="177"/>
      <c r="C222" s="177"/>
      <c r="D222" s="177"/>
      <c r="E222" s="177"/>
      <c r="F222" s="177"/>
      <c r="G222" s="177"/>
      <c r="H222" s="177"/>
      <c r="I222" s="177"/>
      <c r="J222" s="177"/>
      <c r="K222" s="177"/>
      <c r="L222" s="177"/>
      <c r="M222" s="177"/>
      <c r="N222" s="177"/>
      <c r="O222" s="177"/>
      <c r="P222" s="177"/>
      <c r="Q222" s="177"/>
      <c r="R222" s="177"/>
      <c r="S222" s="177"/>
      <c r="T222" s="177"/>
      <c r="U222" s="177"/>
    </row>
    <row r="223" spans="1:21" x14ac:dyDescent="0.25">
      <c r="A223" s="177"/>
      <c r="B223" s="177"/>
      <c r="C223" s="177"/>
      <c r="D223" s="177"/>
      <c r="E223" s="177"/>
      <c r="F223" s="177"/>
      <c r="G223" s="177"/>
      <c r="H223" s="177"/>
      <c r="I223" s="177"/>
      <c r="J223" s="177"/>
      <c r="K223" s="177"/>
      <c r="L223" s="177"/>
      <c r="M223" s="177"/>
      <c r="N223" s="177"/>
      <c r="O223" s="177"/>
      <c r="P223" s="177"/>
      <c r="Q223" s="177"/>
      <c r="R223" s="177"/>
      <c r="S223" s="177"/>
      <c r="T223" s="177"/>
      <c r="U223" s="177"/>
    </row>
    <row r="224" spans="1:21" x14ac:dyDescent="0.25">
      <c r="A224" s="177"/>
      <c r="B224" s="177"/>
      <c r="C224" s="177"/>
      <c r="D224" s="177"/>
      <c r="E224" s="177"/>
      <c r="F224" s="177"/>
      <c r="G224" s="177"/>
      <c r="H224" s="177"/>
      <c r="I224" s="177"/>
      <c r="J224" s="177"/>
      <c r="K224" s="177"/>
      <c r="L224" s="177"/>
      <c r="M224" s="177"/>
      <c r="N224" s="177"/>
      <c r="O224" s="177"/>
      <c r="P224" s="177"/>
      <c r="Q224" s="177"/>
      <c r="R224" s="177"/>
      <c r="S224" s="177"/>
      <c r="T224" s="177"/>
      <c r="U224" s="177"/>
    </row>
    <row r="225" spans="1:21" x14ac:dyDescent="0.25">
      <c r="A225" s="177"/>
      <c r="B225" s="177"/>
      <c r="C225" s="177"/>
      <c r="D225" s="177"/>
      <c r="E225" s="177"/>
      <c r="F225" s="177"/>
      <c r="G225" s="177"/>
      <c r="H225" s="177"/>
      <c r="I225" s="177"/>
      <c r="J225" s="177"/>
      <c r="K225" s="177"/>
      <c r="L225" s="177"/>
      <c r="M225" s="177"/>
      <c r="N225" s="177"/>
      <c r="O225" s="177"/>
      <c r="P225" s="177"/>
      <c r="Q225" s="177"/>
      <c r="R225" s="177"/>
      <c r="S225" s="177"/>
      <c r="T225" s="177"/>
      <c r="U225" s="177"/>
    </row>
    <row r="226" spans="1:21" x14ac:dyDescent="0.25">
      <c r="A226" s="177"/>
      <c r="B226" s="177"/>
      <c r="C226" s="177"/>
      <c r="D226" s="177"/>
      <c r="E226" s="177"/>
      <c r="F226" s="177"/>
      <c r="G226" s="177"/>
      <c r="H226" s="177"/>
      <c r="I226" s="177"/>
      <c r="J226" s="177"/>
      <c r="K226" s="177"/>
      <c r="L226" s="177"/>
      <c r="M226" s="177"/>
      <c r="N226" s="177"/>
      <c r="O226" s="177"/>
      <c r="P226" s="177"/>
      <c r="Q226" s="177"/>
      <c r="R226" s="177"/>
      <c r="S226" s="177"/>
      <c r="T226" s="177"/>
      <c r="U226" s="177"/>
    </row>
    <row r="227" spans="1:21" x14ac:dyDescent="0.25">
      <c r="A227" s="177"/>
      <c r="B227" s="177"/>
      <c r="C227" s="177"/>
      <c r="D227" s="177"/>
      <c r="E227" s="177"/>
      <c r="F227" s="177"/>
      <c r="G227" s="177"/>
      <c r="H227" s="177"/>
      <c r="I227" s="177"/>
      <c r="J227" s="177"/>
      <c r="K227" s="177"/>
      <c r="L227" s="177"/>
      <c r="M227" s="177"/>
      <c r="N227" s="177"/>
      <c r="O227" s="177"/>
      <c r="P227" s="177"/>
      <c r="Q227" s="177"/>
      <c r="R227" s="177"/>
      <c r="S227" s="177"/>
      <c r="T227" s="177"/>
      <c r="U227" s="177"/>
    </row>
    <row r="228" spans="1:21" x14ac:dyDescent="0.25">
      <c r="A228" s="177"/>
      <c r="B228" s="177"/>
      <c r="C228" s="177"/>
      <c r="D228" s="177"/>
      <c r="E228" s="177"/>
      <c r="F228" s="177"/>
      <c r="G228" s="177"/>
      <c r="H228" s="177"/>
      <c r="I228" s="177"/>
      <c r="J228" s="177"/>
      <c r="K228" s="177"/>
      <c r="L228" s="177"/>
      <c r="M228" s="177"/>
      <c r="N228" s="177"/>
      <c r="O228" s="177"/>
      <c r="P228" s="177"/>
      <c r="Q228" s="177"/>
      <c r="R228" s="177"/>
      <c r="S228" s="177"/>
      <c r="T228" s="177"/>
      <c r="U228" s="177"/>
    </row>
    <row r="229" spans="1:21" x14ac:dyDescent="0.25">
      <c r="A229" s="177"/>
      <c r="B229" s="177"/>
      <c r="C229" s="177"/>
      <c r="D229" s="177"/>
      <c r="E229" s="177"/>
      <c r="F229" s="177"/>
      <c r="G229" s="177"/>
      <c r="H229" s="177"/>
      <c r="I229" s="177"/>
      <c r="J229" s="177"/>
      <c r="K229" s="177"/>
      <c r="L229" s="177"/>
      <c r="M229" s="177"/>
      <c r="N229" s="177"/>
      <c r="O229" s="177"/>
      <c r="P229" s="177"/>
      <c r="Q229" s="177"/>
      <c r="R229" s="177"/>
      <c r="S229" s="177"/>
      <c r="T229" s="177"/>
      <c r="U229" s="177"/>
    </row>
    <row r="230" spans="1:21" x14ac:dyDescent="0.25">
      <c r="A230" s="177"/>
      <c r="B230" s="177"/>
      <c r="C230" s="177"/>
      <c r="D230" s="177"/>
      <c r="E230" s="177"/>
      <c r="F230" s="177"/>
      <c r="G230" s="177"/>
      <c r="H230" s="177"/>
      <c r="I230" s="177"/>
      <c r="J230" s="177"/>
      <c r="K230" s="177"/>
      <c r="L230" s="177"/>
      <c r="M230" s="177"/>
      <c r="N230" s="177"/>
      <c r="O230" s="177"/>
      <c r="P230" s="177"/>
      <c r="Q230" s="177"/>
      <c r="R230" s="177"/>
      <c r="S230" s="177"/>
      <c r="T230" s="177"/>
      <c r="U230" s="177"/>
    </row>
    <row r="231" spans="1:21" x14ac:dyDescent="0.25">
      <c r="A231" s="177"/>
      <c r="B231" s="177"/>
      <c r="C231" s="177"/>
      <c r="D231" s="177"/>
      <c r="E231" s="177"/>
      <c r="F231" s="177"/>
      <c r="G231" s="177"/>
      <c r="H231" s="177"/>
      <c r="I231" s="177"/>
      <c r="J231" s="177"/>
      <c r="K231" s="177"/>
      <c r="L231" s="177"/>
      <c r="M231" s="177"/>
      <c r="N231" s="177"/>
      <c r="O231" s="177"/>
      <c r="P231" s="177"/>
      <c r="Q231" s="177"/>
      <c r="R231" s="177"/>
      <c r="S231" s="177"/>
      <c r="T231" s="177"/>
      <c r="U231" s="177"/>
    </row>
    <row r="232" spans="1:21" x14ac:dyDescent="0.25">
      <c r="A232" s="177"/>
      <c r="B232" s="177"/>
      <c r="C232" s="177"/>
      <c r="D232" s="177"/>
      <c r="E232" s="177"/>
      <c r="F232" s="177"/>
      <c r="G232" s="177"/>
      <c r="H232" s="177"/>
      <c r="I232" s="177"/>
      <c r="J232" s="177"/>
      <c r="K232" s="177"/>
      <c r="L232" s="177"/>
      <c r="M232" s="177"/>
      <c r="N232" s="177"/>
      <c r="O232" s="177"/>
      <c r="P232" s="177"/>
      <c r="Q232" s="177"/>
      <c r="R232" s="177"/>
      <c r="S232" s="177"/>
      <c r="T232" s="177"/>
      <c r="U232" s="177"/>
    </row>
    <row r="233" spans="1:21" x14ac:dyDescent="0.25">
      <c r="A233" s="177"/>
      <c r="B233" s="177"/>
      <c r="C233" s="177"/>
      <c r="D233" s="177"/>
      <c r="E233" s="177"/>
      <c r="F233" s="177"/>
      <c r="G233" s="177"/>
      <c r="H233" s="177"/>
      <c r="I233" s="177"/>
      <c r="J233" s="177"/>
      <c r="K233" s="177"/>
      <c r="L233" s="177"/>
      <c r="M233" s="177"/>
      <c r="N233" s="177"/>
      <c r="O233" s="177"/>
      <c r="P233" s="177"/>
      <c r="Q233" s="177"/>
      <c r="R233" s="177"/>
      <c r="S233" s="177"/>
      <c r="T233" s="177"/>
      <c r="U233" s="177"/>
    </row>
    <row r="234" spans="1:21" x14ac:dyDescent="0.25">
      <c r="A234" s="177"/>
      <c r="B234" s="177"/>
      <c r="C234" s="177"/>
      <c r="D234" s="177"/>
      <c r="E234" s="177"/>
      <c r="F234" s="177"/>
      <c r="G234" s="177"/>
      <c r="H234" s="177"/>
      <c r="I234" s="177"/>
      <c r="J234" s="177"/>
      <c r="K234" s="177"/>
      <c r="L234" s="177"/>
      <c r="M234" s="177"/>
      <c r="N234" s="177"/>
      <c r="O234" s="177"/>
      <c r="P234" s="177"/>
      <c r="Q234" s="177"/>
      <c r="R234" s="177"/>
      <c r="S234" s="177"/>
      <c r="T234" s="177"/>
      <c r="U234" s="177"/>
    </row>
    <row r="235" spans="1:21" x14ac:dyDescent="0.25">
      <c r="A235" s="177"/>
      <c r="B235" s="177"/>
      <c r="C235" s="177"/>
      <c r="D235" s="177"/>
      <c r="E235" s="177"/>
      <c r="F235" s="177"/>
      <c r="G235" s="177"/>
      <c r="H235" s="177"/>
      <c r="I235" s="177"/>
      <c r="J235" s="177"/>
      <c r="K235" s="177"/>
      <c r="L235" s="177"/>
      <c r="M235" s="177"/>
      <c r="N235" s="177"/>
      <c r="O235" s="177"/>
      <c r="P235" s="177"/>
      <c r="Q235" s="177"/>
      <c r="R235" s="177"/>
      <c r="S235" s="177"/>
      <c r="T235" s="177"/>
      <c r="U235" s="177"/>
    </row>
    <row r="236" spans="1:21" x14ac:dyDescent="0.25">
      <c r="A236" s="177"/>
      <c r="B236" s="177"/>
      <c r="C236" s="177"/>
      <c r="D236" s="177"/>
      <c r="E236" s="177"/>
      <c r="F236" s="177"/>
      <c r="G236" s="177"/>
      <c r="H236" s="177"/>
      <c r="I236" s="177"/>
      <c r="J236" s="177"/>
      <c r="K236" s="177"/>
      <c r="L236" s="177"/>
      <c r="M236" s="177"/>
      <c r="N236" s="177"/>
      <c r="O236" s="177"/>
      <c r="P236" s="177"/>
      <c r="Q236" s="177"/>
      <c r="R236" s="177"/>
      <c r="S236" s="177"/>
      <c r="T236" s="177"/>
      <c r="U236" s="177"/>
    </row>
    <row r="237" spans="1:21" x14ac:dyDescent="0.25">
      <c r="A237" s="177"/>
      <c r="B237" s="177"/>
      <c r="C237" s="177"/>
      <c r="D237" s="177"/>
      <c r="E237" s="177"/>
      <c r="F237" s="177"/>
      <c r="G237" s="177"/>
      <c r="H237" s="177"/>
      <c r="I237" s="177"/>
      <c r="J237" s="177"/>
      <c r="K237" s="177"/>
      <c r="L237" s="177"/>
      <c r="M237" s="177"/>
      <c r="N237" s="177"/>
      <c r="O237" s="177"/>
      <c r="P237" s="177"/>
      <c r="Q237" s="177"/>
      <c r="R237" s="177"/>
      <c r="S237" s="177"/>
      <c r="T237" s="177"/>
      <c r="U237" s="177"/>
    </row>
    <row r="238" spans="1:21" x14ac:dyDescent="0.25">
      <c r="A238" s="177"/>
      <c r="B238" s="177"/>
      <c r="C238" s="177"/>
      <c r="D238" s="177"/>
      <c r="E238" s="177"/>
      <c r="F238" s="177"/>
      <c r="G238" s="177"/>
      <c r="H238" s="177"/>
      <c r="I238" s="177"/>
      <c r="J238" s="177"/>
      <c r="K238" s="177"/>
      <c r="L238" s="177"/>
      <c r="M238" s="177"/>
      <c r="N238" s="177"/>
      <c r="O238" s="177"/>
      <c r="P238" s="177"/>
      <c r="Q238" s="177"/>
      <c r="R238" s="177"/>
      <c r="S238" s="177"/>
      <c r="T238" s="177"/>
      <c r="U238" s="177"/>
    </row>
    <row r="239" spans="1:21" x14ac:dyDescent="0.25">
      <c r="A239" s="177"/>
      <c r="B239" s="177"/>
      <c r="C239" s="177"/>
      <c r="D239" s="177"/>
      <c r="E239" s="177"/>
      <c r="F239" s="177"/>
      <c r="G239" s="177"/>
      <c r="H239" s="177"/>
      <c r="I239" s="177"/>
      <c r="J239" s="177"/>
      <c r="K239" s="177"/>
      <c r="L239" s="177"/>
      <c r="M239" s="177"/>
      <c r="N239" s="177"/>
      <c r="O239" s="177"/>
      <c r="P239" s="177"/>
      <c r="Q239" s="177"/>
      <c r="R239" s="177"/>
      <c r="S239" s="177"/>
      <c r="T239" s="177"/>
      <c r="U239" s="177"/>
    </row>
    <row r="240" spans="1:21" x14ac:dyDescent="0.25">
      <c r="A240" s="177"/>
      <c r="B240" s="177"/>
      <c r="C240" s="177"/>
      <c r="D240" s="177"/>
      <c r="E240" s="177"/>
      <c r="F240" s="177"/>
      <c r="G240" s="177"/>
      <c r="H240" s="177"/>
      <c r="I240" s="177"/>
      <c r="J240" s="177"/>
      <c r="K240" s="177"/>
      <c r="L240" s="177"/>
      <c r="M240" s="177"/>
      <c r="N240" s="177"/>
      <c r="O240" s="177"/>
      <c r="P240" s="177"/>
      <c r="Q240" s="177"/>
      <c r="R240" s="177"/>
      <c r="S240" s="177"/>
      <c r="T240" s="177"/>
      <c r="U240" s="177"/>
    </row>
    <row r="241" spans="1:21" x14ac:dyDescent="0.25">
      <c r="A241" s="177"/>
      <c r="B241" s="177"/>
      <c r="C241" s="177"/>
      <c r="D241" s="177"/>
      <c r="E241" s="177"/>
      <c r="F241" s="177"/>
      <c r="G241" s="177"/>
      <c r="H241" s="177"/>
      <c r="I241" s="177"/>
      <c r="J241" s="177"/>
      <c r="K241" s="177"/>
      <c r="L241" s="177"/>
      <c r="M241" s="177"/>
      <c r="N241" s="177"/>
      <c r="O241" s="177"/>
      <c r="P241" s="177"/>
      <c r="Q241" s="177"/>
      <c r="R241" s="177"/>
      <c r="S241" s="177"/>
      <c r="T241" s="177"/>
      <c r="U241" s="177"/>
    </row>
    <row r="242" spans="1:21" x14ac:dyDescent="0.25">
      <c r="A242" s="177"/>
      <c r="B242" s="177"/>
      <c r="C242" s="177"/>
      <c r="D242" s="177"/>
      <c r="E242" s="177"/>
      <c r="F242" s="177"/>
      <c r="G242" s="177"/>
      <c r="H242" s="177"/>
      <c r="I242" s="177"/>
      <c r="J242" s="177"/>
      <c r="K242" s="177"/>
      <c r="L242" s="177"/>
      <c r="M242" s="177"/>
      <c r="N242" s="177"/>
      <c r="O242" s="177"/>
      <c r="P242" s="177"/>
      <c r="Q242" s="177"/>
      <c r="R242" s="177"/>
      <c r="S242" s="177"/>
      <c r="T242" s="177"/>
      <c r="U242" s="177"/>
    </row>
    <row r="243" spans="1:21" x14ac:dyDescent="0.25">
      <c r="A243" s="177"/>
      <c r="B243" s="177"/>
      <c r="C243" s="177"/>
      <c r="D243" s="177"/>
      <c r="E243" s="177"/>
      <c r="F243" s="177"/>
      <c r="G243" s="177"/>
      <c r="H243" s="177"/>
      <c r="I243" s="177"/>
      <c r="J243" s="177"/>
      <c r="K243" s="177"/>
      <c r="L243" s="177"/>
      <c r="M243" s="177"/>
      <c r="N243" s="177"/>
      <c r="O243" s="177"/>
      <c r="P243" s="177"/>
      <c r="Q243" s="177"/>
      <c r="R243" s="177"/>
      <c r="S243" s="177"/>
      <c r="T243" s="177"/>
      <c r="U243" s="177"/>
    </row>
    <row r="244" spans="1:21" x14ac:dyDescent="0.25">
      <c r="A244" s="177"/>
      <c r="B244" s="177"/>
      <c r="C244" s="177"/>
      <c r="D244" s="177"/>
      <c r="E244" s="177"/>
      <c r="F244" s="177"/>
      <c r="G244" s="177"/>
      <c r="H244" s="177"/>
      <c r="I244" s="177"/>
      <c r="J244" s="177"/>
      <c r="K244" s="177"/>
      <c r="L244" s="177"/>
      <c r="M244" s="177"/>
      <c r="N244" s="177"/>
      <c r="O244" s="177"/>
      <c r="P244" s="177"/>
      <c r="Q244" s="177"/>
      <c r="R244" s="177"/>
      <c r="S244" s="177"/>
      <c r="T244" s="177"/>
      <c r="U244" s="177"/>
    </row>
    <row r="245" spans="1:21" x14ac:dyDescent="0.25">
      <c r="A245" s="177"/>
      <c r="B245" s="177"/>
      <c r="C245" s="177"/>
      <c r="D245" s="177"/>
      <c r="E245" s="177"/>
      <c r="F245" s="177"/>
      <c r="G245" s="177"/>
      <c r="H245" s="177"/>
      <c r="I245" s="177"/>
      <c r="J245" s="177"/>
      <c r="K245" s="177"/>
      <c r="L245" s="177"/>
      <c r="M245" s="177"/>
      <c r="N245" s="177"/>
      <c r="O245" s="177"/>
      <c r="P245" s="177"/>
      <c r="Q245" s="177"/>
      <c r="R245" s="177"/>
      <c r="S245" s="177"/>
      <c r="T245" s="177"/>
      <c r="U245" s="177"/>
    </row>
    <row r="246" spans="1:21" x14ac:dyDescent="0.25">
      <c r="A246" s="177"/>
      <c r="B246" s="177"/>
      <c r="C246" s="177"/>
      <c r="D246" s="177"/>
      <c r="E246" s="177"/>
      <c r="F246" s="177"/>
      <c r="G246" s="177"/>
      <c r="H246" s="177"/>
      <c r="I246" s="177"/>
      <c r="J246" s="177"/>
      <c r="K246" s="177"/>
      <c r="L246" s="177"/>
      <c r="M246" s="177"/>
      <c r="N246" s="177"/>
      <c r="O246" s="177"/>
      <c r="P246" s="177"/>
      <c r="Q246" s="177"/>
      <c r="R246" s="177"/>
      <c r="S246" s="177"/>
      <c r="T246" s="177"/>
      <c r="U246" s="177"/>
    </row>
    <row r="247" spans="1:21" x14ac:dyDescent="0.25">
      <c r="A247" s="177"/>
      <c r="B247" s="177"/>
      <c r="C247" s="177"/>
      <c r="D247" s="177"/>
      <c r="E247" s="177"/>
      <c r="F247" s="177"/>
      <c r="G247" s="177"/>
      <c r="H247" s="177"/>
      <c r="I247" s="177"/>
      <c r="J247" s="177"/>
      <c r="K247" s="177"/>
      <c r="L247" s="177"/>
      <c r="M247" s="177"/>
      <c r="N247" s="177"/>
      <c r="O247" s="177"/>
      <c r="P247" s="177"/>
      <c r="Q247" s="177"/>
      <c r="R247" s="177"/>
      <c r="S247" s="177"/>
      <c r="T247" s="177"/>
      <c r="U247" s="177"/>
    </row>
    <row r="248" spans="1:21" x14ac:dyDescent="0.25">
      <c r="A248" s="177"/>
      <c r="B248" s="177"/>
      <c r="C248" s="177"/>
      <c r="D248" s="177"/>
      <c r="E248" s="177"/>
      <c r="F248" s="177"/>
      <c r="G248" s="177"/>
      <c r="H248" s="177"/>
      <c r="I248" s="177"/>
      <c r="J248" s="177"/>
      <c r="K248" s="177"/>
      <c r="L248" s="177"/>
      <c r="M248" s="177"/>
      <c r="N248" s="177"/>
      <c r="O248" s="177"/>
      <c r="P248" s="177"/>
      <c r="Q248" s="177"/>
      <c r="R248" s="177"/>
      <c r="S248" s="177"/>
      <c r="T248" s="177"/>
      <c r="U248" s="177"/>
    </row>
    <row r="249" spans="1:21" x14ac:dyDescent="0.25">
      <c r="A249" s="177"/>
      <c r="B249" s="177"/>
      <c r="C249" s="177"/>
      <c r="D249" s="177"/>
      <c r="E249" s="177"/>
      <c r="F249" s="177"/>
      <c r="G249" s="177"/>
      <c r="H249" s="177"/>
      <c r="I249" s="177"/>
      <c r="J249" s="177"/>
      <c r="K249" s="177"/>
      <c r="L249" s="177"/>
      <c r="M249" s="177"/>
      <c r="N249" s="177"/>
      <c r="O249" s="177"/>
      <c r="P249" s="177"/>
      <c r="Q249" s="177"/>
      <c r="R249" s="177"/>
      <c r="S249" s="177"/>
      <c r="T249" s="177"/>
      <c r="U249" s="177"/>
    </row>
    <row r="250" spans="1:21" x14ac:dyDescent="0.25">
      <c r="A250" s="177"/>
      <c r="B250" s="177"/>
      <c r="C250" s="177"/>
      <c r="D250" s="177"/>
      <c r="E250" s="177"/>
      <c r="F250" s="177"/>
      <c r="G250" s="177"/>
      <c r="H250" s="177"/>
      <c r="I250" s="177"/>
      <c r="J250" s="177"/>
      <c r="K250" s="177"/>
      <c r="L250" s="177"/>
      <c r="M250" s="177"/>
      <c r="N250" s="177"/>
      <c r="O250" s="177"/>
      <c r="P250" s="177"/>
      <c r="Q250" s="177"/>
      <c r="R250" s="177"/>
      <c r="S250" s="177"/>
      <c r="T250" s="177"/>
      <c r="U250" s="177"/>
    </row>
    <row r="251" spans="1:21" x14ac:dyDescent="0.25">
      <c r="A251" s="177"/>
      <c r="B251" s="177"/>
      <c r="C251" s="177"/>
      <c r="D251" s="177"/>
      <c r="E251" s="177"/>
      <c r="F251" s="177"/>
      <c r="G251" s="177"/>
      <c r="H251" s="177"/>
      <c r="I251" s="177"/>
      <c r="J251" s="177"/>
      <c r="K251" s="177"/>
      <c r="L251" s="177"/>
      <c r="M251" s="177"/>
      <c r="N251" s="177"/>
      <c r="O251" s="177"/>
      <c r="P251" s="177"/>
      <c r="Q251" s="177"/>
      <c r="R251" s="177"/>
      <c r="S251" s="177"/>
      <c r="T251" s="177"/>
      <c r="U251" s="177"/>
    </row>
    <row r="252" spans="1:21" x14ac:dyDescent="0.25">
      <c r="A252" s="177"/>
      <c r="B252" s="177"/>
      <c r="C252" s="177"/>
      <c r="D252" s="177"/>
      <c r="E252" s="177"/>
      <c r="F252" s="177"/>
      <c r="G252" s="177"/>
      <c r="H252" s="177"/>
      <c r="I252" s="177"/>
      <c r="J252" s="177"/>
      <c r="K252" s="177"/>
      <c r="L252" s="177"/>
      <c r="M252" s="177"/>
      <c r="N252" s="177"/>
      <c r="O252" s="177"/>
      <c r="P252" s="177"/>
      <c r="Q252" s="177"/>
      <c r="R252" s="177"/>
      <c r="S252" s="177"/>
      <c r="T252" s="177"/>
      <c r="U252" s="177"/>
    </row>
    <row r="253" spans="1:21" x14ac:dyDescent="0.25">
      <c r="A253" s="177"/>
      <c r="B253" s="177"/>
      <c r="C253" s="177"/>
      <c r="D253" s="177"/>
      <c r="E253" s="177"/>
      <c r="F253" s="177"/>
      <c r="G253" s="177"/>
      <c r="H253" s="177"/>
      <c r="I253" s="177"/>
      <c r="J253" s="177"/>
      <c r="K253" s="177"/>
      <c r="L253" s="177"/>
      <c r="M253" s="177"/>
      <c r="N253" s="177"/>
      <c r="O253" s="177"/>
      <c r="P253" s="177"/>
      <c r="Q253" s="177"/>
      <c r="R253" s="177"/>
      <c r="S253" s="177"/>
      <c r="T253" s="177"/>
      <c r="U253" s="177"/>
    </row>
    <row r="254" spans="1:21" x14ac:dyDescent="0.25">
      <c r="A254" s="177"/>
      <c r="B254" s="177"/>
      <c r="C254" s="177"/>
      <c r="D254" s="177"/>
      <c r="E254" s="177"/>
      <c r="F254" s="177"/>
      <c r="G254" s="177"/>
      <c r="H254" s="177"/>
      <c r="I254" s="177"/>
      <c r="J254" s="177"/>
      <c r="K254" s="177"/>
      <c r="L254" s="177"/>
      <c r="M254" s="177"/>
      <c r="N254" s="177"/>
      <c r="O254" s="177"/>
      <c r="P254" s="177"/>
      <c r="Q254" s="177"/>
      <c r="R254" s="177"/>
      <c r="S254" s="177"/>
      <c r="T254" s="177"/>
      <c r="U254" s="177"/>
    </row>
    <row r="255" spans="1:21" x14ac:dyDescent="0.25">
      <c r="A255" s="177"/>
      <c r="B255" s="177"/>
      <c r="C255" s="177"/>
      <c r="D255" s="177"/>
      <c r="E255" s="177"/>
      <c r="F255" s="177"/>
      <c r="G255" s="177"/>
      <c r="H255" s="177"/>
      <c r="I255" s="177"/>
      <c r="J255" s="177"/>
      <c r="K255" s="177"/>
      <c r="L255" s="177"/>
      <c r="M255" s="177"/>
      <c r="N255" s="177"/>
      <c r="O255" s="177"/>
      <c r="P255" s="177"/>
      <c r="Q255" s="177"/>
      <c r="R255" s="177"/>
      <c r="S255" s="177"/>
      <c r="T255" s="177"/>
      <c r="U255" s="177"/>
    </row>
    <row r="256" spans="1:21" x14ac:dyDescent="0.25">
      <c r="A256" s="177"/>
      <c r="B256" s="177"/>
      <c r="C256" s="177"/>
      <c r="D256" s="177"/>
      <c r="E256" s="177"/>
      <c r="F256" s="177"/>
      <c r="G256" s="177"/>
      <c r="H256" s="177"/>
      <c r="I256" s="177"/>
      <c r="J256" s="177"/>
      <c r="K256" s="177"/>
      <c r="L256" s="177"/>
      <c r="M256" s="177"/>
      <c r="N256" s="177"/>
      <c r="O256" s="177"/>
      <c r="P256" s="177"/>
      <c r="Q256" s="177"/>
      <c r="R256" s="177"/>
      <c r="S256" s="177"/>
      <c r="T256" s="177"/>
      <c r="U256" s="177"/>
    </row>
    <row r="257" spans="1:21" x14ac:dyDescent="0.25">
      <c r="A257" s="177"/>
      <c r="B257" s="177"/>
      <c r="C257" s="177"/>
      <c r="D257" s="177"/>
      <c r="E257" s="177"/>
      <c r="F257" s="177"/>
      <c r="G257" s="177"/>
      <c r="H257" s="177"/>
      <c r="I257" s="177"/>
      <c r="J257" s="177"/>
      <c r="K257" s="177"/>
      <c r="L257" s="177"/>
      <c r="M257" s="177"/>
      <c r="N257" s="177"/>
      <c r="O257" s="177"/>
      <c r="P257" s="177"/>
      <c r="Q257" s="177"/>
      <c r="R257" s="177"/>
      <c r="S257" s="177"/>
      <c r="T257" s="177"/>
      <c r="U257" s="177"/>
    </row>
    <row r="258" spans="1:21" x14ac:dyDescent="0.25">
      <c r="A258" s="177"/>
      <c r="B258" s="177"/>
      <c r="C258" s="177"/>
      <c r="D258" s="177"/>
      <c r="E258" s="177"/>
      <c r="F258" s="177"/>
      <c r="G258" s="177"/>
      <c r="H258" s="177"/>
      <c r="I258" s="177"/>
      <c r="J258" s="177"/>
      <c r="K258" s="177"/>
      <c r="L258" s="177"/>
      <c r="M258" s="177"/>
      <c r="N258" s="177"/>
      <c r="O258" s="177"/>
      <c r="P258" s="177"/>
      <c r="Q258" s="177"/>
      <c r="R258" s="177"/>
      <c r="S258" s="177"/>
      <c r="T258" s="177"/>
      <c r="U258" s="177"/>
    </row>
    <row r="259" spans="1:21" x14ac:dyDescent="0.25">
      <c r="A259" s="177"/>
      <c r="B259" s="177"/>
      <c r="C259" s="177"/>
      <c r="D259" s="177"/>
      <c r="E259" s="177"/>
      <c r="F259" s="177"/>
      <c r="G259" s="177"/>
      <c r="H259" s="177"/>
      <c r="I259" s="177"/>
      <c r="J259" s="177"/>
      <c r="K259" s="177"/>
      <c r="L259" s="177"/>
      <c r="M259" s="177"/>
      <c r="N259" s="177"/>
      <c r="O259" s="177"/>
      <c r="P259" s="177"/>
      <c r="Q259" s="177"/>
      <c r="R259" s="177"/>
      <c r="S259" s="177"/>
      <c r="T259" s="177"/>
      <c r="U259" s="177"/>
    </row>
    <row r="260" spans="1:21" x14ac:dyDescent="0.25">
      <c r="A260" s="177"/>
      <c r="B260" s="177"/>
      <c r="C260" s="177"/>
      <c r="D260" s="177"/>
      <c r="E260" s="177"/>
      <c r="F260" s="177"/>
      <c r="G260" s="177"/>
      <c r="H260" s="177"/>
      <c r="I260" s="177"/>
      <c r="J260" s="177"/>
      <c r="K260" s="177"/>
      <c r="L260" s="177"/>
      <c r="M260" s="177"/>
      <c r="N260" s="177"/>
      <c r="O260" s="177"/>
      <c r="P260" s="177"/>
      <c r="Q260" s="177"/>
      <c r="R260" s="177"/>
      <c r="S260" s="177"/>
      <c r="T260" s="177"/>
      <c r="U260" s="177"/>
    </row>
    <row r="261" spans="1:21" x14ac:dyDescent="0.25">
      <c r="A261" s="177"/>
      <c r="B261" s="177"/>
      <c r="C261" s="177"/>
      <c r="D261" s="177"/>
      <c r="E261" s="177"/>
      <c r="F261" s="177"/>
      <c r="G261" s="177"/>
      <c r="H261" s="177"/>
      <c r="I261" s="177"/>
      <c r="J261" s="177"/>
      <c r="K261" s="177"/>
      <c r="L261" s="177"/>
      <c r="M261" s="177"/>
      <c r="N261" s="177"/>
      <c r="O261" s="177"/>
      <c r="P261" s="177"/>
      <c r="Q261" s="177"/>
      <c r="R261" s="177"/>
      <c r="S261" s="177"/>
      <c r="T261" s="177"/>
      <c r="U261" s="177"/>
    </row>
    <row r="262" spans="1:21" x14ac:dyDescent="0.25">
      <c r="A262" s="177"/>
      <c r="B262" s="177"/>
      <c r="C262" s="177"/>
      <c r="D262" s="177"/>
      <c r="E262" s="177"/>
      <c r="F262" s="177"/>
      <c r="G262" s="177"/>
      <c r="H262" s="177"/>
      <c r="I262" s="177"/>
      <c r="J262" s="177"/>
      <c r="K262" s="177"/>
      <c r="L262" s="177"/>
      <c r="M262" s="177"/>
      <c r="N262" s="177"/>
      <c r="O262" s="177"/>
      <c r="P262" s="177"/>
      <c r="Q262" s="177"/>
      <c r="R262" s="177"/>
      <c r="S262" s="177"/>
      <c r="T262" s="177"/>
      <c r="U262" s="177"/>
    </row>
    <row r="263" spans="1:21" x14ac:dyDescent="0.25">
      <c r="A263" s="177"/>
      <c r="B263" s="177"/>
      <c r="C263" s="177"/>
      <c r="D263" s="177"/>
      <c r="E263" s="177"/>
      <c r="F263" s="177"/>
      <c r="G263" s="177"/>
      <c r="H263" s="177"/>
      <c r="I263" s="177"/>
      <c r="J263" s="177"/>
      <c r="K263" s="177"/>
      <c r="L263" s="177"/>
      <c r="M263" s="177"/>
      <c r="N263" s="177"/>
      <c r="O263" s="177"/>
      <c r="P263" s="177"/>
      <c r="Q263" s="177"/>
      <c r="R263" s="177"/>
      <c r="S263" s="177"/>
      <c r="T263" s="177"/>
      <c r="U263" s="177"/>
    </row>
    <row r="264" spans="1:21" x14ac:dyDescent="0.25">
      <c r="A264" s="177"/>
      <c r="B264" s="177"/>
      <c r="C264" s="177"/>
      <c r="D264" s="177"/>
      <c r="E264" s="177"/>
      <c r="F264" s="177"/>
      <c r="G264" s="177"/>
      <c r="H264" s="177"/>
      <c r="I264" s="177"/>
      <c r="J264" s="177"/>
      <c r="K264" s="177"/>
      <c r="L264" s="177"/>
      <c r="M264" s="177"/>
      <c r="N264" s="177"/>
      <c r="O264" s="177"/>
      <c r="P264" s="177"/>
      <c r="Q264" s="177"/>
      <c r="R264" s="177"/>
      <c r="S264" s="177"/>
      <c r="T264" s="177"/>
      <c r="U264" s="177"/>
    </row>
    <row r="265" spans="1:21" x14ac:dyDescent="0.25">
      <c r="A265" s="177"/>
      <c r="B265" s="177"/>
      <c r="C265" s="177"/>
      <c r="D265" s="177"/>
      <c r="E265" s="177"/>
      <c r="F265" s="177"/>
      <c r="G265" s="177"/>
      <c r="H265" s="177"/>
      <c r="I265" s="177"/>
      <c r="J265" s="177"/>
      <c r="K265" s="177"/>
      <c r="L265" s="177"/>
      <c r="M265" s="177"/>
      <c r="N265" s="177"/>
      <c r="O265" s="177"/>
      <c r="P265" s="177"/>
      <c r="Q265" s="177"/>
      <c r="R265" s="177"/>
      <c r="S265" s="177"/>
      <c r="T265" s="177"/>
      <c r="U265" s="177"/>
    </row>
    <row r="266" spans="1:21" x14ac:dyDescent="0.25">
      <c r="A266" s="177"/>
      <c r="B266" s="177"/>
      <c r="C266" s="177"/>
      <c r="D266" s="177"/>
      <c r="E266" s="177"/>
      <c r="F266" s="177"/>
      <c r="G266" s="177"/>
      <c r="H266" s="177"/>
      <c r="I266" s="177"/>
      <c r="J266" s="177"/>
      <c r="K266" s="177"/>
      <c r="L266" s="177"/>
      <c r="M266" s="177"/>
      <c r="N266" s="177"/>
      <c r="O266" s="177"/>
      <c r="P266" s="177"/>
      <c r="Q266" s="177"/>
      <c r="R266" s="177"/>
      <c r="S266" s="177"/>
      <c r="T266" s="177"/>
      <c r="U266" s="177"/>
    </row>
    <row r="267" spans="1:21" x14ac:dyDescent="0.25">
      <c r="A267" s="177"/>
      <c r="B267" s="177"/>
      <c r="C267" s="177"/>
      <c r="D267" s="177"/>
      <c r="E267" s="177"/>
      <c r="F267" s="177"/>
      <c r="G267" s="177"/>
      <c r="H267" s="177"/>
      <c r="I267" s="177"/>
      <c r="J267" s="177"/>
      <c r="K267" s="177"/>
      <c r="L267" s="177"/>
      <c r="M267" s="177"/>
      <c r="N267" s="177"/>
      <c r="O267" s="177"/>
      <c r="P267" s="177"/>
      <c r="Q267" s="177"/>
      <c r="R267" s="177"/>
      <c r="S267" s="177"/>
      <c r="T267" s="177"/>
      <c r="U267" s="177"/>
    </row>
    <row r="268" spans="1:21" x14ac:dyDescent="0.25">
      <c r="A268" s="177"/>
      <c r="B268" s="177"/>
      <c r="C268" s="177"/>
      <c r="D268" s="177"/>
      <c r="E268" s="177"/>
      <c r="F268" s="177"/>
      <c r="G268" s="177"/>
      <c r="H268" s="177"/>
      <c r="I268" s="177"/>
      <c r="J268" s="177"/>
      <c r="K268" s="177"/>
      <c r="L268" s="177"/>
      <c r="M268" s="177"/>
      <c r="N268" s="177"/>
      <c r="O268" s="177"/>
      <c r="P268" s="177"/>
      <c r="Q268" s="177"/>
      <c r="R268" s="177"/>
      <c r="S268" s="177"/>
      <c r="T268" s="177"/>
      <c r="U268" s="177"/>
    </row>
    <row r="269" spans="1:21" x14ac:dyDescent="0.25">
      <c r="A269" s="177"/>
      <c r="B269" s="177"/>
      <c r="C269" s="177"/>
      <c r="D269" s="177"/>
      <c r="E269" s="177"/>
      <c r="F269" s="177"/>
      <c r="G269" s="177"/>
      <c r="H269" s="177"/>
      <c r="I269" s="177"/>
      <c r="J269" s="177"/>
      <c r="K269" s="177"/>
      <c r="L269" s="177"/>
      <c r="M269" s="177"/>
      <c r="N269" s="177"/>
      <c r="O269" s="177"/>
      <c r="P269" s="177"/>
      <c r="Q269" s="177"/>
      <c r="R269" s="177"/>
      <c r="S269" s="177"/>
      <c r="T269" s="177"/>
      <c r="U269" s="177"/>
    </row>
    <row r="270" spans="1:21" x14ac:dyDescent="0.25">
      <c r="A270" s="177"/>
      <c r="B270" s="177"/>
      <c r="C270" s="177"/>
      <c r="D270" s="177"/>
      <c r="E270" s="177"/>
      <c r="F270" s="177"/>
      <c r="G270" s="177"/>
      <c r="H270" s="177"/>
      <c r="I270" s="177"/>
      <c r="J270" s="177"/>
      <c r="K270" s="177"/>
      <c r="L270" s="177"/>
      <c r="M270" s="177"/>
      <c r="N270" s="177"/>
      <c r="O270" s="177"/>
      <c r="P270" s="177"/>
      <c r="Q270" s="177"/>
      <c r="R270" s="177"/>
      <c r="S270" s="177"/>
      <c r="T270" s="177"/>
      <c r="U270" s="177"/>
    </row>
    <row r="271" spans="1:21" x14ac:dyDescent="0.25">
      <c r="A271" s="177"/>
      <c r="B271" s="177"/>
      <c r="C271" s="177"/>
      <c r="D271" s="177"/>
      <c r="E271" s="177"/>
      <c r="F271" s="177"/>
      <c r="G271" s="177"/>
      <c r="H271" s="177"/>
      <c r="I271" s="177"/>
      <c r="J271" s="177"/>
      <c r="K271" s="177"/>
      <c r="L271" s="177"/>
      <c r="M271" s="177"/>
      <c r="N271" s="177"/>
      <c r="O271" s="177"/>
      <c r="P271" s="177"/>
      <c r="Q271" s="177"/>
      <c r="R271" s="177"/>
      <c r="S271" s="177"/>
      <c r="T271" s="177"/>
      <c r="U271" s="177"/>
    </row>
    <row r="272" spans="1:21" x14ac:dyDescent="0.25">
      <c r="A272" s="177"/>
      <c r="B272" s="177"/>
      <c r="C272" s="177"/>
      <c r="D272" s="177"/>
      <c r="E272" s="177"/>
      <c r="F272" s="177"/>
      <c r="G272" s="177"/>
      <c r="H272" s="177"/>
      <c r="I272" s="177"/>
      <c r="J272" s="177"/>
      <c r="K272" s="177"/>
      <c r="L272" s="177"/>
      <c r="M272" s="177"/>
      <c r="N272" s="177"/>
      <c r="O272" s="177"/>
      <c r="P272" s="177"/>
      <c r="Q272" s="177"/>
      <c r="R272" s="177"/>
      <c r="S272" s="177"/>
      <c r="T272" s="177"/>
      <c r="U272" s="177"/>
    </row>
    <row r="273" spans="1:21" x14ac:dyDescent="0.25">
      <c r="A273" s="177"/>
      <c r="B273" s="177"/>
      <c r="C273" s="177"/>
      <c r="D273" s="177"/>
      <c r="E273" s="177"/>
      <c r="F273" s="177"/>
      <c r="G273" s="177"/>
      <c r="H273" s="177"/>
      <c r="I273" s="177"/>
      <c r="J273" s="177"/>
      <c r="K273" s="177"/>
      <c r="L273" s="177"/>
      <c r="M273" s="177"/>
      <c r="N273" s="177"/>
      <c r="O273" s="177"/>
      <c r="P273" s="177"/>
      <c r="Q273" s="177"/>
      <c r="R273" s="177"/>
      <c r="S273" s="177"/>
      <c r="T273" s="177"/>
      <c r="U273" s="177"/>
    </row>
    <row r="274" spans="1:21" x14ac:dyDescent="0.25">
      <c r="A274" s="177"/>
      <c r="B274" s="177"/>
      <c r="C274" s="177"/>
      <c r="D274" s="177"/>
      <c r="E274" s="177"/>
      <c r="F274" s="177"/>
      <c r="G274" s="177"/>
      <c r="H274" s="177"/>
      <c r="I274" s="177"/>
      <c r="J274" s="177"/>
      <c r="K274" s="177"/>
      <c r="L274" s="177"/>
      <c r="M274" s="177"/>
      <c r="N274" s="177"/>
      <c r="O274" s="177"/>
      <c r="P274" s="177"/>
      <c r="Q274" s="177"/>
      <c r="R274" s="177"/>
      <c r="S274" s="177"/>
      <c r="T274" s="177"/>
      <c r="U274" s="177"/>
    </row>
    <row r="275" spans="1:21" x14ac:dyDescent="0.25">
      <c r="A275" s="177"/>
      <c r="B275" s="177"/>
      <c r="C275" s="177"/>
      <c r="D275" s="177"/>
      <c r="E275" s="177"/>
      <c r="F275" s="177"/>
      <c r="G275" s="177"/>
      <c r="H275" s="177"/>
      <c r="I275" s="177"/>
      <c r="J275" s="177"/>
      <c r="K275" s="177"/>
      <c r="L275" s="177"/>
      <c r="M275" s="177"/>
      <c r="N275" s="177"/>
      <c r="O275" s="177"/>
      <c r="P275" s="177"/>
      <c r="Q275" s="177"/>
      <c r="R275" s="177"/>
      <c r="S275" s="177"/>
      <c r="T275" s="177"/>
      <c r="U275" s="177"/>
    </row>
    <row r="276" spans="1:21" x14ac:dyDescent="0.25">
      <c r="A276" s="177"/>
      <c r="B276" s="177"/>
      <c r="C276" s="177"/>
      <c r="D276" s="177"/>
      <c r="E276" s="177"/>
      <c r="F276" s="177"/>
      <c r="G276" s="177"/>
      <c r="H276" s="177"/>
      <c r="I276" s="177"/>
      <c r="J276" s="177"/>
      <c r="K276" s="177"/>
      <c r="L276" s="177"/>
      <c r="M276" s="177"/>
      <c r="N276" s="177"/>
      <c r="O276" s="177"/>
      <c r="P276" s="177"/>
      <c r="Q276" s="177"/>
      <c r="R276" s="177"/>
      <c r="S276" s="177"/>
      <c r="T276" s="177"/>
      <c r="U276" s="177"/>
    </row>
    <row r="277" spans="1:21" x14ac:dyDescent="0.25">
      <c r="A277" s="177"/>
      <c r="B277" s="177"/>
      <c r="C277" s="177"/>
      <c r="D277" s="177"/>
      <c r="E277" s="177"/>
      <c r="F277" s="177"/>
      <c r="G277" s="177"/>
      <c r="H277" s="177"/>
      <c r="I277" s="177"/>
      <c r="J277" s="177"/>
      <c r="K277" s="177"/>
      <c r="L277" s="177"/>
      <c r="M277" s="177"/>
      <c r="N277" s="177"/>
      <c r="O277" s="177"/>
      <c r="P277" s="177"/>
      <c r="Q277" s="177"/>
      <c r="R277" s="177"/>
      <c r="S277" s="177"/>
      <c r="T277" s="177"/>
      <c r="U277" s="177"/>
    </row>
    <row r="278" spans="1:21" x14ac:dyDescent="0.25">
      <c r="A278" s="177"/>
      <c r="B278" s="177"/>
      <c r="C278" s="177"/>
      <c r="D278" s="177"/>
      <c r="E278" s="177"/>
      <c r="F278" s="177"/>
      <c r="G278" s="177"/>
      <c r="H278" s="177"/>
      <c r="I278" s="177"/>
      <c r="J278" s="177"/>
      <c r="K278" s="177"/>
      <c r="L278" s="177"/>
      <c r="M278" s="177"/>
      <c r="N278" s="177"/>
      <c r="O278" s="177"/>
      <c r="P278" s="177"/>
      <c r="Q278" s="177"/>
      <c r="R278" s="177"/>
      <c r="S278" s="177"/>
      <c r="T278" s="177"/>
      <c r="U278" s="177"/>
    </row>
    <row r="279" spans="1:21" x14ac:dyDescent="0.25">
      <c r="A279" s="177"/>
      <c r="B279" s="177"/>
      <c r="C279" s="177"/>
      <c r="D279" s="177"/>
      <c r="E279" s="177"/>
      <c r="F279" s="177"/>
      <c r="G279" s="177"/>
      <c r="H279" s="177"/>
      <c r="I279" s="177"/>
      <c r="J279" s="177"/>
      <c r="K279" s="177"/>
      <c r="L279" s="177"/>
      <c r="M279" s="177"/>
      <c r="N279" s="177"/>
      <c r="O279" s="177"/>
      <c r="P279" s="177"/>
      <c r="Q279" s="177"/>
      <c r="R279" s="177"/>
      <c r="S279" s="177"/>
      <c r="T279" s="177"/>
      <c r="U279" s="177"/>
    </row>
    <row r="280" spans="1:21" x14ac:dyDescent="0.25">
      <c r="A280" s="177"/>
      <c r="B280" s="177"/>
      <c r="C280" s="177"/>
      <c r="D280" s="177"/>
      <c r="E280" s="177"/>
      <c r="F280" s="177"/>
      <c r="G280" s="177"/>
      <c r="H280" s="177"/>
      <c r="I280" s="177"/>
      <c r="J280" s="177"/>
      <c r="K280" s="177"/>
      <c r="L280" s="177"/>
      <c r="M280" s="177"/>
      <c r="N280" s="177"/>
      <c r="O280" s="177"/>
      <c r="P280" s="177"/>
      <c r="Q280" s="177"/>
      <c r="R280" s="177"/>
      <c r="S280" s="177"/>
      <c r="T280" s="177"/>
      <c r="U280" s="177"/>
    </row>
    <row r="281" spans="1:21" x14ac:dyDescent="0.25">
      <c r="A281" s="177"/>
      <c r="B281" s="177"/>
      <c r="C281" s="177"/>
      <c r="D281" s="177"/>
      <c r="E281" s="177"/>
      <c r="F281" s="177"/>
      <c r="G281" s="177"/>
      <c r="H281" s="177"/>
      <c r="I281" s="177"/>
      <c r="J281" s="177"/>
      <c r="K281" s="177"/>
      <c r="L281" s="177"/>
      <c r="M281" s="177"/>
      <c r="N281" s="177"/>
      <c r="O281" s="177"/>
      <c r="P281" s="177"/>
      <c r="Q281" s="177"/>
      <c r="R281" s="177"/>
      <c r="S281" s="177"/>
      <c r="T281" s="177"/>
      <c r="U281" s="177"/>
    </row>
    <row r="282" spans="1:21" x14ac:dyDescent="0.25">
      <c r="A282" s="177"/>
      <c r="B282" s="177"/>
      <c r="C282" s="177"/>
      <c r="D282" s="177"/>
      <c r="E282" s="177"/>
      <c r="F282" s="177"/>
      <c r="G282" s="177"/>
      <c r="H282" s="177"/>
      <c r="I282" s="177"/>
      <c r="J282" s="177"/>
      <c r="K282" s="177"/>
      <c r="L282" s="177"/>
      <c r="M282" s="177"/>
      <c r="N282" s="177"/>
      <c r="O282" s="177"/>
      <c r="P282" s="177"/>
      <c r="Q282" s="177"/>
      <c r="R282" s="177"/>
      <c r="S282" s="177"/>
      <c r="T282" s="177"/>
      <c r="U282" s="177"/>
    </row>
    <row r="283" spans="1:21" x14ac:dyDescent="0.25">
      <c r="A283" s="177"/>
      <c r="B283" s="177"/>
      <c r="C283" s="177"/>
      <c r="D283" s="177"/>
      <c r="E283" s="177"/>
      <c r="F283" s="177"/>
      <c r="G283" s="177"/>
      <c r="H283" s="177"/>
      <c r="I283" s="177"/>
      <c r="J283" s="177"/>
      <c r="K283" s="177"/>
      <c r="L283" s="177"/>
      <c r="M283" s="177"/>
      <c r="N283" s="177"/>
      <c r="O283" s="177"/>
      <c r="P283" s="177"/>
      <c r="Q283" s="177"/>
      <c r="R283" s="177"/>
      <c r="S283" s="177"/>
      <c r="T283" s="177"/>
      <c r="U283" s="177"/>
    </row>
    <row r="284" spans="1:21" x14ac:dyDescent="0.25">
      <c r="A284" s="177"/>
      <c r="B284" s="177"/>
      <c r="C284" s="177"/>
      <c r="D284" s="177"/>
      <c r="E284" s="177"/>
      <c r="F284" s="177"/>
      <c r="G284" s="177"/>
      <c r="H284" s="177"/>
      <c r="I284" s="177"/>
      <c r="J284" s="177"/>
      <c r="K284" s="177"/>
      <c r="L284" s="177"/>
      <c r="M284" s="177"/>
      <c r="N284" s="177"/>
      <c r="O284" s="177"/>
      <c r="P284" s="177"/>
      <c r="Q284" s="177"/>
      <c r="R284" s="177"/>
      <c r="S284" s="177"/>
      <c r="T284" s="177"/>
      <c r="U284" s="177"/>
    </row>
    <row r="285" spans="1:21" x14ac:dyDescent="0.25">
      <c r="A285" s="177"/>
      <c r="B285" s="177"/>
      <c r="C285" s="177"/>
      <c r="D285" s="177"/>
      <c r="E285" s="177"/>
      <c r="F285" s="177"/>
      <c r="G285" s="177"/>
      <c r="H285" s="177"/>
      <c r="I285" s="177"/>
      <c r="J285" s="177"/>
      <c r="K285" s="177"/>
      <c r="L285" s="177"/>
      <c r="M285" s="177"/>
      <c r="N285" s="177"/>
      <c r="O285" s="177"/>
      <c r="P285" s="177"/>
      <c r="Q285" s="177"/>
      <c r="R285" s="177"/>
      <c r="S285" s="177"/>
      <c r="T285" s="177"/>
      <c r="U285" s="177"/>
    </row>
    <row r="286" spans="1:21" x14ac:dyDescent="0.25">
      <c r="A286" s="177"/>
      <c r="B286" s="177"/>
      <c r="C286" s="177"/>
      <c r="D286" s="177"/>
      <c r="E286" s="177"/>
      <c r="F286" s="177"/>
      <c r="G286" s="177"/>
      <c r="H286" s="177"/>
      <c r="I286" s="177"/>
      <c r="J286" s="177"/>
      <c r="K286" s="177"/>
      <c r="L286" s="177"/>
      <c r="M286" s="177"/>
      <c r="N286" s="177"/>
      <c r="O286" s="177"/>
      <c r="P286" s="177"/>
      <c r="Q286" s="177"/>
      <c r="R286" s="177"/>
      <c r="S286" s="177"/>
      <c r="T286" s="177"/>
      <c r="U286" s="177"/>
    </row>
    <row r="287" spans="1:21" x14ac:dyDescent="0.25">
      <c r="A287" s="177"/>
      <c r="B287" s="177"/>
      <c r="C287" s="177"/>
      <c r="D287" s="177"/>
      <c r="E287" s="177"/>
      <c r="F287" s="177"/>
      <c r="G287" s="177"/>
      <c r="H287" s="177"/>
      <c r="I287" s="177"/>
      <c r="J287" s="177"/>
      <c r="K287" s="177"/>
      <c r="L287" s="177"/>
      <c r="M287" s="177"/>
      <c r="N287" s="177"/>
      <c r="O287" s="177"/>
      <c r="P287" s="177"/>
      <c r="Q287" s="177"/>
      <c r="R287" s="177"/>
      <c r="S287" s="177"/>
      <c r="T287" s="177"/>
      <c r="U287" s="177"/>
    </row>
    <row r="288" spans="1:21" x14ac:dyDescent="0.25">
      <c r="A288" s="177"/>
      <c r="B288" s="177"/>
      <c r="C288" s="177"/>
      <c r="D288" s="177"/>
      <c r="E288" s="177"/>
      <c r="F288" s="177"/>
      <c r="G288" s="177"/>
      <c r="H288" s="177"/>
      <c r="I288" s="177"/>
      <c r="J288" s="177"/>
      <c r="K288" s="177"/>
      <c r="L288" s="177"/>
      <c r="M288" s="177"/>
      <c r="N288" s="177"/>
      <c r="O288" s="177"/>
      <c r="P288" s="177"/>
      <c r="Q288" s="177"/>
      <c r="R288" s="177"/>
      <c r="S288" s="177"/>
      <c r="T288" s="177"/>
      <c r="U288" s="177"/>
    </row>
    <row r="289" spans="1:21" x14ac:dyDescent="0.25">
      <c r="A289" s="177"/>
      <c r="B289" s="177"/>
      <c r="C289" s="177"/>
      <c r="D289" s="177"/>
      <c r="E289" s="177"/>
      <c r="F289" s="177"/>
      <c r="G289" s="177"/>
      <c r="H289" s="177"/>
      <c r="I289" s="177"/>
      <c r="J289" s="177"/>
      <c r="K289" s="177"/>
      <c r="L289" s="177"/>
      <c r="M289" s="177"/>
      <c r="N289" s="177"/>
      <c r="O289" s="177"/>
      <c r="P289" s="177"/>
      <c r="Q289" s="177"/>
      <c r="R289" s="177"/>
      <c r="S289" s="177"/>
      <c r="T289" s="177"/>
      <c r="U289" s="177"/>
    </row>
    <row r="290" spans="1:21" x14ac:dyDescent="0.25">
      <c r="A290" s="177"/>
      <c r="B290" s="177"/>
      <c r="C290" s="177"/>
      <c r="D290" s="177"/>
      <c r="E290" s="177"/>
      <c r="F290" s="177"/>
      <c r="G290" s="177"/>
      <c r="H290" s="177"/>
      <c r="I290" s="177"/>
      <c r="J290" s="177"/>
      <c r="K290" s="177"/>
      <c r="L290" s="177"/>
      <c r="M290" s="177"/>
      <c r="N290" s="177"/>
      <c r="O290" s="177"/>
      <c r="P290" s="177"/>
      <c r="Q290" s="177"/>
      <c r="R290" s="177"/>
      <c r="S290" s="177"/>
      <c r="T290" s="177"/>
      <c r="U290" s="177"/>
    </row>
    <row r="291" spans="1:21" x14ac:dyDescent="0.25">
      <c r="A291" s="177"/>
      <c r="B291" s="177"/>
      <c r="C291" s="177"/>
      <c r="D291" s="177"/>
      <c r="E291" s="177"/>
      <c r="F291" s="177"/>
      <c r="G291" s="177"/>
      <c r="H291" s="177"/>
      <c r="I291" s="177"/>
      <c r="J291" s="177"/>
      <c r="K291" s="177"/>
      <c r="L291" s="177"/>
      <c r="M291" s="177"/>
      <c r="N291" s="177"/>
      <c r="O291" s="177"/>
      <c r="P291" s="177"/>
      <c r="Q291" s="177"/>
      <c r="R291" s="177"/>
      <c r="S291" s="177"/>
      <c r="T291" s="177"/>
      <c r="U291" s="177"/>
    </row>
    <row r="292" spans="1:21" x14ac:dyDescent="0.25">
      <c r="A292" s="177"/>
      <c r="B292" s="177"/>
      <c r="C292" s="177"/>
      <c r="D292" s="177"/>
      <c r="E292" s="177"/>
      <c r="F292" s="177"/>
      <c r="G292" s="177"/>
      <c r="H292" s="177"/>
      <c r="I292" s="177"/>
      <c r="J292" s="177"/>
      <c r="K292" s="177"/>
      <c r="L292" s="177"/>
      <c r="M292" s="177"/>
      <c r="N292" s="177"/>
      <c r="O292" s="177"/>
      <c r="P292" s="177"/>
      <c r="Q292" s="177"/>
      <c r="R292" s="177"/>
      <c r="S292" s="177"/>
      <c r="T292" s="177"/>
      <c r="U292" s="177"/>
    </row>
    <row r="293" spans="1:21" x14ac:dyDescent="0.25">
      <c r="A293" s="177"/>
      <c r="B293" s="177"/>
      <c r="C293" s="177"/>
      <c r="D293" s="177"/>
      <c r="E293" s="177"/>
      <c r="F293" s="177"/>
      <c r="G293" s="177"/>
      <c r="H293" s="177"/>
      <c r="I293" s="177"/>
      <c r="J293" s="177"/>
      <c r="K293" s="177"/>
      <c r="L293" s="177"/>
      <c r="M293" s="177"/>
      <c r="N293" s="177"/>
      <c r="O293" s="177"/>
      <c r="P293" s="177"/>
      <c r="Q293" s="177"/>
      <c r="R293" s="177"/>
      <c r="S293" s="177"/>
      <c r="T293" s="177"/>
      <c r="U293" s="177"/>
    </row>
    <row r="294" spans="1:21" x14ac:dyDescent="0.25">
      <c r="A294" s="177"/>
      <c r="B294" s="177"/>
      <c r="C294" s="177"/>
      <c r="D294" s="177"/>
      <c r="E294" s="177"/>
      <c r="F294" s="177"/>
      <c r="G294" s="177"/>
      <c r="H294" s="177"/>
      <c r="I294" s="177"/>
      <c r="J294" s="177"/>
      <c r="K294" s="177"/>
      <c r="L294" s="177"/>
      <c r="M294" s="177"/>
      <c r="N294" s="177"/>
      <c r="O294" s="177"/>
      <c r="P294" s="177"/>
      <c r="Q294" s="177"/>
      <c r="R294" s="177"/>
      <c r="S294" s="177"/>
      <c r="T294" s="177"/>
      <c r="U294" s="177"/>
    </row>
    <row r="295" spans="1:21" x14ac:dyDescent="0.25">
      <c r="A295" s="177"/>
      <c r="B295" s="177"/>
      <c r="C295" s="177"/>
      <c r="D295" s="177"/>
      <c r="E295" s="177"/>
      <c r="F295" s="177"/>
      <c r="G295" s="177"/>
      <c r="H295" s="177"/>
      <c r="I295" s="177"/>
      <c r="J295" s="177"/>
      <c r="K295" s="177"/>
      <c r="L295" s="177"/>
      <c r="M295" s="177"/>
      <c r="N295" s="177"/>
      <c r="O295" s="177"/>
      <c r="P295" s="177"/>
      <c r="Q295" s="177"/>
      <c r="R295" s="177"/>
      <c r="S295" s="177"/>
      <c r="T295" s="177"/>
      <c r="U295" s="177"/>
    </row>
    <row r="296" spans="1:21" x14ac:dyDescent="0.25">
      <c r="A296" s="177"/>
      <c r="B296" s="177"/>
      <c r="C296" s="177"/>
      <c r="D296" s="177"/>
      <c r="E296" s="177"/>
      <c r="F296" s="177"/>
      <c r="G296" s="177"/>
      <c r="H296" s="177"/>
      <c r="I296" s="177"/>
      <c r="J296" s="177"/>
      <c r="K296" s="177"/>
      <c r="L296" s="177"/>
      <c r="M296" s="177"/>
      <c r="N296" s="177"/>
      <c r="O296" s="177"/>
      <c r="P296" s="177"/>
      <c r="Q296" s="177"/>
      <c r="R296" s="177"/>
      <c r="S296" s="177"/>
      <c r="T296" s="177"/>
      <c r="U296" s="177"/>
    </row>
    <row r="297" spans="1:21" x14ac:dyDescent="0.25">
      <c r="A297" s="177"/>
      <c r="B297" s="177"/>
      <c r="C297" s="177"/>
      <c r="D297" s="177"/>
      <c r="E297" s="177"/>
      <c r="F297" s="177"/>
      <c r="G297" s="177"/>
      <c r="H297" s="177"/>
      <c r="I297" s="177"/>
      <c r="J297" s="177"/>
      <c r="K297" s="177"/>
      <c r="L297" s="177"/>
      <c r="M297" s="177"/>
      <c r="N297" s="177"/>
      <c r="O297" s="177"/>
      <c r="P297" s="177"/>
      <c r="Q297" s="177"/>
      <c r="R297" s="177"/>
      <c r="S297" s="177"/>
      <c r="T297" s="177"/>
      <c r="U297" s="177"/>
    </row>
    <row r="298" spans="1:21" x14ac:dyDescent="0.25">
      <c r="A298" s="177"/>
      <c r="B298" s="177"/>
      <c r="C298" s="177"/>
      <c r="D298" s="177"/>
      <c r="E298" s="177"/>
      <c r="F298" s="177"/>
      <c r="G298" s="177"/>
      <c r="H298" s="177"/>
      <c r="I298" s="177"/>
      <c r="J298" s="177"/>
      <c r="K298" s="177"/>
      <c r="L298" s="177"/>
      <c r="M298" s="177"/>
      <c r="N298" s="177"/>
      <c r="O298" s="177"/>
      <c r="P298" s="177"/>
      <c r="Q298" s="177"/>
      <c r="R298" s="177"/>
      <c r="S298" s="177"/>
      <c r="T298" s="177"/>
      <c r="U298" s="177"/>
    </row>
    <row r="299" spans="1:21" x14ac:dyDescent="0.25">
      <c r="A299" s="177"/>
      <c r="B299" s="177"/>
      <c r="C299" s="177"/>
      <c r="D299" s="177"/>
      <c r="E299" s="177"/>
      <c r="F299" s="177"/>
      <c r="G299" s="177"/>
      <c r="H299" s="177"/>
      <c r="I299" s="177"/>
      <c r="J299" s="177"/>
      <c r="K299" s="177"/>
      <c r="L299" s="177"/>
      <c r="M299" s="177"/>
      <c r="N299" s="177"/>
      <c r="O299" s="177"/>
      <c r="P299" s="177"/>
      <c r="Q299" s="177"/>
      <c r="R299" s="177"/>
      <c r="S299" s="177"/>
      <c r="T299" s="177"/>
      <c r="U299" s="177"/>
    </row>
    <row r="300" spans="1:21" x14ac:dyDescent="0.25">
      <c r="A300" s="177"/>
      <c r="B300" s="177"/>
      <c r="C300" s="177"/>
      <c r="D300" s="177"/>
      <c r="E300" s="177"/>
      <c r="F300" s="177"/>
      <c r="G300" s="177"/>
      <c r="H300" s="177"/>
      <c r="I300" s="177"/>
      <c r="J300" s="177"/>
      <c r="K300" s="177"/>
      <c r="L300" s="177"/>
      <c r="M300" s="177"/>
      <c r="N300" s="177"/>
      <c r="O300" s="177"/>
      <c r="P300" s="177"/>
      <c r="Q300" s="177"/>
      <c r="R300" s="177"/>
      <c r="S300" s="177"/>
      <c r="T300" s="177"/>
      <c r="U300" s="177"/>
    </row>
    <row r="301" spans="1:21" x14ac:dyDescent="0.25">
      <c r="A301" s="177"/>
      <c r="B301" s="177"/>
      <c r="C301" s="177"/>
      <c r="D301" s="177"/>
      <c r="E301" s="177"/>
      <c r="F301" s="177"/>
      <c r="G301" s="177"/>
      <c r="H301" s="177"/>
      <c r="I301" s="177"/>
      <c r="J301" s="177"/>
      <c r="K301" s="177"/>
      <c r="L301" s="177"/>
      <c r="M301" s="177"/>
      <c r="N301" s="177"/>
      <c r="O301" s="177"/>
      <c r="P301" s="177"/>
      <c r="Q301" s="177"/>
      <c r="R301" s="177"/>
      <c r="S301" s="177"/>
      <c r="T301" s="177"/>
      <c r="U301" s="177"/>
    </row>
    <row r="302" spans="1:21" x14ac:dyDescent="0.25">
      <c r="A302" s="177"/>
      <c r="B302" s="177"/>
      <c r="C302" s="177"/>
      <c r="D302" s="177"/>
      <c r="E302" s="177"/>
      <c r="F302" s="177"/>
      <c r="G302" s="177"/>
      <c r="H302" s="177"/>
      <c r="I302" s="177"/>
      <c r="J302" s="177"/>
      <c r="K302" s="177"/>
      <c r="L302" s="177"/>
      <c r="M302" s="177"/>
      <c r="N302" s="177"/>
      <c r="O302" s="177"/>
      <c r="P302" s="177"/>
      <c r="Q302" s="177"/>
      <c r="R302" s="177"/>
      <c r="S302" s="177"/>
      <c r="T302" s="177"/>
      <c r="U302" s="177"/>
    </row>
    <row r="303" spans="1:21" x14ac:dyDescent="0.25">
      <c r="A303" s="177"/>
      <c r="B303" s="177"/>
      <c r="C303" s="177"/>
      <c r="D303" s="177"/>
      <c r="E303" s="177"/>
      <c r="F303" s="177"/>
      <c r="G303" s="177"/>
      <c r="H303" s="177"/>
      <c r="I303" s="177"/>
      <c r="J303" s="177"/>
      <c r="K303" s="177"/>
      <c r="L303" s="177"/>
      <c r="M303" s="177"/>
      <c r="N303" s="177"/>
      <c r="O303" s="177"/>
      <c r="P303" s="177"/>
      <c r="Q303" s="177"/>
      <c r="R303" s="177"/>
      <c r="S303" s="177"/>
      <c r="T303" s="177"/>
      <c r="U303" s="177"/>
    </row>
    <row r="304" spans="1:21" x14ac:dyDescent="0.25">
      <c r="A304" s="177"/>
      <c r="B304" s="177"/>
      <c r="C304" s="177"/>
      <c r="D304" s="177"/>
      <c r="E304" s="177"/>
      <c r="F304" s="177"/>
      <c r="G304" s="177"/>
      <c r="H304" s="177"/>
      <c r="I304" s="177"/>
      <c r="J304" s="177"/>
      <c r="K304" s="177"/>
      <c r="L304" s="177"/>
      <c r="M304" s="177"/>
      <c r="N304" s="177"/>
      <c r="O304" s="177"/>
      <c r="P304" s="177"/>
      <c r="Q304" s="177"/>
      <c r="R304" s="177"/>
      <c r="S304" s="177"/>
      <c r="T304" s="177"/>
      <c r="U304" s="177"/>
    </row>
    <row r="305" spans="1:21" x14ac:dyDescent="0.25">
      <c r="A305" s="177"/>
      <c r="B305" s="177"/>
      <c r="C305" s="177"/>
      <c r="D305" s="177"/>
      <c r="E305" s="177"/>
      <c r="F305" s="177"/>
      <c r="G305" s="177"/>
      <c r="H305" s="177"/>
      <c r="I305" s="177"/>
      <c r="J305" s="177"/>
      <c r="K305" s="177"/>
      <c r="L305" s="177"/>
      <c r="M305" s="177"/>
      <c r="N305" s="177"/>
      <c r="O305" s="177"/>
      <c r="P305" s="177"/>
      <c r="Q305" s="177"/>
      <c r="R305" s="177"/>
      <c r="S305" s="177"/>
      <c r="T305" s="177"/>
      <c r="U305" s="177"/>
    </row>
    <row r="306" spans="1:21" x14ac:dyDescent="0.25">
      <c r="A306" s="177"/>
      <c r="B306" s="177"/>
      <c r="C306" s="177"/>
      <c r="D306" s="177"/>
      <c r="E306" s="177"/>
      <c r="F306" s="177"/>
      <c r="G306" s="177"/>
      <c r="H306" s="177"/>
      <c r="I306" s="177"/>
      <c r="J306" s="177"/>
      <c r="K306" s="177"/>
      <c r="L306" s="177"/>
      <c r="M306" s="177"/>
      <c r="N306" s="177"/>
      <c r="O306" s="177"/>
      <c r="P306" s="177"/>
      <c r="Q306" s="177"/>
      <c r="R306" s="177"/>
      <c r="S306" s="177"/>
      <c r="T306" s="177"/>
      <c r="U306" s="177"/>
    </row>
    <row r="307" spans="1:21" x14ac:dyDescent="0.25">
      <c r="A307" s="177"/>
      <c r="B307" s="177"/>
      <c r="C307" s="177"/>
      <c r="D307" s="177"/>
      <c r="E307" s="177"/>
      <c r="F307" s="177"/>
      <c r="G307" s="177"/>
      <c r="H307" s="177"/>
      <c r="I307" s="177"/>
      <c r="J307" s="177"/>
      <c r="K307" s="177"/>
      <c r="L307" s="177"/>
      <c r="M307" s="177"/>
      <c r="N307" s="177"/>
      <c r="O307" s="177"/>
      <c r="P307" s="177"/>
      <c r="Q307" s="177"/>
      <c r="R307" s="177"/>
      <c r="S307" s="177"/>
      <c r="T307" s="177"/>
      <c r="U307" s="177"/>
    </row>
    <row r="308" spans="1:21" x14ac:dyDescent="0.25">
      <c r="A308" s="177"/>
      <c r="B308" s="177"/>
      <c r="C308" s="177"/>
      <c r="D308" s="177"/>
      <c r="E308" s="177"/>
      <c r="F308" s="177"/>
      <c r="G308" s="177"/>
      <c r="H308" s="177"/>
      <c r="I308" s="177"/>
      <c r="J308" s="177"/>
      <c r="K308" s="177"/>
      <c r="L308" s="177"/>
      <c r="M308" s="177"/>
      <c r="N308" s="177"/>
      <c r="O308" s="177"/>
      <c r="P308" s="177"/>
      <c r="Q308" s="177"/>
      <c r="R308" s="177"/>
      <c r="S308" s="177"/>
      <c r="T308" s="177"/>
      <c r="U308" s="177"/>
    </row>
    <row r="309" spans="1:21" x14ac:dyDescent="0.25">
      <c r="A309" s="177"/>
      <c r="B309" s="177"/>
      <c r="C309" s="177"/>
      <c r="D309" s="177"/>
      <c r="E309" s="177"/>
      <c r="F309" s="177"/>
      <c r="G309" s="177"/>
      <c r="H309" s="177"/>
      <c r="I309" s="177"/>
      <c r="J309" s="177"/>
      <c r="K309" s="177"/>
      <c r="L309" s="177"/>
      <c r="M309" s="177"/>
      <c r="N309" s="177"/>
      <c r="O309" s="177"/>
      <c r="P309" s="177"/>
      <c r="Q309" s="177"/>
      <c r="R309" s="177"/>
      <c r="S309" s="177"/>
      <c r="T309" s="177"/>
      <c r="U309" s="177"/>
    </row>
    <row r="310" spans="1:21" x14ac:dyDescent="0.25">
      <c r="A310" s="177"/>
      <c r="B310" s="177"/>
      <c r="C310" s="177"/>
      <c r="D310" s="177"/>
      <c r="E310" s="177"/>
      <c r="F310" s="177"/>
      <c r="G310" s="177"/>
      <c r="H310" s="177"/>
      <c r="I310" s="177"/>
      <c r="J310" s="177"/>
      <c r="K310" s="177"/>
      <c r="L310" s="177"/>
      <c r="M310" s="177"/>
      <c r="N310" s="177"/>
      <c r="O310" s="177"/>
      <c r="P310" s="177"/>
      <c r="Q310" s="177"/>
      <c r="R310" s="177"/>
      <c r="S310" s="177"/>
      <c r="T310" s="177"/>
      <c r="U310" s="177"/>
    </row>
    <row r="311" spans="1:21" x14ac:dyDescent="0.25">
      <c r="A311" s="177"/>
      <c r="B311" s="177"/>
      <c r="C311" s="177"/>
      <c r="D311" s="177"/>
      <c r="E311" s="177"/>
      <c r="F311" s="177"/>
      <c r="G311" s="177"/>
      <c r="H311" s="177"/>
      <c r="I311" s="177"/>
      <c r="J311" s="177"/>
      <c r="K311" s="177"/>
      <c r="L311" s="177"/>
      <c r="M311" s="177"/>
      <c r="N311" s="177"/>
      <c r="O311" s="177"/>
      <c r="P311" s="177"/>
      <c r="Q311" s="177"/>
      <c r="R311" s="177"/>
      <c r="S311" s="177"/>
      <c r="T311" s="177"/>
      <c r="U311" s="177"/>
    </row>
    <row r="312" spans="1:21" x14ac:dyDescent="0.25">
      <c r="A312" s="177"/>
      <c r="B312" s="177"/>
      <c r="C312" s="177"/>
      <c r="D312" s="177"/>
      <c r="E312" s="177"/>
      <c r="F312" s="177"/>
      <c r="G312" s="177"/>
      <c r="H312" s="177"/>
      <c r="I312" s="177"/>
      <c r="J312" s="177"/>
      <c r="K312" s="177"/>
      <c r="L312" s="177"/>
      <c r="M312" s="177"/>
      <c r="N312" s="177"/>
      <c r="O312" s="177"/>
      <c r="P312" s="177"/>
      <c r="Q312" s="177"/>
      <c r="R312" s="177"/>
      <c r="S312" s="177"/>
      <c r="T312" s="177"/>
      <c r="U312" s="177"/>
    </row>
    <row r="313" spans="1:21" x14ac:dyDescent="0.25">
      <c r="A313" s="177"/>
      <c r="B313" s="177"/>
      <c r="C313" s="177"/>
      <c r="D313" s="177"/>
      <c r="E313" s="177"/>
      <c r="F313" s="177"/>
      <c r="G313" s="177"/>
      <c r="H313" s="177"/>
      <c r="I313" s="177"/>
      <c r="J313" s="177"/>
      <c r="K313" s="177"/>
      <c r="L313" s="177"/>
      <c r="M313" s="177"/>
      <c r="N313" s="177"/>
      <c r="O313" s="177"/>
      <c r="P313" s="177"/>
      <c r="Q313" s="177"/>
      <c r="R313" s="177"/>
      <c r="S313" s="177"/>
      <c r="T313" s="177"/>
      <c r="U313" s="177"/>
    </row>
    <row r="314" spans="1:21" x14ac:dyDescent="0.25">
      <c r="A314" s="177"/>
      <c r="B314" s="177"/>
      <c r="C314" s="177"/>
      <c r="D314" s="177"/>
      <c r="E314" s="177"/>
      <c r="F314" s="177"/>
      <c r="G314" s="177"/>
      <c r="H314" s="177"/>
      <c r="I314" s="177"/>
      <c r="J314" s="177"/>
      <c r="K314" s="177"/>
      <c r="L314" s="177"/>
      <c r="M314" s="177"/>
      <c r="N314" s="177"/>
      <c r="O314" s="177"/>
      <c r="P314" s="177"/>
      <c r="Q314" s="177"/>
      <c r="R314" s="177"/>
      <c r="S314" s="177"/>
      <c r="T314" s="177"/>
      <c r="U314" s="177"/>
    </row>
    <row r="315" spans="1:21" x14ac:dyDescent="0.25">
      <c r="A315" s="177"/>
      <c r="B315" s="177"/>
      <c r="C315" s="177"/>
      <c r="D315" s="177"/>
      <c r="E315" s="177"/>
      <c r="F315" s="177"/>
      <c r="G315" s="177"/>
      <c r="H315" s="177"/>
      <c r="I315" s="177"/>
      <c r="J315" s="177"/>
      <c r="K315" s="177"/>
      <c r="L315" s="177"/>
      <c r="M315" s="177"/>
      <c r="N315" s="177"/>
      <c r="O315" s="177"/>
      <c r="P315" s="177"/>
      <c r="Q315" s="177"/>
      <c r="R315" s="177"/>
      <c r="S315" s="177"/>
      <c r="T315" s="177"/>
      <c r="U315" s="177"/>
    </row>
    <row r="316" spans="1:21" x14ac:dyDescent="0.25">
      <c r="A316" s="177"/>
      <c r="B316" s="177"/>
      <c r="C316" s="177"/>
      <c r="D316" s="177"/>
      <c r="E316" s="177"/>
      <c r="F316" s="177"/>
      <c r="G316" s="177"/>
      <c r="H316" s="177"/>
      <c r="I316" s="177"/>
      <c r="J316" s="177"/>
      <c r="K316" s="177"/>
      <c r="L316" s="177"/>
      <c r="M316" s="177"/>
      <c r="N316" s="177"/>
      <c r="O316" s="177"/>
      <c r="P316" s="177"/>
      <c r="Q316" s="177"/>
      <c r="R316" s="177"/>
      <c r="S316" s="177"/>
      <c r="T316" s="177"/>
      <c r="U316" s="177"/>
    </row>
    <row r="317" spans="1:21" x14ac:dyDescent="0.25">
      <c r="A317" s="177"/>
      <c r="B317" s="177"/>
      <c r="C317" s="177"/>
      <c r="D317" s="177"/>
      <c r="E317" s="177"/>
      <c r="F317" s="177"/>
      <c r="G317" s="177"/>
      <c r="H317" s="177"/>
      <c r="I317" s="177"/>
      <c r="J317" s="177"/>
      <c r="K317" s="177"/>
      <c r="L317" s="177"/>
      <c r="M317" s="177"/>
      <c r="N317" s="177"/>
      <c r="O317" s="177"/>
      <c r="P317" s="177"/>
      <c r="Q317" s="177"/>
      <c r="R317" s="177"/>
      <c r="S317" s="177"/>
      <c r="T317" s="177"/>
      <c r="U317" s="177"/>
    </row>
    <row r="318" spans="1:21" x14ac:dyDescent="0.25">
      <c r="A318" s="177"/>
      <c r="B318" s="177"/>
      <c r="C318" s="177"/>
      <c r="D318" s="177"/>
      <c r="E318" s="177"/>
      <c r="F318" s="177"/>
      <c r="G318" s="177"/>
      <c r="H318" s="177"/>
      <c r="I318" s="177"/>
      <c r="J318" s="177"/>
      <c r="K318" s="177"/>
      <c r="L318" s="177"/>
      <c r="M318" s="177"/>
      <c r="N318" s="177"/>
      <c r="O318" s="177"/>
      <c r="P318" s="177"/>
      <c r="Q318" s="177"/>
      <c r="R318" s="177"/>
      <c r="S318" s="177"/>
      <c r="T318" s="177"/>
      <c r="U318" s="177"/>
    </row>
    <row r="319" spans="1:21" x14ac:dyDescent="0.25">
      <c r="A319" s="177"/>
      <c r="B319" s="177"/>
      <c r="C319" s="177"/>
      <c r="D319" s="177"/>
      <c r="E319" s="177"/>
      <c r="F319" s="177"/>
      <c r="G319" s="177"/>
      <c r="H319" s="177"/>
      <c r="I319" s="177"/>
      <c r="J319" s="177"/>
      <c r="K319" s="177"/>
      <c r="L319" s="177"/>
      <c r="M319" s="177"/>
      <c r="N319" s="177"/>
      <c r="O319" s="177"/>
      <c r="P319" s="177"/>
      <c r="Q319" s="177"/>
      <c r="R319" s="177"/>
      <c r="S319" s="177"/>
      <c r="T319" s="177"/>
      <c r="U319" s="177"/>
    </row>
    <row r="320" spans="1:21" x14ac:dyDescent="0.25">
      <c r="A320" s="177"/>
      <c r="B320" s="177"/>
      <c r="C320" s="177"/>
      <c r="D320" s="177"/>
      <c r="E320" s="177"/>
      <c r="F320" s="177"/>
      <c r="G320" s="177"/>
      <c r="H320" s="177"/>
      <c r="I320" s="177"/>
      <c r="J320" s="177"/>
      <c r="K320" s="177"/>
      <c r="L320" s="177"/>
      <c r="M320" s="177"/>
      <c r="N320" s="177"/>
      <c r="O320" s="177"/>
      <c r="P320" s="177"/>
      <c r="Q320" s="177"/>
      <c r="R320" s="177"/>
      <c r="S320" s="177"/>
      <c r="T320" s="177"/>
      <c r="U320" s="177"/>
    </row>
    <row r="321" spans="1:21" x14ac:dyDescent="0.25">
      <c r="A321" s="177"/>
      <c r="B321" s="177"/>
      <c r="C321" s="177"/>
      <c r="D321" s="177"/>
      <c r="E321" s="177"/>
      <c r="F321" s="177"/>
      <c r="G321" s="177"/>
      <c r="H321" s="177"/>
      <c r="I321" s="177"/>
      <c r="J321" s="177"/>
      <c r="K321" s="177"/>
      <c r="L321" s="177"/>
      <c r="M321" s="177"/>
      <c r="N321" s="177"/>
      <c r="O321" s="177"/>
      <c r="P321" s="177"/>
      <c r="Q321" s="177"/>
      <c r="R321" s="177"/>
      <c r="S321" s="177"/>
      <c r="T321" s="177"/>
      <c r="U321" s="177"/>
    </row>
    <row r="322" spans="1:21" x14ac:dyDescent="0.25">
      <c r="A322" s="177"/>
      <c r="B322" s="177"/>
      <c r="C322" s="177"/>
      <c r="D322" s="177"/>
      <c r="E322" s="177"/>
      <c r="F322" s="177"/>
      <c r="G322" s="177"/>
      <c r="H322" s="177"/>
      <c r="I322" s="177"/>
      <c r="J322" s="177"/>
      <c r="K322" s="177"/>
      <c r="L322" s="177"/>
      <c r="M322" s="177"/>
      <c r="N322" s="177"/>
      <c r="O322" s="177"/>
      <c r="P322" s="177"/>
      <c r="Q322" s="177"/>
      <c r="R322" s="177"/>
      <c r="S322" s="177"/>
      <c r="T322" s="177"/>
      <c r="U322" s="177"/>
    </row>
    <row r="323" spans="1:21" x14ac:dyDescent="0.25">
      <c r="A323" s="177"/>
      <c r="B323" s="177"/>
      <c r="C323" s="177"/>
      <c r="D323" s="177"/>
      <c r="E323" s="177"/>
      <c r="F323" s="177"/>
      <c r="G323" s="177"/>
      <c r="H323" s="177"/>
      <c r="I323" s="177"/>
      <c r="J323" s="177"/>
      <c r="K323" s="177"/>
      <c r="L323" s="177"/>
      <c r="M323" s="177"/>
      <c r="N323" s="177"/>
      <c r="O323" s="177"/>
      <c r="P323" s="177"/>
      <c r="Q323" s="177"/>
      <c r="R323" s="177"/>
      <c r="S323" s="177"/>
      <c r="T323" s="177"/>
      <c r="U323" s="177"/>
    </row>
    <row r="324" spans="1:21" x14ac:dyDescent="0.25">
      <c r="A324" s="177"/>
      <c r="B324" s="177"/>
      <c r="C324" s="177"/>
      <c r="D324" s="177"/>
      <c r="E324" s="177"/>
      <c r="F324" s="177"/>
      <c r="G324" s="177"/>
      <c r="H324" s="177"/>
      <c r="I324" s="177"/>
      <c r="J324" s="177"/>
      <c r="K324" s="177"/>
      <c r="L324" s="177"/>
      <c r="M324" s="177"/>
      <c r="N324" s="177"/>
      <c r="O324" s="177"/>
      <c r="P324" s="177"/>
      <c r="Q324" s="177"/>
      <c r="R324" s="177"/>
      <c r="S324" s="177"/>
      <c r="T324" s="177"/>
      <c r="U324" s="177"/>
    </row>
    <row r="325" spans="1:21" x14ac:dyDescent="0.25">
      <c r="A325" s="177"/>
      <c r="B325" s="177"/>
      <c r="C325" s="177"/>
      <c r="D325" s="177"/>
      <c r="E325" s="177"/>
      <c r="F325" s="177"/>
      <c r="G325" s="177"/>
      <c r="H325" s="177"/>
      <c r="I325" s="177"/>
      <c r="J325" s="177"/>
      <c r="K325" s="177"/>
      <c r="L325" s="177"/>
      <c r="M325" s="177"/>
      <c r="N325" s="177"/>
      <c r="O325" s="177"/>
      <c r="P325" s="177"/>
      <c r="Q325" s="177"/>
      <c r="R325" s="177"/>
      <c r="S325" s="177"/>
      <c r="T325" s="177"/>
      <c r="U325" s="177"/>
    </row>
    <row r="326" spans="1:21" x14ac:dyDescent="0.25">
      <c r="A326" s="177"/>
      <c r="B326" s="177"/>
      <c r="C326" s="177"/>
      <c r="D326" s="177"/>
      <c r="E326" s="177"/>
      <c r="F326" s="177"/>
      <c r="G326" s="177"/>
      <c r="H326" s="177"/>
      <c r="I326" s="177"/>
      <c r="J326" s="177"/>
      <c r="K326" s="177"/>
      <c r="L326" s="177"/>
      <c r="M326" s="177"/>
      <c r="N326" s="177"/>
      <c r="O326" s="177"/>
      <c r="P326" s="177"/>
      <c r="Q326" s="177"/>
      <c r="R326" s="177"/>
      <c r="S326" s="177"/>
      <c r="T326" s="177"/>
      <c r="U326" s="177"/>
    </row>
    <row r="327" spans="1:21" x14ac:dyDescent="0.25">
      <c r="A327" s="177"/>
      <c r="B327" s="177"/>
      <c r="C327" s="177"/>
      <c r="D327" s="177"/>
      <c r="E327" s="177"/>
      <c r="F327" s="177"/>
      <c r="G327" s="177"/>
      <c r="H327" s="177"/>
      <c r="I327" s="177"/>
      <c r="J327" s="177"/>
      <c r="K327" s="177"/>
      <c r="L327" s="177"/>
      <c r="M327" s="177"/>
      <c r="N327" s="177"/>
      <c r="O327" s="177"/>
      <c r="P327" s="177"/>
      <c r="Q327" s="177"/>
      <c r="R327" s="177"/>
      <c r="S327" s="177"/>
      <c r="T327" s="177"/>
      <c r="U327" s="177"/>
    </row>
    <row r="328" spans="1:21" x14ac:dyDescent="0.25">
      <c r="A328" s="177"/>
      <c r="B328" s="177"/>
      <c r="C328" s="177"/>
      <c r="D328" s="177"/>
      <c r="E328" s="177"/>
      <c r="F328" s="177"/>
      <c r="G328" s="177"/>
      <c r="H328" s="177"/>
      <c r="I328" s="177"/>
      <c r="J328" s="177"/>
      <c r="K328" s="177"/>
      <c r="L328" s="177"/>
      <c r="M328" s="177"/>
      <c r="N328" s="177"/>
      <c r="O328" s="177"/>
      <c r="P328" s="177"/>
      <c r="Q328" s="177"/>
      <c r="R328" s="177"/>
      <c r="S328" s="177"/>
      <c r="T328" s="177"/>
      <c r="U328" s="177"/>
    </row>
    <row r="329" spans="1:21" x14ac:dyDescent="0.25">
      <c r="A329" s="177"/>
      <c r="B329" s="177"/>
      <c r="C329" s="177"/>
      <c r="D329" s="177"/>
      <c r="E329" s="177"/>
      <c r="F329" s="177"/>
      <c r="G329" s="177"/>
      <c r="H329" s="177"/>
      <c r="I329" s="177"/>
      <c r="J329" s="177"/>
      <c r="K329" s="177"/>
      <c r="L329" s="177"/>
      <c r="M329" s="177"/>
      <c r="N329" s="177"/>
      <c r="O329" s="177"/>
      <c r="P329" s="177"/>
      <c r="Q329" s="177"/>
      <c r="R329" s="177"/>
      <c r="S329" s="177"/>
      <c r="T329" s="177"/>
      <c r="U329" s="177"/>
    </row>
    <row r="330" spans="1:21" x14ac:dyDescent="0.25">
      <c r="A330" s="177"/>
      <c r="B330" s="177"/>
      <c r="C330" s="177"/>
      <c r="D330" s="177"/>
      <c r="E330" s="177"/>
      <c r="F330" s="177"/>
      <c r="G330" s="177"/>
      <c r="H330" s="177"/>
      <c r="I330" s="177"/>
      <c r="J330" s="177"/>
      <c r="K330" s="177"/>
      <c r="L330" s="177"/>
      <c r="M330" s="177"/>
      <c r="N330" s="177"/>
      <c r="O330" s="177"/>
      <c r="P330" s="177"/>
      <c r="Q330" s="177"/>
      <c r="R330" s="177"/>
      <c r="S330" s="177"/>
      <c r="T330" s="177"/>
      <c r="U330" s="177"/>
    </row>
    <row r="331" spans="1:21" x14ac:dyDescent="0.25">
      <c r="A331" s="177"/>
      <c r="B331" s="177"/>
      <c r="C331" s="177"/>
      <c r="D331" s="177"/>
      <c r="E331" s="177"/>
      <c r="F331" s="177"/>
      <c r="G331" s="177"/>
      <c r="H331" s="177"/>
      <c r="I331" s="177"/>
      <c r="J331" s="177"/>
      <c r="K331" s="177"/>
      <c r="L331" s="177"/>
      <c r="M331" s="177"/>
      <c r="N331" s="177"/>
      <c r="O331" s="177"/>
      <c r="P331" s="177"/>
      <c r="Q331" s="177"/>
      <c r="R331" s="177"/>
      <c r="S331" s="177"/>
      <c r="T331" s="177"/>
      <c r="U331" s="177"/>
    </row>
    <row r="332" spans="1:21" x14ac:dyDescent="0.25">
      <c r="A332" s="177"/>
      <c r="B332" s="177"/>
      <c r="C332" s="177"/>
      <c r="D332" s="177"/>
      <c r="E332" s="177"/>
      <c r="F332" s="177"/>
      <c r="G332" s="177"/>
      <c r="H332" s="177"/>
      <c r="I332" s="177"/>
      <c r="J332" s="177"/>
      <c r="K332" s="177"/>
      <c r="L332" s="177"/>
      <c r="M332" s="177"/>
      <c r="N332" s="177"/>
      <c r="O332" s="177"/>
      <c r="P332" s="177"/>
      <c r="Q332" s="177"/>
      <c r="R332" s="177"/>
      <c r="S332" s="177"/>
      <c r="T332" s="177"/>
      <c r="U332" s="177"/>
    </row>
    <row r="333" spans="1:21" x14ac:dyDescent="0.25">
      <c r="A333" s="177"/>
      <c r="B333" s="177"/>
      <c r="C333" s="177"/>
      <c r="D333" s="177"/>
      <c r="E333" s="177"/>
      <c r="F333" s="177"/>
      <c r="G333" s="177"/>
      <c r="H333" s="177"/>
      <c r="I333" s="177"/>
      <c r="J333" s="177"/>
      <c r="K333" s="177"/>
      <c r="L333" s="177"/>
      <c r="M333" s="177"/>
      <c r="N333" s="177"/>
      <c r="O333" s="177"/>
      <c r="P333" s="177"/>
      <c r="Q333" s="177"/>
      <c r="R333" s="177"/>
      <c r="S333" s="177"/>
      <c r="T333" s="177"/>
      <c r="U333" s="177"/>
    </row>
    <row r="334" spans="1:21" x14ac:dyDescent="0.25">
      <c r="A334" s="177"/>
      <c r="B334" s="177"/>
      <c r="C334" s="177"/>
      <c r="D334" s="177"/>
      <c r="E334" s="177"/>
      <c r="F334" s="177"/>
      <c r="G334" s="177"/>
      <c r="H334" s="177"/>
      <c r="I334" s="177"/>
      <c r="J334" s="177"/>
      <c r="K334" s="177"/>
      <c r="L334" s="177"/>
      <c r="M334" s="177"/>
      <c r="N334" s="177"/>
      <c r="O334" s="177"/>
      <c r="P334" s="177"/>
      <c r="Q334" s="177"/>
      <c r="R334" s="177"/>
      <c r="S334" s="177"/>
      <c r="T334" s="177"/>
      <c r="U334" s="177"/>
    </row>
    <row r="335" spans="1:21" x14ac:dyDescent="0.25">
      <c r="A335" s="177"/>
      <c r="B335" s="177"/>
      <c r="C335" s="177"/>
      <c r="D335" s="177"/>
      <c r="E335" s="177"/>
      <c r="F335" s="177"/>
      <c r="G335" s="177"/>
      <c r="H335" s="177"/>
      <c r="I335" s="177"/>
      <c r="J335" s="177"/>
      <c r="K335" s="177"/>
      <c r="L335" s="177"/>
      <c r="M335" s="177"/>
      <c r="N335" s="177"/>
      <c r="O335" s="177"/>
      <c r="P335" s="177"/>
      <c r="Q335" s="177"/>
      <c r="R335" s="177"/>
      <c r="S335" s="177"/>
      <c r="T335" s="177"/>
      <c r="U335" s="177"/>
    </row>
    <row r="336" spans="1:21" x14ac:dyDescent="0.25">
      <c r="A336" s="177"/>
      <c r="B336" s="177"/>
      <c r="C336" s="177"/>
      <c r="D336" s="177"/>
      <c r="E336" s="177"/>
      <c r="F336" s="177"/>
      <c r="G336" s="177"/>
      <c r="H336" s="177"/>
      <c r="I336" s="177"/>
      <c r="J336" s="177"/>
      <c r="K336" s="177"/>
      <c r="L336" s="177"/>
      <c r="M336" s="177"/>
      <c r="N336" s="177"/>
      <c r="O336" s="177"/>
      <c r="P336" s="177"/>
      <c r="Q336" s="177"/>
      <c r="R336" s="177"/>
      <c r="S336" s="177"/>
      <c r="T336" s="177"/>
      <c r="U336" s="177"/>
    </row>
    <row r="337" spans="1:21" x14ac:dyDescent="0.25">
      <c r="A337" s="177"/>
      <c r="B337" s="177"/>
      <c r="C337" s="177"/>
      <c r="D337" s="177"/>
      <c r="E337" s="177"/>
      <c r="F337" s="177"/>
      <c r="G337" s="177"/>
      <c r="H337" s="177"/>
      <c r="I337" s="177"/>
      <c r="J337" s="177"/>
      <c r="K337" s="177"/>
      <c r="L337" s="177"/>
      <c r="M337" s="177"/>
      <c r="N337" s="177"/>
      <c r="O337" s="177"/>
      <c r="P337" s="177"/>
      <c r="Q337" s="177"/>
      <c r="R337" s="177"/>
      <c r="S337" s="177"/>
      <c r="T337" s="177"/>
      <c r="U337" s="177"/>
    </row>
    <row r="338" spans="1:21" x14ac:dyDescent="0.25">
      <c r="A338" s="177"/>
      <c r="B338" s="177"/>
      <c r="C338" s="177"/>
      <c r="D338" s="177"/>
      <c r="E338" s="177"/>
      <c r="F338" s="177"/>
      <c r="G338" s="177"/>
      <c r="H338" s="177"/>
      <c r="I338" s="177"/>
      <c r="J338" s="177"/>
      <c r="K338" s="177"/>
      <c r="L338" s="177"/>
      <c r="M338" s="177"/>
      <c r="N338" s="177"/>
      <c r="O338" s="177"/>
      <c r="P338" s="177"/>
      <c r="Q338" s="177"/>
      <c r="R338" s="177"/>
      <c r="S338" s="177"/>
      <c r="T338" s="177"/>
      <c r="U338" s="177"/>
    </row>
    <row r="339" spans="1:21" x14ac:dyDescent="0.25">
      <c r="A339" s="177"/>
      <c r="B339" s="177"/>
      <c r="C339" s="177"/>
      <c r="D339" s="177"/>
      <c r="E339" s="177"/>
      <c r="F339" s="177"/>
      <c r="G339" s="177"/>
      <c r="H339" s="177"/>
      <c r="I339" s="177"/>
      <c r="J339" s="177"/>
      <c r="K339" s="177"/>
      <c r="L339" s="177"/>
      <c r="M339" s="177"/>
      <c r="N339" s="177"/>
      <c r="O339" s="177"/>
      <c r="P339" s="177"/>
      <c r="Q339" s="177"/>
      <c r="R339" s="177"/>
      <c r="S339" s="177"/>
      <c r="T339" s="177"/>
      <c r="U339" s="177"/>
    </row>
    <row r="340" spans="1:21" x14ac:dyDescent="0.25">
      <c r="A340" s="177"/>
      <c r="B340" s="177"/>
      <c r="C340" s="177"/>
      <c r="D340" s="177"/>
      <c r="E340" s="177"/>
      <c r="F340" s="177"/>
      <c r="G340" s="177"/>
      <c r="H340" s="177"/>
      <c r="I340" s="177"/>
      <c r="J340" s="177"/>
      <c r="K340" s="177"/>
      <c r="L340" s="177"/>
      <c r="M340" s="177"/>
      <c r="N340" s="177"/>
      <c r="O340" s="177"/>
      <c r="P340" s="177"/>
      <c r="Q340" s="177"/>
      <c r="R340" s="177"/>
      <c r="S340" s="177"/>
      <c r="T340" s="177"/>
      <c r="U340" s="177"/>
    </row>
    <row r="341" spans="1:21" x14ac:dyDescent="0.25">
      <c r="A341" s="177"/>
      <c r="B341" s="177"/>
      <c r="C341" s="177"/>
      <c r="D341" s="177"/>
      <c r="E341" s="177"/>
      <c r="F341" s="177"/>
      <c r="G341" s="177"/>
      <c r="H341" s="177"/>
      <c r="I341" s="177"/>
      <c r="J341" s="177"/>
      <c r="K341" s="177"/>
      <c r="L341" s="177"/>
      <c r="M341" s="177"/>
      <c r="N341" s="177"/>
      <c r="O341" s="177"/>
      <c r="P341" s="177"/>
      <c r="Q341" s="177"/>
      <c r="R341" s="177"/>
      <c r="S341" s="177"/>
      <c r="T341" s="177"/>
      <c r="U341" s="177"/>
    </row>
    <row r="342" spans="1:21" x14ac:dyDescent="0.25">
      <c r="A342" s="177"/>
      <c r="B342" s="177"/>
      <c r="C342" s="177"/>
      <c r="D342" s="177"/>
      <c r="E342" s="177"/>
      <c r="F342" s="177"/>
      <c r="G342" s="177"/>
      <c r="H342" s="177"/>
      <c r="I342" s="177"/>
      <c r="J342" s="177"/>
      <c r="K342" s="177"/>
      <c r="L342" s="177"/>
      <c r="M342" s="177"/>
      <c r="N342" s="177"/>
      <c r="O342" s="177"/>
      <c r="P342" s="177"/>
      <c r="Q342" s="177"/>
      <c r="R342" s="177"/>
      <c r="S342" s="177"/>
      <c r="T342" s="177"/>
      <c r="U342" s="177"/>
    </row>
    <row r="343" spans="1:21" x14ac:dyDescent="0.25">
      <c r="A343" s="177"/>
      <c r="B343" s="177"/>
      <c r="C343" s="177"/>
      <c r="D343" s="177"/>
      <c r="E343" s="177"/>
      <c r="F343" s="177"/>
      <c r="G343" s="177"/>
      <c r="H343" s="177"/>
      <c r="I343" s="177"/>
      <c r="J343" s="177"/>
      <c r="K343" s="177"/>
      <c r="L343" s="177"/>
      <c r="M343" s="177"/>
      <c r="N343" s="177"/>
      <c r="O343" s="177"/>
      <c r="P343" s="177"/>
      <c r="Q343" s="177"/>
      <c r="R343" s="177"/>
      <c r="S343" s="177"/>
      <c r="T343" s="177"/>
      <c r="U343" s="177"/>
    </row>
    <row r="344" spans="1:21" x14ac:dyDescent="0.25">
      <c r="A344" s="177"/>
      <c r="B344" s="177"/>
      <c r="C344" s="177"/>
      <c r="D344" s="177"/>
      <c r="E344" s="177"/>
      <c r="F344" s="177"/>
      <c r="G344" s="177"/>
      <c r="H344" s="177"/>
      <c r="I344" s="177"/>
      <c r="J344" s="177"/>
      <c r="K344" s="177"/>
      <c r="L344" s="177"/>
      <c r="M344" s="177"/>
      <c r="N344" s="177"/>
      <c r="O344" s="177"/>
      <c r="P344" s="177"/>
      <c r="Q344" s="177"/>
      <c r="R344" s="177"/>
      <c r="S344" s="177"/>
      <c r="T344" s="177"/>
      <c r="U344" s="177"/>
    </row>
    <row r="345" spans="1:21" x14ac:dyDescent="0.25">
      <c r="A345" s="177"/>
      <c r="B345" s="177"/>
      <c r="C345" s="177"/>
      <c r="D345" s="177"/>
      <c r="E345" s="177"/>
      <c r="F345" s="177"/>
      <c r="G345" s="177"/>
      <c r="H345" s="177"/>
      <c r="I345" s="177"/>
      <c r="J345" s="177"/>
      <c r="K345" s="177"/>
      <c r="L345" s="177"/>
      <c r="M345" s="177"/>
      <c r="N345" s="177"/>
      <c r="O345" s="177"/>
      <c r="P345" s="177"/>
      <c r="Q345" s="177"/>
      <c r="R345" s="177"/>
      <c r="S345" s="177"/>
      <c r="T345" s="177"/>
      <c r="U345" s="177"/>
    </row>
    <row r="346" spans="1:21" x14ac:dyDescent="0.25">
      <c r="A346" s="177"/>
      <c r="B346" s="177"/>
      <c r="C346" s="177"/>
      <c r="D346" s="177"/>
      <c r="E346" s="177"/>
      <c r="F346" s="177"/>
      <c r="G346" s="177"/>
      <c r="H346" s="177"/>
      <c r="I346" s="177"/>
      <c r="J346" s="177"/>
      <c r="K346" s="177"/>
      <c r="L346" s="177"/>
      <c r="M346" s="177"/>
      <c r="N346" s="177"/>
      <c r="O346" s="177"/>
      <c r="P346" s="177"/>
      <c r="Q346" s="177"/>
      <c r="R346" s="177"/>
      <c r="S346" s="177"/>
      <c r="T346" s="177"/>
      <c r="U346" s="177"/>
    </row>
    <row r="347" spans="1:21" x14ac:dyDescent="0.25">
      <c r="A347" s="177"/>
      <c r="B347" s="177"/>
      <c r="C347" s="177"/>
      <c r="D347" s="177"/>
      <c r="E347" s="177"/>
      <c r="F347" s="177"/>
      <c r="G347" s="177"/>
      <c r="H347" s="177"/>
      <c r="I347" s="177"/>
      <c r="J347" s="177"/>
      <c r="K347" s="177"/>
      <c r="L347" s="177"/>
      <c r="M347" s="177"/>
      <c r="N347" s="177"/>
      <c r="O347" s="177"/>
      <c r="P347" s="177"/>
      <c r="Q347" s="177"/>
      <c r="R347" s="177"/>
      <c r="S347" s="177"/>
      <c r="T347" s="177"/>
      <c r="U347" s="177"/>
    </row>
    <row r="348" spans="1:21" x14ac:dyDescent="0.25">
      <c r="A348" s="177"/>
      <c r="B348" s="177"/>
      <c r="C348" s="177"/>
      <c r="D348" s="177"/>
      <c r="E348" s="177"/>
      <c r="F348" s="177"/>
      <c r="G348" s="177"/>
      <c r="H348" s="177"/>
      <c r="I348" s="177"/>
      <c r="J348" s="177"/>
      <c r="K348" s="177"/>
      <c r="L348" s="177"/>
      <c r="M348" s="177"/>
      <c r="N348" s="177"/>
      <c r="O348" s="177"/>
      <c r="P348" s="177"/>
      <c r="Q348" s="177"/>
      <c r="R348" s="177"/>
      <c r="S348" s="177"/>
      <c r="T348" s="177"/>
      <c r="U348" s="177"/>
    </row>
    <row r="349" spans="1:21" x14ac:dyDescent="0.25">
      <c r="A349" s="177"/>
      <c r="B349" s="177"/>
      <c r="C349" s="177"/>
      <c r="D349" s="177"/>
      <c r="E349" s="177"/>
      <c r="F349" s="177"/>
      <c r="G349" s="177"/>
      <c r="H349" s="177"/>
      <c r="I349" s="177"/>
      <c r="J349" s="177"/>
      <c r="K349" s="177"/>
      <c r="L349" s="177"/>
      <c r="M349" s="177"/>
      <c r="N349" s="177"/>
      <c r="O349" s="177"/>
      <c r="P349" s="177"/>
      <c r="Q349" s="177"/>
      <c r="R349" s="177"/>
      <c r="S349" s="177"/>
      <c r="T349" s="177"/>
      <c r="U349" s="177"/>
    </row>
    <row r="350" spans="1:21" x14ac:dyDescent="0.25">
      <c r="A350" s="177"/>
      <c r="B350" s="177"/>
      <c r="C350" s="177"/>
      <c r="D350" s="177"/>
      <c r="E350" s="177"/>
      <c r="F350" s="177"/>
      <c r="G350" s="177"/>
      <c r="H350" s="177"/>
      <c r="I350" s="177"/>
      <c r="J350" s="177"/>
      <c r="K350" s="177"/>
      <c r="L350" s="177"/>
      <c r="M350" s="177"/>
      <c r="N350" s="177"/>
      <c r="O350" s="177"/>
      <c r="P350" s="177"/>
      <c r="Q350" s="177"/>
      <c r="R350" s="177"/>
      <c r="S350" s="177"/>
      <c r="T350" s="177"/>
      <c r="U350" s="177"/>
    </row>
    <row r="351" spans="1:21" x14ac:dyDescent="0.25">
      <c r="A351" s="177"/>
      <c r="B351" s="177"/>
      <c r="C351" s="177"/>
      <c r="D351" s="177"/>
      <c r="E351" s="177"/>
      <c r="F351" s="177"/>
      <c r="G351" s="177"/>
      <c r="H351" s="177"/>
      <c r="I351" s="177"/>
      <c r="J351" s="177"/>
      <c r="K351" s="177"/>
      <c r="L351" s="177"/>
      <c r="M351" s="177"/>
      <c r="N351" s="177"/>
      <c r="O351" s="177"/>
      <c r="P351" s="177"/>
      <c r="Q351" s="177"/>
      <c r="R351" s="177"/>
      <c r="S351" s="177"/>
      <c r="T351" s="177"/>
      <c r="U351" s="177"/>
    </row>
    <row r="352" spans="1:21" x14ac:dyDescent="0.25">
      <c r="A352" s="177"/>
      <c r="B352" s="177"/>
      <c r="C352" s="177"/>
      <c r="D352" s="177"/>
      <c r="E352" s="177"/>
      <c r="F352" s="177"/>
      <c r="G352" s="177"/>
      <c r="H352" s="177"/>
      <c r="I352" s="177"/>
      <c r="J352" s="177"/>
      <c r="K352" s="177"/>
      <c r="L352" s="177"/>
      <c r="M352" s="177"/>
      <c r="N352" s="177"/>
      <c r="O352" s="177"/>
      <c r="P352" s="177"/>
      <c r="Q352" s="177"/>
      <c r="R352" s="177"/>
      <c r="S352" s="177"/>
      <c r="T352" s="177"/>
      <c r="U352" s="177"/>
    </row>
    <row r="353" spans="1:21" x14ac:dyDescent="0.25">
      <c r="A353" s="177"/>
      <c r="B353" s="177"/>
      <c r="C353" s="177"/>
      <c r="D353" s="177"/>
      <c r="E353" s="177"/>
      <c r="F353" s="177"/>
      <c r="G353" s="177"/>
      <c r="H353" s="177"/>
      <c r="I353" s="177"/>
      <c r="J353" s="177"/>
      <c r="K353" s="177"/>
      <c r="L353" s="177"/>
      <c r="M353" s="177"/>
      <c r="N353" s="177"/>
      <c r="O353" s="177"/>
      <c r="P353" s="177"/>
      <c r="Q353" s="177"/>
      <c r="R353" s="177"/>
      <c r="S353" s="177"/>
      <c r="T353" s="177"/>
      <c r="U353" s="177"/>
    </row>
    <row r="354" spans="1:21" x14ac:dyDescent="0.25">
      <c r="A354" s="177"/>
      <c r="B354" s="177"/>
      <c r="C354" s="177"/>
      <c r="D354" s="177"/>
      <c r="E354" s="177"/>
      <c r="F354" s="177"/>
      <c r="G354" s="177"/>
      <c r="H354" s="177"/>
      <c r="I354" s="177"/>
      <c r="J354" s="177"/>
      <c r="K354" s="177"/>
      <c r="L354" s="177"/>
      <c r="M354" s="177"/>
      <c r="N354" s="177"/>
      <c r="O354" s="177"/>
      <c r="P354" s="177"/>
      <c r="Q354" s="177"/>
      <c r="R354" s="177"/>
      <c r="S354" s="177"/>
      <c r="T354" s="177"/>
      <c r="U354" s="177"/>
    </row>
    <row r="355" spans="1:21" x14ac:dyDescent="0.25">
      <c r="A355" s="177"/>
      <c r="B355" s="177"/>
      <c r="C355" s="177"/>
      <c r="D355" s="177"/>
      <c r="E355" s="177"/>
      <c r="F355" s="177"/>
      <c r="G355" s="177"/>
      <c r="H355" s="177"/>
      <c r="I355" s="177"/>
      <c r="J355" s="177"/>
      <c r="K355" s="177"/>
      <c r="L355" s="177"/>
      <c r="M355" s="177"/>
      <c r="N355" s="177"/>
      <c r="O355" s="177"/>
      <c r="P355" s="177"/>
      <c r="Q355" s="177"/>
      <c r="R355" s="177"/>
      <c r="S355" s="177"/>
      <c r="T355" s="177"/>
      <c r="U355" s="177"/>
    </row>
    <row r="356" spans="1:21" x14ac:dyDescent="0.25">
      <c r="A356" s="177"/>
      <c r="B356" s="177"/>
      <c r="C356" s="177"/>
      <c r="D356" s="177"/>
      <c r="E356" s="177"/>
      <c r="F356" s="177"/>
      <c r="G356" s="177"/>
      <c r="H356" s="177"/>
      <c r="I356" s="177"/>
      <c r="J356" s="177"/>
      <c r="K356" s="177"/>
      <c r="L356" s="177"/>
      <c r="M356" s="177"/>
      <c r="N356" s="177"/>
      <c r="O356" s="177"/>
      <c r="P356" s="177"/>
      <c r="Q356" s="177"/>
      <c r="R356" s="177"/>
      <c r="S356" s="177"/>
      <c r="T356" s="177"/>
      <c r="U356" s="177"/>
    </row>
    <row r="357" spans="1:21" x14ac:dyDescent="0.25">
      <c r="A357" s="177"/>
      <c r="B357" s="177"/>
      <c r="C357" s="177"/>
      <c r="D357" s="177"/>
      <c r="E357" s="177"/>
      <c r="F357" s="177"/>
      <c r="G357" s="177"/>
      <c r="H357" s="177"/>
      <c r="I357" s="177"/>
      <c r="J357" s="177"/>
      <c r="K357" s="177"/>
      <c r="L357" s="177"/>
      <c r="M357" s="177"/>
      <c r="N357" s="177"/>
      <c r="O357" s="177"/>
      <c r="P357" s="177"/>
      <c r="Q357" s="177"/>
      <c r="R357" s="177"/>
      <c r="S357" s="177"/>
      <c r="T357" s="177"/>
      <c r="U357" s="177"/>
    </row>
    <row r="358" spans="1:21" x14ac:dyDescent="0.25">
      <c r="A358" s="177"/>
      <c r="B358" s="177"/>
      <c r="C358" s="177"/>
      <c r="D358" s="177"/>
      <c r="E358" s="177"/>
      <c r="F358" s="177"/>
      <c r="G358" s="177"/>
      <c r="H358" s="177"/>
      <c r="I358" s="177"/>
      <c r="J358" s="177"/>
      <c r="K358" s="177"/>
      <c r="L358" s="177"/>
      <c r="M358" s="177"/>
      <c r="N358" s="177"/>
      <c r="O358" s="177"/>
      <c r="P358" s="177"/>
      <c r="Q358" s="177"/>
      <c r="R358" s="177"/>
      <c r="S358" s="177"/>
      <c r="T358" s="177"/>
      <c r="U358" s="177"/>
    </row>
    <row r="359" spans="1:21" x14ac:dyDescent="0.25">
      <c r="A359" s="177"/>
      <c r="B359" s="177"/>
      <c r="C359" s="177"/>
      <c r="D359" s="177"/>
      <c r="E359" s="177"/>
      <c r="F359" s="177"/>
      <c r="G359" s="177"/>
      <c r="H359" s="177"/>
      <c r="I359" s="177"/>
      <c r="J359" s="177"/>
      <c r="K359" s="177"/>
      <c r="L359" s="177"/>
      <c r="M359" s="177"/>
      <c r="N359" s="177"/>
      <c r="O359" s="177"/>
      <c r="P359" s="177"/>
      <c r="Q359" s="177"/>
      <c r="R359" s="177"/>
      <c r="S359" s="177"/>
      <c r="T359" s="177"/>
      <c r="U359" s="177"/>
    </row>
    <row r="360" spans="1:21" x14ac:dyDescent="0.25">
      <c r="A360" s="177"/>
      <c r="B360" s="177"/>
      <c r="C360" s="177"/>
      <c r="D360" s="177"/>
      <c r="E360" s="177"/>
      <c r="F360" s="177"/>
      <c r="G360" s="177"/>
      <c r="H360" s="177"/>
      <c r="I360" s="177"/>
      <c r="J360" s="177"/>
      <c r="K360" s="177"/>
      <c r="L360" s="177"/>
      <c r="M360" s="177"/>
      <c r="N360" s="177"/>
      <c r="O360" s="177"/>
      <c r="P360" s="177"/>
      <c r="Q360" s="177"/>
      <c r="R360" s="177"/>
      <c r="S360" s="177"/>
      <c r="T360" s="177"/>
      <c r="U360" s="177"/>
    </row>
    <row r="361" spans="1:21" x14ac:dyDescent="0.25">
      <c r="A361" s="177"/>
      <c r="B361" s="177"/>
      <c r="C361" s="177"/>
      <c r="D361" s="177"/>
      <c r="E361" s="177"/>
      <c r="F361" s="177"/>
      <c r="G361" s="177"/>
      <c r="H361" s="177"/>
      <c r="I361" s="177"/>
      <c r="J361" s="177"/>
      <c r="K361" s="177"/>
      <c r="L361" s="177"/>
      <c r="M361" s="177"/>
      <c r="N361" s="177"/>
      <c r="O361" s="177"/>
      <c r="P361" s="177"/>
      <c r="Q361" s="177"/>
      <c r="R361" s="177"/>
      <c r="S361" s="177"/>
      <c r="T361" s="177"/>
      <c r="U361" s="177"/>
    </row>
    <row r="362" spans="1:21" x14ac:dyDescent="0.25">
      <c r="A362" s="177"/>
      <c r="B362" s="177"/>
      <c r="C362" s="177"/>
      <c r="D362" s="177"/>
      <c r="E362" s="177"/>
      <c r="F362" s="177"/>
      <c r="G362" s="177"/>
      <c r="H362" s="177"/>
      <c r="I362" s="177"/>
      <c r="J362" s="177"/>
      <c r="K362" s="177"/>
      <c r="L362" s="177"/>
      <c r="M362" s="177"/>
      <c r="N362" s="177"/>
      <c r="O362" s="177"/>
      <c r="P362" s="177"/>
      <c r="Q362" s="177"/>
      <c r="R362" s="177"/>
      <c r="S362" s="177"/>
      <c r="T362" s="177"/>
      <c r="U362" s="177"/>
    </row>
    <row r="363" spans="1:21" x14ac:dyDescent="0.25">
      <c r="A363" s="177"/>
      <c r="B363" s="177"/>
      <c r="C363" s="177"/>
      <c r="D363" s="177"/>
      <c r="E363" s="177"/>
      <c r="F363" s="177"/>
      <c r="G363" s="177"/>
      <c r="H363" s="177"/>
      <c r="I363" s="177"/>
      <c r="J363" s="177"/>
      <c r="K363" s="177"/>
      <c r="L363" s="177"/>
      <c r="M363" s="177"/>
      <c r="N363" s="177"/>
      <c r="O363" s="177"/>
      <c r="P363" s="177"/>
      <c r="Q363" s="177"/>
      <c r="R363" s="177"/>
      <c r="S363" s="177"/>
      <c r="T363" s="177"/>
      <c r="U363" s="177"/>
    </row>
    <row r="364" spans="1:21" x14ac:dyDescent="0.25">
      <c r="A364" s="177"/>
      <c r="B364" s="177"/>
      <c r="C364" s="177"/>
      <c r="D364" s="177"/>
      <c r="E364" s="177"/>
      <c r="F364" s="177"/>
      <c r="G364" s="177"/>
      <c r="H364" s="177"/>
      <c r="I364" s="177"/>
      <c r="J364" s="177"/>
      <c r="K364" s="177"/>
      <c r="L364" s="177"/>
      <c r="M364" s="177"/>
      <c r="N364" s="177"/>
      <c r="O364" s="177"/>
      <c r="P364" s="177"/>
      <c r="Q364" s="177"/>
      <c r="R364" s="177"/>
      <c r="S364" s="177"/>
      <c r="T364" s="177"/>
      <c r="U364" s="177"/>
    </row>
    <row r="365" spans="1:21" x14ac:dyDescent="0.25">
      <c r="A365" s="177"/>
      <c r="B365" s="177"/>
      <c r="C365" s="177"/>
      <c r="D365" s="177"/>
      <c r="E365" s="177"/>
      <c r="F365" s="177"/>
      <c r="G365" s="177"/>
      <c r="H365" s="177"/>
      <c r="I365" s="177"/>
      <c r="J365" s="177"/>
      <c r="K365" s="177"/>
      <c r="L365" s="177"/>
      <c r="M365" s="177"/>
      <c r="N365" s="177"/>
      <c r="O365" s="177"/>
      <c r="P365" s="177"/>
      <c r="Q365" s="177"/>
      <c r="R365" s="177"/>
      <c r="S365" s="177"/>
      <c r="T365" s="177"/>
      <c r="U365" s="177"/>
    </row>
  </sheetData>
  <mergeCells count="2">
    <mergeCell ref="A3:C3"/>
    <mergeCell ref="A2:C2"/>
  </mergeCells>
  <pageMargins left="0.25" right="0.25" top="0.75" bottom="0.75" header="0.3" footer="0.3"/>
  <pageSetup paperSize="9" scale="60"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70" zoomScaleNormal="80" zoomScaleSheetLayoutView="70" workbookViewId="0">
      <selection activeCell="S39" sqref="S39"/>
    </sheetView>
  </sheetViews>
  <sheetFormatPr defaultColWidth="9.140625" defaultRowHeight="15" x14ac:dyDescent="0.25"/>
  <cols>
    <col min="1" max="1" width="17.85546875" style="210" customWidth="1"/>
    <col min="2" max="2" width="30.140625" style="210" customWidth="1"/>
    <col min="3" max="3" width="12.140625" style="210" customWidth="1"/>
    <col min="4" max="5" width="15" style="210" customWidth="1"/>
    <col min="6" max="7" width="13.140625" style="210" customWidth="1"/>
    <col min="8" max="8" width="12.140625" style="210" customWidth="1"/>
    <col min="9" max="9" width="17.85546875" style="210" customWidth="1"/>
    <col min="10" max="10" width="16.85546875" style="210" customWidth="1"/>
    <col min="11" max="11" width="24.7109375" style="210" customWidth="1"/>
    <col min="12" max="12" width="30.85546875" style="210" customWidth="1"/>
    <col min="13" max="13" width="27.140625" style="210" customWidth="1"/>
    <col min="14" max="14" width="32.28515625" style="210" customWidth="1"/>
    <col min="15" max="15" width="13.140625" style="210" customWidth="1"/>
    <col min="16" max="16" width="8.85546875" style="210" customWidth="1"/>
    <col min="17" max="17" width="12.85546875" style="210" customWidth="1"/>
    <col min="18" max="18" width="9.140625" style="210"/>
    <col min="19" max="19" width="17" style="210" customWidth="1"/>
    <col min="20" max="21" width="12" style="210" customWidth="1"/>
    <col min="22" max="22" width="11" style="210" customWidth="1"/>
    <col min="23" max="25" width="17.85546875" style="210" customWidth="1"/>
    <col min="26" max="26" width="46.7109375" style="210" customWidth="1"/>
    <col min="27" max="28" width="12.140625" style="210" customWidth="1"/>
    <col min="29" max="16384" width="9.140625" style="210"/>
  </cols>
  <sheetData>
    <row r="1" spans="1:28" ht="18.75" x14ac:dyDescent="0.25">
      <c r="Z1" s="179" t="s">
        <v>222</v>
      </c>
    </row>
    <row r="2" spans="1:28" ht="18.75" x14ac:dyDescent="0.3">
      <c r="Z2" s="180" t="s">
        <v>223</v>
      </c>
    </row>
    <row r="3" spans="1:28" ht="18.75" x14ac:dyDescent="0.3">
      <c r="Z3" s="180" t="s">
        <v>224</v>
      </c>
    </row>
    <row r="4" spans="1:28" ht="18.600000000000001" customHeight="1" x14ac:dyDescent="0.25">
      <c r="A4" s="339" t="str">
        <f>'2. паспорт  ТП'!A4:S4</f>
        <v>Год раскрытия информации: 2024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30" t="s">
        <v>225</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48"/>
      <c r="AB6" s="148"/>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48"/>
      <c r="AB7" s="148"/>
    </row>
    <row r="8" spans="1:28" x14ac:dyDescent="0.25">
      <c r="A8" s="377" t="str">
        <f>'[1]2. паспорт  ТП'!A8:S8</f>
        <v xml:space="preserve">                                        Акционерное общество "Татэнергосбыт"                            </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149"/>
      <c r="AB8" s="149"/>
    </row>
    <row r="9" spans="1:28" ht="15.75" x14ac:dyDescent="0.25">
      <c r="A9" s="378" t="s">
        <v>227</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4"/>
      <c r="AB9" s="4"/>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48"/>
      <c r="AB10" s="148"/>
    </row>
    <row r="11" spans="1:28" x14ac:dyDescent="0.25">
      <c r="A11" s="377" t="str">
        <f>'2. паспорт  ТП'!A11:S11</f>
        <v xml:space="preserve">                                                       N_ИСУТЭС_11                                         </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149"/>
      <c r="AB11" s="149"/>
    </row>
    <row r="12" spans="1:28" ht="15.75" x14ac:dyDescent="0.25">
      <c r="A12" s="378" t="s">
        <v>228</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4"/>
      <c r="AB12" s="4"/>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51"/>
      <c r="AB13" s="151"/>
    </row>
    <row r="14" spans="1:28" x14ac:dyDescent="0.25">
      <c r="A14" s="377" t="str">
        <f>'2. паспорт  ТП'!A14:S14</f>
        <v>Расширение центра сбора, обработки и хранения информации интеллектуальной системы учета</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149"/>
      <c r="AB14" s="149"/>
    </row>
    <row r="15" spans="1:28" ht="15.75" x14ac:dyDescent="0.25">
      <c r="A15" s="378" t="s">
        <v>229</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4"/>
      <c r="AB15" s="4"/>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7"/>
      <c r="AB16" s="17"/>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7"/>
      <c r="AB17" s="17"/>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7"/>
      <c r="AB18" s="17"/>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7"/>
      <c r="AB19" s="17"/>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52"/>
      <c r="AB20" s="152"/>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52"/>
      <c r="AB21" s="152"/>
    </row>
    <row r="22" spans="1:28" x14ac:dyDescent="0.25">
      <c r="A22" s="376" t="s">
        <v>252</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53"/>
      <c r="AB22" s="153"/>
    </row>
    <row r="23" spans="1:28" ht="32.25" customHeight="1" x14ac:dyDescent="0.25">
      <c r="A23" s="370" t="s">
        <v>253</v>
      </c>
      <c r="B23" s="371"/>
      <c r="C23" s="371"/>
      <c r="D23" s="371"/>
      <c r="E23" s="371"/>
      <c r="F23" s="371"/>
      <c r="G23" s="371"/>
      <c r="H23" s="371"/>
      <c r="I23" s="371"/>
      <c r="J23" s="371"/>
      <c r="K23" s="371"/>
      <c r="L23" s="372"/>
      <c r="M23" s="373" t="s">
        <v>254</v>
      </c>
      <c r="N23" s="373"/>
      <c r="O23" s="373"/>
      <c r="P23" s="373"/>
      <c r="Q23" s="373"/>
      <c r="R23" s="373"/>
      <c r="S23" s="373"/>
      <c r="T23" s="373"/>
      <c r="U23" s="373"/>
      <c r="V23" s="373"/>
      <c r="W23" s="373"/>
      <c r="X23" s="373"/>
      <c r="Y23" s="373"/>
      <c r="Z23" s="373"/>
    </row>
    <row r="24" spans="1:28" ht="151.5" customHeight="1" x14ac:dyDescent="0.25">
      <c r="A24" s="170" t="s">
        <v>255</v>
      </c>
      <c r="B24" s="154" t="s">
        <v>256</v>
      </c>
      <c r="C24" s="170" t="s">
        <v>257</v>
      </c>
      <c r="D24" s="170" t="s">
        <v>258</v>
      </c>
      <c r="E24" s="170" t="s">
        <v>259</v>
      </c>
      <c r="F24" s="170" t="s">
        <v>260</v>
      </c>
      <c r="G24" s="170" t="s">
        <v>261</v>
      </c>
      <c r="H24" s="170" t="s">
        <v>262</v>
      </c>
      <c r="I24" s="170" t="s">
        <v>263</v>
      </c>
      <c r="J24" s="170" t="s">
        <v>264</v>
      </c>
      <c r="K24" s="154" t="s">
        <v>265</v>
      </c>
      <c r="L24" s="154" t="s">
        <v>266</v>
      </c>
      <c r="M24" s="155" t="s">
        <v>267</v>
      </c>
      <c r="N24" s="154" t="s">
        <v>268</v>
      </c>
      <c r="O24" s="170" t="s">
        <v>269</v>
      </c>
      <c r="P24" s="170" t="s">
        <v>270</v>
      </c>
      <c r="Q24" s="170" t="s">
        <v>271</v>
      </c>
      <c r="R24" s="170" t="s">
        <v>262</v>
      </c>
      <c r="S24" s="170" t="s">
        <v>272</v>
      </c>
      <c r="T24" s="170" t="s">
        <v>273</v>
      </c>
      <c r="U24" s="170" t="s">
        <v>274</v>
      </c>
      <c r="V24" s="170" t="s">
        <v>271</v>
      </c>
      <c r="W24" s="156" t="s">
        <v>275</v>
      </c>
      <c r="X24" s="156" t="s">
        <v>276</v>
      </c>
      <c r="Y24" s="156" t="s">
        <v>277</v>
      </c>
      <c r="Z24" s="157" t="s">
        <v>278</v>
      </c>
    </row>
    <row r="25" spans="1:28" ht="16.7" customHeight="1" x14ac:dyDescent="0.25">
      <c r="A25" s="170">
        <v>1</v>
      </c>
      <c r="B25" s="154">
        <v>2</v>
      </c>
      <c r="C25" s="170">
        <v>3</v>
      </c>
      <c r="D25" s="154">
        <v>4</v>
      </c>
      <c r="E25" s="170">
        <v>5</v>
      </c>
      <c r="F25" s="154">
        <v>6</v>
      </c>
      <c r="G25" s="170">
        <v>7</v>
      </c>
      <c r="H25" s="154">
        <v>8</v>
      </c>
      <c r="I25" s="170">
        <v>9</v>
      </c>
      <c r="J25" s="154">
        <v>10</v>
      </c>
      <c r="K25" s="170">
        <v>11</v>
      </c>
      <c r="L25" s="154">
        <v>12</v>
      </c>
      <c r="M25" s="170">
        <v>13</v>
      </c>
      <c r="N25" s="154">
        <v>14</v>
      </c>
      <c r="O25" s="170">
        <v>15</v>
      </c>
      <c r="P25" s="154">
        <v>16</v>
      </c>
      <c r="Q25" s="170">
        <v>17</v>
      </c>
      <c r="R25" s="154">
        <v>18</v>
      </c>
      <c r="S25" s="170">
        <v>19</v>
      </c>
      <c r="T25" s="154">
        <v>20</v>
      </c>
      <c r="U25" s="170">
        <v>21</v>
      </c>
      <c r="V25" s="154">
        <v>22</v>
      </c>
      <c r="W25" s="170">
        <v>23</v>
      </c>
      <c r="X25" s="154">
        <v>24</v>
      </c>
      <c r="Y25" s="170">
        <v>25</v>
      </c>
      <c r="Z25" s="154">
        <v>26</v>
      </c>
    </row>
    <row r="26" spans="1:28" s="212" customFormat="1" ht="45.95" customHeight="1" x14ac:dyDescent="0.25">
      <c r="A26" s="211" t="s">
        <v>250</v>
      </c>
      <c r="B26" s="211" t="s">
        <v>250</v>
      </c>
      <c r="C26" s="211" t="s">
        <v>250</v>
      </c>
      <c r="D26" s="211" t="s">
        <v>250</v>
      </c>
      <c r="E26" s="211" t="s">
        <v>250</v>
      </c>
      <c r="F26" s="211" t="s">
        <v>250</v>
      </c>
      <c r="G26" s="211" t="s">
        <v>250</v>
      </c>
      <c r="H26" s="211" t="s">
        <v>250</v>
      </c>
      <c r="I26" s="211" t="s">
        <v>250</v>
      </c>
      <c r="J26" s="211" t="s">
        <v>250</v>
      </c>
      <c r="K26" s="211" t="s">
        <v>250</v>
      </c>
      <c r="L26" s="211" t="s">
        <v>250</v>
      </c>
      <c r="M26" s="211" t="s">
        <v>250</v>
      </c>
      <c r="N26" s="211" t="s">
        <v>250</v>
      </c>
      <c r="O26" s="211" t="s">
        <v>250</v>
      </c>
      <c r="P26" s="211" t="s">
        <v>250</v>
      </c>
      <c r="Q26" s="211" t="s">
        <v>250</v>
      </c>
      <c r="R26" s="211" t="s">
        <v>250</v>
      </c>
      <c r="S26" s="211" t="s">
        <v>250</v>
      </c>
      <c r="T26" s="211" t="s">
        <v>250</v>
      </c>
      <c r="U26" s="211" t="s">
        <v>250</v>
      </c>
      <c r="V26" s="211" t="s">
        <v>250</v>
      </c>
      <c r="W26" s="211" t="s">
        <v>250</v>
      </c>
      <c r="X26" s="211" t="s">
        <v>250</v>
      </c>
      <c r="Y26" s="211" t="s">
        <v>250</v>
      </c>
      <c r="Z26" s="211" t="s">
        <v>250</v>
      </c>
    </row>
    <row r="30" spans="1:28" x14ac:dyDescent="0.25">
      <c r="A30" s="15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C4" sqref="C4"/>
    </sheetView>
  </sheetViews>
  <sheetFormatPr defaultColWidth="9.140625" defaultRowHeight="15" x14ac:dyDescent="0.25"/>
  <cols>
    <col min="1" max="1" width="7.28515625" style="200" customWidth="1"/>
    <col min="2" max="2" width="25.7109375" style="200" customWidth="1"/>
    <col min="3" max="3" width="71.140625" style="200" customWidth="1"/>
    <col min="4" max="4" width="16.140625" style="200" customWidth="1"/>
    <col min="5" max="5" width="9.28515625" style="200" customWidth="1"/>
    <col min="6" max="6" width="8.85546875" style="200" customWidth="1"/>
    <col min="7" max="7" width="9" style="200" customWidth="1"/>
    <col min="8" max="8" width="8.28515625" style="200" customWidth="1"/>
    <col min="9" max="9" width="33.85546875" style="200" customWidth="1"/>
    <col min="10" max="11" width="19.140625" style="200" customWidth="1"/>
    <col min="12" max="12" width="16" style="200" customWidth="1"/>
    <col min="13" max="13" width="14.85546875" style="200" customWidth="1"/>
    <col min="14" max="14" width="16.140625" style="200" customWidth="1"/>
    <col min="15" max="16384" width="9.140625" style="200"/>
  </cols>
  <sheetData>
    <row r="1" spans="1:28" s="181" customFormat="1" ht="18.600000000000001" customHeight="1" x14ac:dyDescent="0.2">
      <c r="O1" s="182" t="s">
        <v>222</v>
      </c>
    </row>
    <row r="2" spans="1:28" s="181" customFormat="1" ht="18.600000000000001" customHeight="1" x14ac:dyDescent="0.3">
      <c r="O2" s="183" t="s">
        <v>223</v>
      </c>
    </row>
    <row r="3" spans="1:28" s="181" customFormat="1" ht="18.75" x14ac:dyDescent="0.3">
      <c r="A3" s="184"/>
      <c r="B3" s="184"/>
      <c r="O3" s="183" t="s">
        <v>224</v>
      </c>
    </row>
    <row r="4" spans="1:28" s="181" customFormat="1" ht="18.75" x14ac:dyDescent="0.3">
      <c r="A4" s="184"/>
      <c r="B4" s="184"/>
      <c r="L4" s="183"/>
    </row>
    <row r="5" spans="1:28" s="181" customFormat="1" ht="15.75" x14ac:dyDescent="0.2">
      <c r="A5" s="339" t="str">
        <f>'3.4. Паспорт надежность'!A4:Z4</f>
        <v>Год раскрытия информации: 2024 год</v>
      </c>
      <c r="B5" s="339"/>
      <c r="C5" s="339"/>
      <c r="D5" s="339"/>
      <c r="E5" s="339"/>
      <c r="F5" s="339"/>
      <c r="G5" s="339"/>
      <c r="H5" s="339"/>
      <c r="I5" s="339"/>
      <c r="J5" s="339"/>
      <c r="K5" s="339"/>
      <c r="L5" s="339"/>
      <c r="M5" s="339"/>
      <c r="N5" s="339"/>
      <c r="O5" s="339"/>
      <c r="P5" s="203"/>
      <c r="Q5" s="203"/>
      <c r="R5" s="203"/>
      <c r="S5" s="203"/>
      <c r="T5" s="203"/>
      <c r="U5" s="203"/>
      <c r="V5" s="203"/>
      <c r="W5" s="203"/>
      <c r="X5" s="203"/>
      <c r="Y5" s="203"/>
      <c r="Z5" s="203"/>
      <c r="AA5" s="203"/>
      <c r="AB5" s="203"/>
    </row>
    <row r="6" spans="1:28" s="181" customFormat="1" ht="18.75" x14ac:dyDescent="0.3">
      <c r="A6" s="184"/>
      <c r="B6" s="184"/>
      <c r="L6" s="183"/>
    </row>
    <row r="7" spans="1:28" s="181" customFormat="1" ht="18.75" x14ac:dyDescent="0.2">
      <c r="A7" s="340" t="s">
        <v>225</v>
      </c>
      <c r="B7" s="340"/>
      <c r="C7" s="340"/>
      <c r="D7" s="340"/>
      <c r="E7" s="340"/>
      <c r="F7" s="340"/>
      <c r="G7" s="340"/>
      <c r="H7" s="340"/>
      <c r="I7" s="340"/>
      <c r="J7" s="340"/>
      <c r="K7" s="340"/>
      <c r="L7" s="340"/>
      <c r="M7" s="340"/>
      <c r="N7" s="340"/>
      <c r="O7" s="340"/>
      <c r="P7" s="185"/>
      <c r="Q7" s="185"/>
      <c r="R7" s="185"/>
      <c r="S7" s="185"/>
      <c r="T7" s="185"/>
      <c r="U7" s="185"/>
      <c r="V7" s="185"/>
      <c r="W7" s="185"/>
      <c r="X7" s="185"/>
      <c r="Y7" s="185"/>
      <c r="Z7" s="185"/>
    </row>
    <row r="8" spans="1:28" s="181" customFormat="1" ht="18.75" x14ac:dyDescent="0.2">
      <c r="A8" s="340"/>
      <c r="B8" s="340"/>
      <c r="C8" s="340"/>
      <c r="D8" s="340"/>
      <c r="E8" s="340"/>
      <c r="F8" s="340"/>
      <c r="G8" s="340"/>
      <c r="H8" s="340"/>
      <c r="I8" s="340"/>
      <c r="J8" s="340"/>
      <c r="K8" s="340"/>
      <c r="L8" s="340"/>
      <c r="M8" s="340"/>
      <c r="N8" s="340"/>
      <c r="O8" s="340"/>
      <c r="P8" s="185"/>
      <c r="Q8" s="185"/>
      <c r="R8" s="185"/>
      <c r="S8" s="185"/>
      <c r="T8" s="185"/>
      <c r="U8" s="185"/>
      <c r="V8" s="185"/>
      <c r="W8" s="185"/>
      <c r="X8" s="185"/>
      <c r="Y8" s="185"/>
      <c r="Z8" s="185"/>
    </row>
    <row r="9" spans="1:28" s="181" customFormat="1" ht="18.75" x14ac:dyDescent="0.2">
      <c r="A9" s="341" t="str">
        <f>'3.4. Паспорт надежность'!A8:Z8</f>
        <v xml:space="preserve">                                        Акционерное общество "Татэнергосбыт"                            </v>
      </c>
      <c r="B9" s="341"/>
      <c r="C9" s="341"/>
      <c r="D9" s="341"/>
      <c r="E9" s="341"/>
      <c r="F9" s="341"/>
      <c r="G9" s="341"/>
      <c r="H9" s="341"/>
      <c r="I9" s="341"/>
      <c r="J9" s="341"/>
      <c r="K9" s="341"/>
      <c r="L9" s="341"/>
      <c r="M9" s="341"/>
      <c r="N9" s="341"/>
      <c r="O9" s="341"/>
      <c r="P9" s="185"/>
      <c r="Q9" s="185"/>
      <c r="R9" s="185"/>
      <c r="S9" s="185"/>
      <c r="T9" s="185"/>
      <c r="U9" s="185"/>
      <c r="V9" s="185"/>
      <c r="W9" s="185"/>
      <c r="X9" s="185"/>
      <c r="Y9" s="185"/>
      <c r="Z9" s="185"/>
    </row>
    <row r="10" spans="1:28" s="181" customFormat="1" ht="18.75" x14ac:dyDescent="0.2">
      <c r="A10" s="342" t="s">
        <v>227</v>
      </c>
      <c r="B10" s="342"/>
      <c r="C10" s="342"/>
      <c r="D10" s="342"/>
      <c r="E10" s="342"/>
      <c r="F10" s="342"/>
      <c r="G10" s="342"/>
      <c r="H10" s="342"/>
      <c r="I10" s="342"/>
      <c r="J10" s="342"/>
      <c r="K10" s="342"/>
      <c r="L10" s="342"/>
      <c r="M10" s="342"/>
      <c r="N10" s="342"/>
      <c r="O10" s="342"/>
      <c r="P10" s="185"/>
      <c r="Q10" s="185"/>
      <c r="R10" s="185"/>
      <c r="S10" s="185"/>
      <c r="T10" s="185"/>
      <c r="U10" s="185"/>
      <c r="V10" s="185"/>
      <c r="W10" s="185"/>
      <c r="X10" s="185"/>
      <c r="Y10" s="185"/>
      <c r="Z10" s="185"/>
    </row>
    <row r="11" spans="1:28" s="181" customFormat="1" ht="18.75" x14ac:dyDescent="0.2">
      <c r="A11" s="340"/>
      <c r="B11" s="340"/>
      <c r="C11" s="340"/>
      <c r="D11" s="340"/>
      <c r="E11" s="340"/>
      <c r="F11" s="340"/>
      <c r="G11" s="340"/>
      <c r="H11" s="340"/>
      <c r="I11" s="340"/>
      <c r="J11" s="340"/>
      <c r="K11" s="340"/>
      <c r="L11" s="340"/>
      <c r="M11" s="340"/>
      <c r="N11" s="340"/>
      <c r="O11" s="340"/>
      <c r="P11" s="185"/>
      <c r="Q11" s="185"/>
      <c r="R11" s="185"/>
      <c r="S11" s="185"/>
      <c r="T11" s="185"/>
      <c r="U11" s="185"/>
      <c r="V11" s="185"/>
      <c r="W11" s="185"/>
      <c r="X11" s="185"/>
      <c r="Y11" s="185"/>
      <c r="Z11" s="185"/>
    </row>
    <row r="12" spans="1:28" s="181" customFormat="1" ht="18.75" x14ac:dyDescent="0.2">
      <c r="A12" s="341" t="str">
        <f>'3.4. Паспорт надежность'!A11:Z11</f>
        <v xml:space="preserve">                                                       N_ИСУТЭС_11                                         </v>
      </c>
      <c r="B12" s="341"/>
      <c r="C12" s="341"/>
      <c r="D12" s="341"/>
      <c r="E12" s="341"/>
      <c r="F12" s="341"/>
      <c r="G12" s="341"/>
      <c r="H12" s="341"/>
      <c r="I12" s="341"/>
      <c r="J12" s="341"/>
      <c r="K12" s="341"/>
      <c r="L12" s="341"/>
      <c r="M12" s="341"/>
      <c r="N12" s="341"/>
      <c r="O12" s="341"/>
      <c r="P12" s="185"/>
      <c r="Q12" s="185"/>
      <c r="R12" s="185"/>
      <c r="S12" s="185"/>
      <c r="T12" s="185"/>
      <c r="U12" s="185"/>
      <c r="V12" s="185"/>
      <c r="W12" s="185"/>
      <c r="X12" s="185"/>
      <c r="Y12" s="185"/>
      <c r="Z12" s="185"/>
    </row>
    <row r="13" spans="1:28" s="181" customFormat="1" ht="18.75" x14ac:dyDescent="0.2">
      <c r="A13" s="342" t="s">
        <v>228</v>
      </c>
      <c r="B13" s="342"/>
      <c r="C13" s="342"/>
      <c r="D13" s="342"/>
      <c r="E13" s="342"/>
      <c r="F13" s="342"/>
      <c r="G13" s="342"/>
      <c r="H13" s="342"/>
      <c r="I13" s="342"/>
      <c r="J13" s="342"/>
      <c r="K13" s="342"/>
      <c r="L13" s="342"/>
      <c r="M13" s="342"/>
      <c r="N13" s="342"/>
      <c r="O13" s="342"/>
      <c r="P13" s="185"/>
      <c r="Q13" s="185"/>
      <c r="R13" s="185"/>
      <c r="S13" s="185"/>
      <c r="T13" s="185"/>
      <c r="U13" s="185"/>
      <c r="V13" s="185"/>
      <c r="W13" s="185"/>
      <c r="X13" s="185"/>
      <c r="Y13" s="185"/>
      <c r="Z13" s="185"/>
    </row>
    <row r="14" spans="1:28" s="186" customFormat="1" ht="15.75" customHeight="1" x14ac:dyDescent="0.2">
      <c r="A14" s="343"/>
      <c r="B14" s="343"/>
      <c r="C14" s="343"/>
      <c r="D14" s="343"/>
      <c r="E14" s="343"/>
      <c r="F14" s="343"/>
      <c r="G14" s="343"/>
      <c r="H14" s="343"/>
      <c r="I14" s="343"/>
      <c r="J14" s="343"/>
      <c r="K14" s="343"/>
      <c r="L14" s="343"/>
      <c r="M14" s="343"/>
      <c r="N14" s="343"/>
      <c r="O14" s="343"/>
      <c r="P14" s="169"/>
      <c r="Q14" s="169"/>
      <c r="R14" s="169"/>
      <c r="S14" s="169"/>
      <c r="T14" s="169"/>
      <c r="U14" s="169"/>
      <c r="V14" s="169"/>
      <c r="W14" s="169"/>
      <c r="X14" s="169"/>
      <c r="Y14" s="169"/>
      <c r="Z14" s="169"/>
    </row>
    <row r="15" spans="1:28" s="188" customFormat="1" ht="12" x14ac:dyDescent="0.2">
      <c r="A15" s="341" t="str">
        <f>'3.4. Паспорт надежность'!A14:Z14</f>
        <v>Расширение центра сбора, обработки и хранения информации интеллектуальной системы учета</v>
      </c>
      <c r="B15" s="341"/>
      <c r="C15" s="341"/>
      <c r="D15" s="341"/>
      <c r="E15" s="341"/>
      <c r="F15" s="341"/>
      <c r="G15" s="341"/>
      <c r="H15" s="341"/>
      <c r="I15" s="341"/>
      <c r="J15" s="341"/>
      <c r="K15" s="341"/>
      <c r="L15" s="341"/>
      <c r="M15" s="341"/>
      <c r="N15" s="341"/>
      <c r="O15" s="341"/>
      <c r="P15" s="187"/>
      <c r="Q15" s="187"/>
      <c r="R15" s="187"/>
      <c r="S15" s="187"/>
      <c r="T15" s="187"/>
      <c r="U15" s="187"/>
      <c r="V15" s="187"/>
      <c r="W15" s="187"/>
      <c r="X15" s="187"/>
      <c r="Y15" s="187"/>
      <c r="Z15" s="187"/>
    </row>
    <row r="16" spans="1:28" s="188" customFormat="1" ht="14.85" customHeight="1" x14ac:dyDescent="0.2">
      <c r="A16" s="342" t="s">
        <v>229</v>
      </c>
      <c r="B16" s="342"/>
      <c r="C16" s="342"/>
      <c r="D16" s="342"/>
      <c r="E16" s="342"/>
      <c r="F16" s="342"/>
      <c r="G16" s="342"/>
      <c r="H16" s="342"/>
      <c r="I16" s="342"/>
      <c r="J16" s="342"/>
      <c r="K16" s="342"/>
      <c r="L16" s="342"/>
      <c r="M16" s="342"/>
      <c r="N16" s="342"/>
      <c r="O16" s="342"/>
      <c r="P16" s="189"/>
      <c r="Q16" s="189"/>
      <c r="R16" s="189"/>
      <c r="S16" s="189"/>
      <c r="T16" s="189"/>
      <c r="U16" s="189"/>
      <c r="V16" s="189"/>
      <c r="W16" s="189"/>
      <c r="X16" s="189"/>
      <c r="Y16" s="189"/>
      <c r="Z16" s="189"/>
    </row>
    <row r="17" spans="1:26" s="188" customFormat="1" ht="14.85" customHeight="1" x14ac:dyDescent="0.2">
      <c r="A17" s="334"/>
      <c r="B17" s="334"/>
      <c r="C17" s="334"/>
      <c r="D17" s="334"/>
      <c r="E17" s="334"/>
      <c r="F17" s="334"/>
      <c r="G17" s="334"/>
      <c r="H17" s="334"/>
      <c r="I17" s="334"/>
      <c r="J17" s="334"/>
      <c r="K17" s="334"/>
      <c r="L17" s="334"/>
      <c r="M17" s="334"/>
      <c r="N17" s="334"/>
      <c r="O17" s="334"/>
      <c r="P17" s="190"/>
      <c r="Q17" s="190"/>
      <c r="R17" s="190"/>
      <c r="S17" s="190"/>
      <c r="T17" s="190"/>
      <c r="U17" s="190"/>
      <c r="V17" s="190"/>
      <c r="W17" s="190"/>
    </row>
    <row r="18" spans="1:26" s="188" customFormat="1" ht="91.5" customHeight="1" x14ac:dyDescent="0.2">
      <c r="A18" s="379" t="s">
        <v>279</v>
      </c>
      <c r="B18" s="379"/>
      <c r="C18" s="379"/>
      <c r="D18" s="379"/>
      <c r="E18" s="379"/>
      <c r="F18" s="379"/>
      <c r="G18" s="379"/>
      <c r="H18" s="379"/>
      <c r="I18" s="379"/>
      <c r="J18" s="379"/>
      <c r="K18" s="379"/>
      <c r="L18" s="379"/>
      <c r="M18" s="379"/>
      <c r="N18" s="379"/>
      <c r="O18" s="379"/>
      <c r="P18" s="191"/>
      <c r="Q18" s="191"/>
      <c r="R18" s="191"/>
      <c r="S18" s="191"/>
      <c r="T18" s="191"/>
      <c r="U18" s="191"/>
      <c r="V18" s="191"/>
      <c r="W18" s="191"/>
      <c r="X18" s="191"/>
      <c r="Y18" s="191"/>
      <c r="Z18" s="191"/>
    </row>
    <row r="19" spans="1:26" s="188" customFormat="1" ht="78.2" customHeight="1" x14ac:dyDescent="0.2">
      <c r="A19" s="332" t="s">
        <v>0</v>
      </c>
      <c r="B19" s="332" t="s">
        <v>280</v>
      </c>
      <c r="C19" s="332" t="s">
        <v>281</v>
      </c>
      <c r="D19" s="332" t="s">
        <v>282</v>
      </c>
      <c r="E19" s="380" t="s">
        <v>283</v>
      </c>
      <c r="F19" s="381"/>
      <c r="G19" s="381"/>
      <c r="H19" s="381"/>
      <c r="I19" s="382"/>
      <c r="J19" s="332" t="s">
        <v>284</v>
      </c>
      <c r="K19" s="332"/>
      <c r="L19" s="332"/>
      <c r="M19" s="332"/>
      <c r="N19" s="332"/>
      <c r="O19" s="332"/>
      <c r="P19" s="190"/>
      <c r="Q19" s="190"/>
      <c r="R19" s="190"/>
      <c r="S19" s="190"/>
      <c r="T19" s="190"/>
      <c r="U19" s="190"/>
      <c r="V19" s="190"/>
      <c r="W19" s="190"/>
    </row>
    <row r="20" spans="1:26" s="188" customFormat="1" ht="50.85" customHeight="1" x14ac:dyDescent="0.2">
      <c r="A20" s="332"/>
      <c r="B20" s="332"/>
      <c r="C20" s="332"/>
      <c r="D20" s="332"/>
      <c r="E20" s="192" t="s">
        <v>285</v>
      </c>
      <c r="F20" s="192" t="s">
        <v>286</v>
      </c>
      <c r="G20" s="192" t="s">
        <v>287</v>
      </c>
      <c r="H20" s="192" t="s">
        <v>288</v>
      </c>
      <c r="I20" s="192" t="s">
        <v>289</v>
      </c>
      <c r="J20" s="192">
        <v>2019</v>
      </c>
      <c r="K20" s="192">
        <v>2020</v>
      </c>
      <c r="L20" s="213">
        <v>2021</v>
      </c>
      <c r="M20" s="214">
        <v>2022</v>
      </c>
      <c r="N20" s="214">
        <v>2023</v>
      </c>
      <c r="O20" s="214">
        <v>2024</v>
      </c>
      <c r="P20" s="169"/>
      <c r="Q20" s="169"/>
      <c r="R20" s="169"/>
      <c r="S20" s="169"/>
      <c r="T20" s="169"/>
      <c r="U20" s="169"/>
      <c r="V20" s="169"/>
      <c r="W20" s="169"/>
      <c r="X20" s="20"/>
      <c r="Y20" s="20"/>
      <c r="Z20" s="20"/>
    </row>
    <row r="21" spans="1:26" s="188" customFormat="1" ht="16.7" customHeight="1" x14ac:dyDescent="0.2">
      <c r="A21" s="215">
        <v>1</v>
      </c>
      <c r="B21" s="216">
        <v>2</v>
      </c>
      <c r="C21" s="215">
        <v>3</v>
      </c>
      <c r="D21" s="216">
        <v>4</v>
      </c>
      <c r="E21" s="215">
        <v>5</v>
      </c>
      <c r="F21" s="216">
        <v>6</v>
      </c>
      <c r="G21" s="215">
        <v>7</v>
      </c>
      <c r="H21" s="216">
        <v>8</v>
      </c>
      <c r="I21" s="215">
        <v>9</v>
      </c>
      <c r="J21" s="216">
        <v>10</v>
      </c>
      <c r="K21" s="215">
        <v>11</v>
      </c>
      <c r="L21" s="216">
        <v>12</v>
      </c>
      <c r="M21" s="215">
        <v>13</v>
      </c>
      <c r="N21" s="216">
        <v>14</v>
      </c>
      <c r="O21" s="215">
        <v>15</v>
      </c>
      <c r="P21" s="169"/>
      <c r="Q21" s="169"/>
      <c r="R21" s="169"/>
      <c r="S21" s="169"/>
      <c r="T21" s="169"/>
      <c r="U21" s="169"/>
      <c r="V21" s="169"/>
      <c r="W21" s="169"/>
      <c r="X21" s="20"/>
      <c r="Y21" s="20"/>
      <c r="Z21" s="20"/>
    </row>
    <row r="22" spans="1:26" s="188" customFormat="1" ht="32.85" customHeight="1" x14ac:dyDescent="0.2">
      <c r="A22" s="144" t="s">
        <v>250</v>
      </c>
      <c r="B22" s="144" t="s">
        <v>250</v>
      </c>
      <c r="C22" s="144" t="s">
        <v>250</v>
      </c>
      <c r="D22" s="144" t="s">
        <v>250</v>
      </c>
      <c r="E22" s="144" t="s">
        <v>250</v>
      </c>
      <c r="F22" s="144" t="s">
        <v>250</v>
      </c>
      <c r="G22" s="144" t="s">
        <v>250</v>
      </c>
      <c r="H22" s="144" t="s">
        <v>250</v>
      </c>
      <c r="I22" s="144" t="s">
        <v>250</v>
      </c>
      <c r="J22" s="144" t="s">
        <v>250</v>
      </c>
      <c r="K22" s="144" t="s">
        <v>250</v>
      </c>
      <c r="L22" s="144" t="s">
        <v>250</v>
      </c>
      <c r="M22" s="144" t="s">
        <v>250</v>
      </c>
      <c r="N22" s="144" t="s">
        <v>250</v>
      </c>
      <c r="O22" s="144" t="s">
        <v>250</v>
      </c>
      <c r="P22" s="169"/>
      <c r="Q22" s="169"/>
      <c r="R22" s="169"/>
      <c r="S22" s="169"/>
      <c r="T22" s="169"/>
      <c r="U22" s="169"/>
      <c r="V22" s="20"/>
      <c r="W22" s="20"/>
      <c r="X22" s="20"/>
      <c r="Y22" s="20"/>
      <c r="Z22" s="20"/>
    </row>
    <row r="23" spans="1:26" x14ac:dyDescent="0.25">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row>
    <row r="24" spans="1:26" x14ac:dyDescent="0.25">
      <c r="A24" s="199"/>
      <c r="B24" s="199"/>
      <c r="C24" s="199"/>
      <c r="D24" s="199"/>
      <c r="E24" s="199"/>
      <c r="F24" s="199"/>
      <c r="G24" s="199"/>
      <c r="H24" s="199"/>
      <c r="I24" s="199"/>
      <c r="J24" s="199"/>
      <c r="K24" s="199"/>
      <c r="L24" s="199"/>
      <c r="M24" s="199"/>
      <c r="N24" s="199"/>
      <c r="O24" s="199"/>
      <c r="P24" s="199"/>
      <c r="Q24" s="199"/>
      <c r="R24" s="199"/>
      <c r="S24" s="199"/>
      <c r="T24" s="199"/>
      <c r="U24" s="199"/>
      <c r="V24" s="199"/>
      <c r="W24" s="199"/>
      <c r="X24" s="199"/>
      <c r="Y24" s="199"/>
      <c r="Z24" s="199"/>
    </row>
    <row r="25" spans="1:26" x14ac:dyDescent="0.25">
      <c r="A25" s="199"/>
      <c r="B25" s="199"/>
      <c r="C25" s="199"/>
      <c r="D25" s="199"/>
      <c r="E25" s="199"/>
      <c r="F25" s="199"/>
      <c r="G25" s="199"/>
      <c r="H25" s="199"/>
      <c r="I25" s="199"/>
      <c r="J25" s="199"/>
      <c r="K25" s="199"/>
      <c r="L25" s="199"/>
      <c r="M25" s="199"/>
      <c r="N25" s="199"/>
      <c r="O25" s="199"/>
      <c r="P25" s="199"/>
      <c r="Q25" s="199"/>
      <c r="R25" s="199"/>
      <c r="S25" s="199"/>
      <c r="T25" s="199"/>
      <c r="U25" s="199"/>
      <c r="V25" s="199"/>
      <c r="W25" s="199"/>
      <c r="X25" s="199"/>
      <c r="Y25" s="199"/>
      <c r="Z25" s="199"/>
    </row>
    <row r="26" spans="1:26" x14ac:dyDescent="0.25">
      <c r="A26" s="199"/>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row>
    <row r="27" spans="1:26" x14ac:dyDescent="0.25">
      <c r="A27" s="199"/>
      <c r="B27" s="199"/>
      <c r="C27" s="199"/>
      <c r="D27" s="199"/>
      <c r="E27" s="199"/>
      <c r="F27" s="199"/>
      <c r="G27" s="199"/>
      <c r="H27" s="199"/>
      <c r="I27" s="199"/>
      <c r="J27" s="199"/>
      <c r="K27" s="199"/>
      <c r="L27" s="199"/>
      <c r="M27" s="199"/>
      <c r="N27" s="199"/>
      <c r="O27" s="199"/>
      <c r="P27" s="199"/>
      <c r="Q27" s="199"/>
      <c r="R27" s="199"/>
      <c r="S27" s="199"/>
      <c r="T27" s="199"/>
      <c r="U27" s="199"/>
      <c r="V27" s="199"/>
      <c r="W27" s="199"/>
      <c r="X27" s="199"/>
      <c r="Y27" s="199"/>
      <c r="Z27" s="199"/>
    </row>
    <row r="28" spans="1:26" x14ac:dyDescent="0.25">
      <c r="A28" s="199"/>
      <c r="B28" s="199"/>
      <c r="C28" s="199"/>
      <c r="D28" s="199"/>
      <c r="E28" s="199"/>
      <c r="F28" s="199"/>
      <c r="G28" s="199"/>
      <c r="H28" s="199"/>
      <c r="I28" s="199"/>
      <c r="J28" s="199"/>
      <c r="K28" s="199"/>
      <c r="L28" s="199"/>
      <c r="M28" s="199"/>
      <c r="N28" s="199"/>
      <c r="O28" s="199"/>
      <c r="P28" s="199"/>
      <c r="Q28" s="199"/>
      <c r="R28" s="199"/>
      <c r="S28" s="199"/>
      <c r="T28" s="199"/>
      <c r="U28" s="199"/>
      <c r="V28" s="199"/>
      <c r="W28" s="199"/>
      <c r="X28" s="199"/>
      <c r="Y28" s="199"/>
      <c r="Z28" s="199"/>
    </row>
    <row r="29" spans="1:26" x14ac:dyDescent="0.25">
      <c r="A29" s="199"/>
      <c r="B29" s="199"/>
      <c r="C29" s="199"/>
      <c r="D29" s="199"/>
      <c r="E29" s="199"/>
      <c r="F29" s="199"/>
      <c r="G29" s="199"/>
      <c r="H29" s="199"/>
      <c r="I29" s="199"/>
      <c r="J29" s="199"/>
      <c r="K29" s="199"/>
      <c r="L29" s="199"/>
      <c r="M29" s="199"/>
      <c r="N29" s="199"/>
      <c r="O29" s="199"/>
      <c r="P29" s="199"/>
      <c r="Q29" s="199"/>
      <c r="R29" s="199"/>
      <c r="S29" s="199"/>
      <c r="T29" s="199"/>
      <c r="U29" s="199"/>
      <c r="V29" s="199"/>
      <c r="W29" s="199"/>
      <c r="X29" s="199"/>
      <c r="Y29" s="199"/>
      <c r="Z29" s="199"/>
    </row>
    <row r="30" spans="1:26" x14ac:dyDescent="0.25">
      <c r="A30" s="199"/>
      <c r="B30" s="199"/>
      <c r="C30" s="199"/>
      <c r="D30" s="199"/>
      <c r="E30" s="199"/>
      <c r="F30" s="199"/>
      <c r="G30" s="199"/>
      <c r="H30" s="199"/>
      <c r="I30" s="199"/>
      <c r="J30" s="199"/>
      <c r="K30" s="199"/>
      <c r="L30" s="199"/>
      <c r="M30" s="199"/>
      <c r="N30" s="199"/>
      <c r="O30" s="199"/>
      <c r="P30" s="199"/>
      <c r="Q30" s="199"/>
      <c r="R30" s="199"/>
      <c r="S30" s="199"/>
      <c r="T30" s="199"/>
      <c r="U30" s="199"/>
      <c r="V30" s="199"/>
      <c r="W30" s="199"/>
      <c r="X30" s="199"/>
      <c r="Y30" s="199"/>
      <c r="Z30" s="199"/>
    </row>
    <row r="31" spans="1:26" x14ac:dyDescent="0.25">
      <c r="A31" s="199"/>
      <c r="B31" s="199"/>
      <c r="C31" s="199"/>
      <c r="D31" s="199"/>
      <c r="E31" s="199"/>
      <c r="F31" s="199"/>
      <c r="G31" s="199"/>
      <c r="H31" s="199"/>
      <c r="I31" s="199"/>
      <c r="J31" s="199"/>
      <c r="K31" s="199"/>
      <c r="L31" s="199"/>
      <c r="M31" s="199"/>
      <c r="N31" s="199"/>
      <c r="O31" s="199"/>
      <c r="P31" s="199"/>
      <c r="Q31" s="199"/>
      <c r="R31" s="199"/>
      <c r="S31" s="199"/>
      <c r="T31" s="199"/>
      <c r="U31" s="199"/>
      <c r="V31" s="199"/>
      <c r="W31" s="199"/>
      <c r="X31" s="199"/>
      <c r="Y31" s="199"/>
      <c r="Z31" s="199"/>
    </row>
    <row r="32" spans="1:26" x14ac:dyDescent="0.25">
      <c r="A32" s="199"/>
      <c r="B32" s="199"/>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row>
    <row r="33" spans="1:26" x14ac:dyDescent="0.25">
      <c r="A33" s="199"/>
      <c r="B33" s="199"/>
      <c r="C33" s="199"/>
      <c r="D33" s="199"/>
      <c r="E33" s="199"/>
      <c r="F33" s="199"/>
      <c r="G33" s="199"/>
      <c r="H33" s="199"/>
      <c r="I33" s="199"/>
      <c r="J33" s="199"/>
      <c r="K33" s="199"/>
      <c r="L33" s="199"/>
      <c r="M33" s="199"/>
      <c r="N33" s="199"/>
      <c r="O33" s="199"/>
      <c r="P33" s="199"/>
      <c r="Q33" s="199"/>
      <c r="R33" s="199"/>
      <c r="S33" s="199"/>
      <c r="T33" s="199"/>
      <c r="U33" s="199"/>
      <c r="V33" s="199"/>
      <c r="W33" s="199"/>
      <c r="X33" s="199"/>
      <c r="Y33" s="199"/>
      <c r="Z33" s="199"/>
    </row>
    <row r="34" spans="1:26" x14ac:dyDescent="0.25">
      <c r="A34" s="199"/>
      <c r="B34" s="199"/>
      <c r="C34" s="199"/>
      <c r="D34" s="199"/>
      <c r="E34" s="199"/>
      <c r="F34" s="199"/>
      <c r="G34" s="199"/>
      <c r="H34" s="199"/>
      <c r="I34" s="199"/>
      <c r="J34" s="199"/>
      <c r="K34" s="199"/>
      <c r="L34" s="199"/>
      <c r="M34" s="199"/>
      <c r="N34" s="199"/>
      <c r="O34" s="199"/>
      <c r="P34" s="199"/>
      <c r="Q34" s="199"/>
      <c r="R34" s="199"/>
      <c r="S34" s="199"/>
      <c r="T34" s="199"/>
      <c r="U34" s="199"/>
      <c r="V34" s="199"/>
      <c r="W34" s="199"/>
      <c r="X34" s="199"/>
      <c r="Y34" s="199"/>
      <c r="Z34" s="199"/>
    </row>
    <row r="35" spans="1:26" x14ac:dyDescent="0.25">
      <c r="A35" s="199"/>
      <c r="B35" s="199"/>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row>
    <row r="36" spans="1:26" x14ac:dyDescent="0.25">
      <c r="A36" s="199"/>
      <c r="B36" s="199"/>
      <c r="C36" s="199"/>
      <c r="D36" s="199"/>
      <c r="E36" s="199"/>
      <c r="F36" s="199"/>
      <c r="G36" s="199"/>
      <c r="H36" s="199"/>
      <c r="I36" s="199"/>
      <c r="J36" s="199"/>
      <c r="K36" s="199"/>
      <c r="L36" s="199"/>
      <c r="M36" s="199"/>
      <c r="N36" s="199"/>
      <c r="O36" s="199"/>
      <c r="P36" s="199"/>
      <c r="Q36" s="199"/>
      <c r="R36" s="199"/>
      <c r="S36" s="199"/>
      <c r="T36" s="199"/>
      <c r="U36" s="199"/>
      <c r="V36" s="199"/>
      <c r="W36" s="199"/>
      <c r="X36" s="199"/>
      <c r="Y36" s="199"/>
      <c r="Z36" s="199"/>
    </row>
    <row r="37" spans="1:26" x14ac:dyDescent="0.25">
      <c r="A37" s="199"/>
      <c r="B37" s="199"/>
      <c r="C37" s="199"/>
      <c r="D37" s="199"/>
      <c r="E37" s="199"/>
      <c r="F37" s="199"/>
      <c r="G37" s="199"/>
      <c r="H37" s="199"/>
      <c r="I37" s="199"/>
      <c r="J37" s="199"/>
      <c r="K37" s="199"/>
      <c r="L37" s="199"/>
      <c r="M37" s="199"/>
      <c r="N37" s="199"/>
      <c r="O37" s="199"/>
      <c r="P37" s="199"/>
      <c r="Q37" s="199"/>
      <c r="R37" s="199"/>
      <c r="S37" s="199"/>
      <c r="T37" s="199"/>
      <c r="U37" s="199"/>
      <c r="V37" s="199"/>
      <c r="W37" s="199"/>
      <c r="X37" s="199"/>
      <c r="Y37" s="199"/>
      <c r="Z37" s="199"/>
    </row>
    <row r="38" spans="1:26" x14ac:dyDescent="0.25">
      <c r="A38" s="199"/>
      <c r="B38" s="199"/>
      <c r="C38" s="199"/>
      <c r="D38" s="199"/>
      <c r="E38" s="199"/>
      <c r="F38" s="199"/>
      <c r="G38" s="199"/>
      <c r="H38" s="199"/>
      <c r="I38" s="199"/>
      <c r="J38" s="199"/>
      <c r="K38" s="199"/>
      <c r="L38" s="199"/>
      <c r="M38" s="199"/>
      <c r="N38" s="199"/>
      <c r="O38" s="199"/>
      <c r="P38" s="199"/>
      <c r="Q38" s="199"/>
      <c r="R38" s="199"/>
      <c r="S38" s="199"/>
      <c r="T38" s="199"/>
      <c r="U38" s="199"/>
      <c r="V38" s="199"/>
      <c r="W38" s="199"/>
      <c r="X38" s="199"/>
      <c r="Y38" s="199"/>
      <c r="Z38" s="199"/>
    </row>
    <row r="39" spans="1:26" x14ac:dyDescent="0.25">
      <c r="A39" s="199"/>
      <c r="B39" s="199"/>
      <c r="C39" s="199"/>
      <c r="D39" s="199"/>
      <c r="E39" s="199"/>
      <c r="F39" s="199"/>
      <c r="G39" s="199"/>
      <c r="H39" s="199"/>
      <c r="I39" s="199"/>
      <c r="J39" s="199"/>
      <c r="K39" s="199"/>
      <c r="L39" s="199"/>
      <c r="M39" s="199"/>
      <c r="N39" s="199"/>
      <c r="O39" s="199"/>
      <c r="P39" s="199"/>
      <c r="Q39" s="199"/>
      <c r="R39" s="199"/>
      <c r="S39" s="199"/>
      <c r="T39" s="199"/>
      <c r="U39" s="199"/>
      <c r="V39" s="199"/>
      <c r="W39" s="199"/>
      <c r="X39" s="199"/>
      <c r="Y39" s="199"/>
      <c r="Z39" s="199"/>
    </row>
    <row r="40" spans="1:26" x14ac:dyDescent="0.25">
      <c r="A40" s="199"/>
      <c r="B40" s="199"/>
      <c r="C40" s="199"/>
      <c r="D40" s="199"/>
      <c r="E40" s="199"/>
      <c r="F40" s="199"/>
      <c r="G40" s="199"/>
      <c r="H40" s="199"/>
      <c r="I40" s="199"/>
      <c r="J40" s="199"/>
      <c r="K40" s="199"/>
      <c r="L40" s="199"/>
      <c r="M40" s="199"/>
      <c r="N40" s="199"/>
      <c r="O40" s="199"/>
      <c r="P40" s="199"/>
      <c r="Q40" s="199"/>
      <c r="R40" s="199"/>
      <c r="S40" s="199"/>
      <c r="T40" s="199"/>
      <c r="U40" s="199"/>
      <c r="V40" s="199"/>
      <c r="W40" s="199"/>
      <c r="X40" s="199"/>
      <c r="Y40" s="199"/>
      <c r="Z40" s="199"/>
    </row>
    <row r="41" spans="1:26" x14ac:dyDescent="0.25">
      <c r="A41" s="199"/>
      <c r="B41" s="199"/>
      <c r="C41" s="199"/>
      <c r="D41" s="199"/>
      <c r="E41" s="199"/>
      <c r="F41" s="199"/>
      <c r="G41" s="199"/>
      <c r="H41" s="199"/>
      <c r="I41" s="199"/>
      <c r="J41" s="199"/>
      <c r="K41" s="199"/>
      <c r="L41" s="199"/>
      <c r="M41" s="199"/>
      <c r="N41" s="199"/>
      <c r="O41" s="199"/>
      <c r="P41" s="199"/>
      <c r="Q41" s="199"/>
      <c r="R41" s="199"/>
      <c r="S41" s="199"/>
      <c r="T41" s="199"/>
      <c r="U41" s="199"/>
      <c r="V41" s="199"/>
      <c r="W41" s="199"/>
      <c r="X41" s="199"/>
      <c r="Y41" s="199"/>
      <c r="Z41" s="199"/>
    </row>
    <row r="42" spans="1:26" x14ac:dyDescent="0.25">
      <c r="A42" s="199"/>
      <c r="B42" s="199"/>
      <c r="C42" s="199"/>
      <c r="D42" s="199"/>
      <c r="E42" s="199"/>
      <c r="F42" s="199"/>
      <c r="G42" s="199"/>
      <c r="H42" s="199"/>
      <c r="I42" s="199"/>
      <c r="J42" s="199"/>
      <c r="K42" s="199"/>
      <c r="L42" s="199"/>
      <c r="M42" s="199"/>
      <c r="N42" s="199"/>
      <c r="O42" s="199"/>
      <c r="P42" s="199"/>
      <c r="Q42" s="199"/>
      <c r="R42" s="199"/>
      <c r="S42" s="199"/>
      <c r="T42" s="199"/>
      <c r="U42" s="199"/>
      <c r="V42" s="199"/>
      <c r="W42" s="199"/>
      <c r="X42" s="199"/>
      <c r="Y42" s="199"/>
      <c r="Z42" s="199"/>
    </row>
    <row r="43" spans="1:26" x14ac:dyDescent="0.25">
      <c r="A43" s="199"/>
      <c r="B43" s="199"/>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row>
    <row r="44" spans="1:26" x14ac:dyDescent="0.25">
      <c r="A44" s="199"/>
      <c r="B44" s="199"/>
      <c r="C44" s="199"/>
      <c r="D44" s="199"/>
      <c r="E44" s="199"/>
      <c r="F44" s="199"/>
      <c r="G44" s="199"/>
      <c r="H44" s="199"/>
      <c r="I44" s="199"/>
      <c r="J44" s="199"/>
      <c r="K44" s="199"/>
      <c r="L44" s="199"/>
      <c r="M44" s="199"/>
      <c r="N44" s="199"/>
      <c r="O44" s="199"/>
      <c r="P44" s="199"/>
      <c r="Q44" s="199"/>
      <c r="R44" s="199"/>
      <c r="S44" s="199"/>
      <c r="T44" s="199"/>
      <c r="U44" s="199"/>
      <c r="V44" s="199"/>
      <c r="W44" s="199"/>
      <c r="X44" s="199"/>
      <c r="Y44" s="199"/>
      <c r="Z44" s="199"/>
    </row>
    <row r="45" spans="1:26" x14ac:dyDescent="0.25">
      <c r="A45" s="199"/>
      <c r="B45" s="199"/>
      <c r="C45" s="199"/>
      <c r="D45" s="199"/>
      <c r="E45" s="199"/>
      <c r="F45" s="199"/>
      <c r="G45" s="199"/>
      <c r="H45" s="199"/>
      <c r="I45" s="199"/>
      <c r="J45" s="199"/>
      <c r="K45" s="199"/>
      <c r="L45" s="199"/>
      <c r="M45" s="199"/>
      <c r="N45" s="199"/>
      <c r="O45" s="199"/>
      <c r="P45" s="199"/>
      <c r="Q45" s="199"/>
      <c r="R45" s="199"/>
      <c r="S45" s="199"/>
      <c r="T45" s="199"/>
      <c r="U45" s="199"/>
      <c r="V45" s="199"/>
      <c r="W45" s="199"/>
      <c r="X45" s="199"/>
      <c r="Y45" s="199"/>
      <c r="Z45" s="199"/>
    </row>
    <row r="46" spans="1:26" x14ac:dyDescent="0.25">
      <c r="A46" s="199"/>
      <c r="B46" s="199"/>
      <c r="C46" s="199"/>
      <c r="D46" s="199"/>
      <c r="E46" s="199"/>
      <c r="F46" s="199"/>
      <c r="G46" s="199"/>
      <c r="H46" s="199"/>
      <c r="I46" s="199"/>
      <c r="J46" s="199"/>
      <c r="K46" s="199"/>
      <c r="L46" s="199"/>
      <c r="M46" s="199"/>
      <c r="N46" s="199"/>
      <c r="O46" s="199"/>
      <c r="P46" s="199"/>
      <c r="Q46" s="199"/>
      <c r="R46" s="199"/>
      <c r="S46" s="199"/>
      <c r="T46" s="199"/>
      <c r="U46" s="199"/>
      <c r="V46" s="199"/>
      <c r="W46" s="199"/>
      <c r="X46" s="199"/>
      <c r="Y46" s="199"/>
      <c r="Z46" s="199"/>
    </row>
    <row r="47" spans="1:26" x14ac:dyDescent="0.25">
      <c r="A47" s="199"/>
      <c r="B47" s="199"/>
      <c r="C47" s="199"/>
      <c r="D47" s="199"/>
      <c r="E47" s="199"/>
      <c r="F47" s="199"/>
      <c r="G47" s="199"/>
      <c r="H47" s="199"/>
      <c r="I47" s="199"/>
      <c r="J47" s="199"/>
      <c r="K47" s="199"/>
      <c r="L47" s="199"/>
      <c r="M47" s="199"/>
      <c r="N47" s="199"/>
      <c r="O47" s="199"/>
      <c r="P47" s="199"/>
      <c r="Q47" s="199"/>
      <c r="R47" s="199"/>
      <c r="S47" s="199"/>
      <c r="T47" s="199"/>
      <c r="U47" s="199"/>
      <c r="V47" s="199"/>
      <c r="W47" s="199"/>
      <c r="X47" s="199"/>
      <c r="Y47" s="199"/>
      <c r="Z47" s="199"/>
    </row>
    <row r="48" spans="1:26" x14ac:dyDescent="0.25">
      <c r="A48" s="199"/>
      <c r="B48" s="199"/>
      <c r="C48" s="199"/>
      <c r="D48" s="199"/>
      <c r="E48" s="199"/>
      <c r="F48" s="199"/>
      <c r="G48" s="199"/>
      <c r="H48" s="199"/>
      <c r="I48" s="199"/>
      <c r="J48" s="199"/>
      <c r="K48" s="199"/>
      <c r="L48" s="199"/>
      <c r="M48" s="199"/>
      <c r="N48" s="199"/>
      <c r="O48" s="199"/>
      <c r="P48" s="199"/>
      <c r="Q48" s="199"/>
      <c r="R48" s="199"/>
      <c r="S48" s="199"/>
      <c r="T48" s="199"/>
      <c r="U48" s="199"/>
      <c r="V48" s="199"/>
      <c r="W48" s="199"/>
      <c r="X48" s="199"/>
      <c r="Y48" s="199"/>
      <c r="Z48" s="199"/>
    </row>
    <row r="49" spans="1:26" x14ac:dyDescent="0.25">
      <c r="A49" s="199"/>
      <c r="B49" s="199"/>
      <c r="C49" s="199"/>
      <c r="D49" s="199"/>
      <c r="E49" s="199"/>
      <c r="F49" s="199"/>
      <c r="G49" s="199"/>
      <c r="H49" s="199"/>
      <c r="I49" s="199"/>
      <c r="J49" s="199"/>
      <c r="K49" s="199"/>
      <c r="L49" s="199"/>
      <c r="M49" s="199"/>
      <c r="N49" s="199"/>
      <c r="O49" s="199"/>
      <c r="P49" s="199"/>
      <c r="Q49" s="199"/>
      <c r="R49" s="199"/>
      <c r="S49" s="199"/>
      <c r="T49" s="199"/>
      <c r="U49" s="199"/>
      <c r="V49" s="199"/>
      <c r="W49" s="199"/>
      <c r="X49" s="199"/>
      <c r="Y49" s="199"/>
      <c r="Z49" s="199"/>
    </row>
    <row r="50" spans="1:26" x14ac:dyDescent="0.25">
      <c r="A50" s="199"/>
      <c r="B50" s="199"/>
      <c r="C50" s="199"/>
      <c r="D50" s="199"/>
      <c r="E50" s="199"/>
      <c r="F50" s="199"/>
      <c r="G50" s="199"/>
      <c r="H50" s="199"/>
      <c r="I50" s="199"/>
      <c r="J50" s="199"/>
      <c r="K50" s="199"/>
      <c r="L50" s="199"/>
      <c r="M50" s="199"/>
      <c r="N50" s="199"/>
      <c r="O50" s="199"/>
      <c r="P50" s="199"/>
      <c r="Q50" s="199"/>
      <c r="R50" s="199"/>
      <c r="S50" s="199"/>
      <c r="T50" s="199"/>
      <c r="U50" s="199"/>
      <c r="V50" s="199"/>
      <c r="W50" s="199"/>
      <c r="X50" s="199"/>
      <c r="Y50" s="199"/>
      <c r="Z50" s="199"/>
    </row>
    <row r="51" spans="1:26" x14ac:dyDescent="0.25">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row>
    <row r="52" spans="1:26" x14ac:dyDescent="0.25">
      <c r="A52" s="199"/>
      <c r="B52" s="199"/>
      <c r="C52" s="199"/>
      <c r="D52" s="199"/>
      <c r="E52" s="199"/>
      <c r="F52" s="199"/>
      <c r="G52" s="199"/>
      <c r="H52" s="199"/>
      <c r="I52" s="199"/>
      <c r="J52" s="199"/>
      <c r="K52" s="199"/>
      <c r="L52" s="199"/>
      <c r="M52" s="199"/>
      <c r="N52" s="199"/>
      <c r="O52" s="199"/>
      <c r="P52" s="199"/>
      <c r="Q52" s="199"/>
      <c r="R52" s="199"/>
      <c r="S52" s="199"/>
      <c r="T52" s="199"/>
      <c r="U52" s="199"/>
      <c r="V52" s="199"/>
      <c r="W52" s="199"/>
      <c r="X52" s="199"/>
      <c r="Y52" s="199"/>
      <c r="Z52" s="199"/>
    </row>
    <row r="53" spans="1:26" x14ac:dyDescent="0.25">
      <c r="A53" s="199"/>
      <c r="B53" s="199"/>
      <c r="C53" s="199"/>
      <c r="D53" s="199"/>
      <c r="E53" s="199"/>
      <c r="F53" s="199"/>
      <c r="G53" s="199"/>
      <c r="H53" s="199"/>
      <c r="I53" s="199"/>
      <c r="J53" s="199"/>
      <c r="K53" s="199"/>
      <c r="L53" s="199"/>
      <c r="M53" s="199"/>
      <c r="N53" s="199"/>
      <c r="O53" s="199"/>
      <c r="P53" s="199"/>
      <c r="Q53" s="199"/>
      <c r="R53" s="199"/>
      <c r="S53" s="199"/>
      <c r="T53" s="199"/>
      <c r="U53" s="199"/>
      <c r="V53" s="199"/>
      <c r="W53" s="199"/>
      <c r="X53" s="199"/>
      <c r="Y53" s="199"/>
      <c r="Z53" s="199"/>
    </row>
    <row r="54" spans="1:26" x14ac:dyDescent="0.25">
      <c r="A54" s="199"/>
      <c r="B54" s="199"/>
      <c r="C54" s="199"/>
      <c r="D54" s="199"/>
      <c r="E54" s="199"/>
      <c r="F54" s="199"/>
      <c r="G54" s="199"/>
      <c r="H54" s="199"/>
      <c r="I54" s="199"/>
      <c r="J54" s="199"/>
      <c r="K54" s="199"/>
      <c r="L54" s="199"/>
      <c r="M54" s="199"/>
      <c r="N54" s="199"/>
      <c r="O54" s="199"/>
      <c r="P54" s="199"/>
      <c r="Q54" s="199"/>
      <c r="R54" s="199"/>
      <c r="S54" s="199"/>
      <c r="T54" s="199"/>
      <c r="U54" s="199"/>
      <c r="V54" s="199"/>
      <c r="W54" s="199"/>
      <c r="X54" s="199"/>
      <c r="Y54" s="199"/>
      <c r="Z54" s="199"/>
    </row>
    <row r="55" spans="1:26" x14ac:dyDescent="0.25">
      <c r="A55" s="199"/>
      <c r="B55" s="199"/>
      <c r="C55" s="199"/>
      <c r="D55" s="199"/>
      <c r="E55" s="199"/>
      <c r="F55" s="199"/>
      <c r="G55" s="199"/>
      <c r="H55" s="199"/>
      <c r="I55" s="199"/>
      <c r="J55" s="199"/>
      <c r="K55" s="199"/>
      <c r="L55" s="199"/>
      <c r="M55" s="199"/>
      <c r="N55" s="199"/>
      <c r="O55" s="199"/>
      <c r="P55" s="199"/>
      <c r="Q55" s="199"/>
      <c r="R55" s="199"/>
      <c r="S55" s="199"/>
      <c r="T55" s="199"/>
      <c r="U55" s="199"/>
      <c r="V55" s="199"/>
      <c r="W55" s="199"/>
      <c r="X55" s="199"/>
      <c r="Y55" s="199"/>
      <c r="Z55" s="199"/>
    </row>
    <row r="56" spans="1:26" x14ac:dyDescent="0.25">
      <c r="A56" s="199"/>
      <c r="B56" s="199"/>
      <c r="C56" s="199"/>
      <c r="D56" s="199"/>
      <c r="E56" s="199"/>
      <c r="F56" s="199"/>
      <c r="G56" s="199"/>
      <c r="H56" s="199"/>
      <c r="I56" s="199"/>
      <c r="J56" s="199"/>
      <c r="K56" s="199"/>
      <c r="L56" s="199"/>
      <c r="M56" s="199"/>
      <c r="N56" s="199"/>
      <c r="O56" s="199"/>
      <c r="P56" s="199"/>
      <c r="Q56" s="199"/>
      <c r="R56" s="199"/>
      <c r="S56" s="199"/>
      <c r="T56" s="199"/>
      <c r="U56" s="199"/>
      <c r="V56" s="199"/>
      <c r="W56" s="199"/>
      <c r="X56" s="199"/>
      <c r="Y56" s="199"/>
      <c r="Z56" s="199"/>
    </row>
    <row r="57" spans="1:26" x14ac:dyDescent="0.25">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row>
    <row r="58" spans="1:26" x14ac:dyDescent="0.25">
      <c r="A58" s="199"/>
      <c r="B58" s="199"/>
      <c r="C58" s="199"/>
      <c r="D58" s="199"/>
      <c r="E58" s="199"/>
      <c r="F58" s="199"/>
      <c r="G58" s="199"/>
      <c r="H58" s="199"/>
      <c r="I58" s="199"/>
      <c r="J58" s="199"/>
      <c r="K58" s="199"/>
      <c r="L58" s="199"/>
      <c r="M58" s="199"/>
      <c r="N58" s="199"/>
      <c r="O58" s="199"/>
      <c r="P58" s="199"/>
      <c r="Q58" s="199"/>
      <c r="R58" s="199"/>
      <c r="S58" s="199"/>
      <c r="T58" s="199"/>
      <c r="U58" s="199"/>
      <c r="V58" s="199"/>
      <c r="W58" s="199"/>
      <c r="X58" s="199"/>
      <c r="Y58" s="199"/>
      <c r="Z58" s="199"/>
    </row>
    <row r="59" spans="1:26" x14ac:dyDescent="0.25">
      <c r="A59" s="199"/>
      <c r="B59" s="199"/>
      <c r="C59" s="199"/>
      <c r="D59" s="199"/>
      <c r="E59" s="199"/>
      <c r="F59" s="199"/>
      <c r="G59" s="199"/>
      <c r="H59" s="199"/>
      <c r="I59" s="199"/>
      <c r="J59" s="199"/>
      <c r="K59" s="199"/>
      <c r="L59" s="199"/>
      <c r="M59" s="199"/>
      <c r="N59" s="199"/>
      <c r="O59" s="199"/>
      <c r="P59" s="199"/>
      <c r="Q59" s="199"/>
      <c r="R59" s="199"/>
      <c r="S59" s="199"/>
      <c r="T59" s="199"/>
      <c r="U59" s="199"/>
      <c r="V59" s="199"/>
      <c r="W59" s="199"/>
      <c r="X59" s="199"/>
      <c r="Y59" s="199"/>
      <c r="Z59" s="199"/>
    </row>
    <row r="60" spans="1:26" x14ac:dyDescent="0.25">
      <c r="A60" s="199"/>
      <c r="B60" s="199"/>
      <c r="C60" s="199"/>
      <c r="D60" s="199"/>
      <c r="E60" s="199"/>
      <c r="F60" s="199"/>
      <c r="G60" s="199"/>
      <c r="H60" s="199"/>
      <c r="I60" s="199"/>
      <c r="J60" s="199"/>
      <c r="K60" s="199"/>
      <c r="L60" s="199"/>
      <c r="M60" s="199"/>
      <c r="N60" s="199"/>
      <c r="O60" s="199"/>
      <c r="P60" s="199"/>
      <c r="Q60" s="199"/>
      <c r="R60" s="199"/>
      <c r="S60" s="199"/>
      <c r="T60" s="199"/>
      <c r="U60" s="199"/>
      <c r="V60" s="199"/>
      <c r="W60" s="199"/>
      <c r="X60" s="199"/>
      <c r="Y60" s="199"/>
      <c r="Z60" s="199"/>
    </row>
    <row r="61" spans="1:26" x14ac:dyDescent="0.25">
      <c r="A61" s="199"/>
      <c r="B61" s="199"/>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row>
    <row r="62" spans="1:26" x14ac:dyDescent="0.25">
      <c r="A62" s="199"/>
      <c r="B62" s="199"/>
      <c r="C62" s="199"/>
      <c r="D62" s="199"/>
      <c r="E62" s="199"/>
      <c r="F62" s="199"/>
      <c r="G62" s="199"/>
      <c r="H62" s="199"/>
      <c r="I62" s="199"/>
      <c r="J62" s="199"/>
      <c r="K62" s="199"/>
      <c r="L62" s="199"/>
      <c r="M62" s="199"/>
      <c r="N62" s="199"/>
      <c r="O62" s="199"/>
      <c r="P62" s="199"/>
      <c r="Q62" s="199"/>
      <c r="R62" s="199"/>
      <c r="S62" s="199"/>
      <c r="T62" s="199"/>
      <c r="U62" s="199"/>
      <c r="V62" s="199"/>
      <c r="W62" s="199"/>
      <c r="X62" s="199"/>
      <c r="Y62" s="199"/>
      <c r="Z62" s="199"/>
    </row>
    <row r="63" spans="1:26" x14ac:dyDescent="0.25">
      <c r="A63" s="199"/>
      <c r="B63" s="199"/>
      <c r="C63" s="199"/>
      <c r="D63" s="199"/>
      <c r="E63" s="199"/>
      <c r="F63" s="199"/>
      <c r="G63" s="199"/>
      <c r="H63" s="199"/>
      <c r="I63" s="199"/>
      <c r="J63" s="199"/>
      <c r="K63" s="199"/>
      <c r="L63" s="199"/>
      <c r="M63" s="199"/>
      <c r="N63" s="199"/>
      <c r="O63" s="199"/>
      <c r="P63" s="199"/>
      <c r="Q63" s="199"/>
      <c r="R63" s="199"/>
      <c r="S63" s="199"/>
      <c r="T63" s="199"/>
      <c r="U63" s="199"/>
      <c r="V63" s="199"/>
      <c r="W63" s="199"/>
      <c r="X63" s="199"/>
      <c r="Y63" s="199"/>
      <c r="Z63" s="199"/>
    </row>
    <row r="64" spans="1:26" x14ac:dyDescent="0.25">
      <c r="A64" s="199"/>
      <c r="B64" s="199"/>
      <c r="C64" s="199"/>
      <c r="D64" s="199"/>
      <c r="E64" s="199"/>
      <c r="F64" s="199"/>
      <c r="G64" s="199"/>
      <c r="H64" s="199"/>
      <c r="I64" s="199"/>
      <c r="J64" s="199"/>
      <c r="K64" s="199"/>
      <c r="L64" s="199"/>
      <c r="M64" s="199"/>
      <c r="N64" s="199"/>
      <c r="O64" s="199"/>
      <c r="P64" s="199"/>
      <c r="Q64" s="199"/>
      <c r="R64" s="199"/>
      <c r="S64" s="199"/>
      <c r="T64" s="199"/>
      <c r="U64" s="199"/>
      <c r="V64" s="199"/>
      <c r="W64" s="199"/>
      <c r="X64" s="199"/>
      <c r="Y64" s="199"/>
      <c r="Z64" s="199"/>
    </row>
    <row r="65" spans="1:26" x14ac:dyDescent="0.25">
      <c r="A65" s="199"/>
      <c r="B65" s="199"/>
      <c r="C65" s="199"/>
      <c r="D65" s="199"/>
      <c r="E65" s="199"/>
      <c r="F65" s="199"/>
      <c r="G65" s="199"/>
      <c r="H65" s="199"/>
      <c r="I65" s="199"/>
      <c r="J65" s="199"/>
      <c r="K65" s="199"/>
      <c r="L65" s="199"/>
      <c r="M65" s="199"/>
      <c r="N65" s="199"/>
      <c r="O65" s="199"/>
      <c r="P65" s="199"/>
      <c r="Q65" s="199"/>
      <c r="R65" s="199"/>
      <c r="S65" s="199"/>
      <c r="T65" s="199"/>
      <c r="U65" s="199"/>
      <c r="V65" s="199"/>
      <c r="W65" s="199"/>
      <c r="X65" s="199"/>
      <c r="Y65" s="199"/>
      <c r="Z65" s="199"/>
    </row>
    <row r="66" spans="1:26" x14ac:dyDescent="0.25">
      <c r="A66" s="199"/>
      <c r="B66" s="199"/>
      <c r="C66" s="199"/>
      <c r="D66" s="199"/>
      <c r="E66" s="199"/>
      <c r="F66" s="199"/>
      <c r="G66" s="199"/>
      <c r="H66" s="199"/>
      <c r="I66" s="199"/>
      <c r="J66" s="199"/>
      <c r="K66" s="199"/>
      <c r="L66" s="199"/>
      <c r="M66" s="199"/>
      <c r="N66" s="199"/>
      <c r="O66" s="199"/>
      <c r="P66" s="199"/>
      <c r="Q66" s="199"/>
      <c r="R66" s="199"/>
      <c r="S66" s="199"/>
      <c r="T66" s="199"/>
      <c r="U66" s="199"/>
      <c r="V66" s="199"/>
      <c r="W66" s="199"/>
      <c r="X66" s="199"/>
      <c r="Y66" s="199"/>
      <c r="Z66" s="199"/>
    </row>
    <row r="67" spans="1:26" x14ac:dyDescent="0.25">
      <c r="A67" s="199"/>
      <c r="B67" s="199"/>
      <c r="C67" s="199"/>
      <c r="D67" s="199"/>
      <c r="E67" s="199"/>
      <c r="F67" s="199"/>
      <c r="G67" s="199"/>
      <c r="H67" s="199"/>
      <c r="I67" s="199"/>
      <c r="J67" s="199"/>
      <c r="K67" s="199"/>
      <c r="L67" s="199"/>
      <c r="M67" s="199"/>
      <c r="N67" s="199"/>
      <c r="O67" s="199"/>
      <c r="P67" s="199"/>
      <c r="Q67" s="199"/>
      <c r="R67" s="199"/>
      <c r="S67" s="199"/>
      <c r="T67" s="199"/>
      <c r="U67" s="199"/>
      <c r="V67" s="199"/>
      <c r="W67" s="199"/>
      <c r="X67" s="199"/>
      <c r="Y67" s="199"/>
      <c r="Z67" s="199"/>
    </row>
    <row r="68" spans="1:26" x14ac:dyDescent="0.25">
      <c r="A68" s="199"/>
      <c r="B68" s="199"/>
      <c r="C68" s="199"/>
      <c r="D68" s="199"/>
      <c r="E68" s="199"/>
      <c r="F68" s="199"/>
      <c r="G68" s="199"/>
      <c r="H68" s="199"/>
      <c r="I68" s="199"/>
      <c r="J68" s="199"/>
      <c r="K68" s="199"/>
      <c r="L68" s="199"/>
      <c r="M68" s="199"/>
      <c r="N68" s="199"/>
      <c r="O68" s="199"/>
      <c r="P68" s="199"/>
      <c r="Q68" s="199"/>
      <c r="R68" s="199"/>
      <c r="S68" s="199"/>
      <c r="T68" s="199"/>
      <c r="U68" s="199"/>
      <c r="V68" s="199"/>
      <c r="W68" s="199"/>
      <c r="X68" s="199"/>
      <c r="Y68" s="199"/>
      <c r="Z68" s="199"/>
    </row>
    <row r="69" spans="1:26" x14ac:dyDescent="0.25">
      <c r="A69" s="199"/>
      <c r="B69" s="199"/>
      <c r="C69" s="199"/>
      <c r="D69" s="199"/>
      <c r="E69" s="199"/>
      <c r="F69" s="199"/>
      <c r="G69" s="199"/>
      <c r="H69" s="199"/>
      <c r="I69" s="199"/>
      <c r="J69" s="199"/>
      <c r="K69" s="199"/>
      <c r="L69" s="199"/>
      <c r="M69" s="199"/>
      <c r="N69" s="199"/>
      <c r="O69" s="199"/>
      <c r="P69" s="199"/>
      <c r="Q69" s="199"/>
      <c r="R69" s="199"/>
      <c r="S69" s="199"/>
      <c r="T69" s="199"/>
      <c r="U69" s="199"/>
      <c r="V69" s="199"/>
      <c r="W69" s="199"/>
      <c r="X69" s="199"/>
      <c r="Y69" s="199"/>
      <c r="Z69" s="199"/>
    </row>
    <row r="70" spans="1:26" x14ac:dyDescent="0.25">
      <c r="A70" s="199"/>
      <c r="B70" s="199"/>
      <c r="C70" s="199"/>
      <c r="D70" s="199"/>
      <c r="E70" s="199"/>
      <c r="F70" s="199"/>
      <c r="G70" s="199"/>
      <c r="H70" s="199"/>
      <c r="I70" s="199"/>
      <c r="J70" s="199"/>
      <c r="K70" s="199"/>
      <c r="L70" s="199"/>
      <c r="M70" s="199"/>
      <c r="N70" s="199"/>
      <c r="O70" s="199"/>
      <c r="P70" s="199"/>
      <c r="Q70" s="199"/>
      <c r="R70" s="199"/>
      <c r="S70" s="199"/>
      <c r="T70" s="199"/>
      <c r="U70" s="199"/>
      <c r="V70" s="199"/>
      <c r="W70" s="199"/>
      <c r="X70" s="199"/>
      <c r="Y70" s="199"/>
      <c r="Z70" s="199"/>
    </row>
    <row r="71" spans="1:26" x14ac:dyDescent="0.25">
      <c r="A71" s="199"/>
      <c r="B71" s="199"/>
      <c r="C71" s="199"/>
      <c r="D71" s="199"/>
      <c r="E71" s="199"/>
      <c r="F71" s="199"/>
      <c r="G71" s="199"/>
      <c r="H71" s="199"/>
      <c r="I71" s="199"/>
      <c r="J71" s="199"/>
      <c r="K71" s="199"/>
      <c r="L71" s="199"/>
      <c r="M71" s="199"/>
      <c r="N71" s="199"/>
      <c r="O71" s="199"/>
      <c r="P71" s="199"/>
      <c r="Q71" s="199"/>
      <c r="R71" s="199"/>
      <c r="S71" s="199"/>
      <c r="T71" s="199"/>
      <c r="U71" s="199"/>
      <c r="V71" s="199"/>
      <c r="W71" s="199"/>
      <c r="X71" s="199"/>
      <c r="Y71" s="199"/>
      <c r="Z71" s="199"/>
    </row>
    <row r="72" spans="1:26" x14ac:dyDescent="0.25">
      <c r="A72" s="199"/>
      <c r="B72" s="199"/>
      <c r="C72" s="199"/>
      <c r="D72" s="199"/>
      <c r="E72" s="199"/>
      <c r="F72" s="199"/>
      <c r="G72" s="199"/>
      <c r="H72" s="199"/>
      <c r="I72" s="199"/>
      <c r="J72" s="199"/>
      <c r="K72" s="199"/>
      <c r="L72" s="199"/>
      <c r="M72" s="199"/>
      <c r="N72" s="199"/>
      <c r="O72" s="199"/>
      <c r="P72" s="199"/>
      <c r="Q72" s="199"/>
      <c r="R72" s="199"/>
      <c r="S72" s="199"/>
      <c r="T72" s="199"/>
      <c r="U72" s="199"/>
      <c r="V72" s="199"/>
      <c r="W72" s="199"/>
      <c r="X72" s="199"/>
      <c r="Y72" s="199"/>
      <c r="Z72" s="199"/>
    </row>
    <row r="73" spans="1:26" x14ac:dyDescent="0.25">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row>
    <row r="74" spans="1:26" x14ac:dyDescent="0.25">
      <c r="A74" s="199"/>
      <c r="B74" s="199"/>
      <c r="C74" s="199"/>
      <c r="D74" s="199"/>
      <c r="E74" s="199"/>
      <c r="F74" s="199"/>
      <c r="G74" s="199"/>
      <c r="H74" s="199"/>
      <c r="I74" s="199"/>
      <c r="J74" s="199"/>
      <c r="K74" s="199"/>
      <c r="L74" s="199"/>
      <c r="M74" s="199"/>
      <c r="N74" s="199"/>
      <c r="O74" s="199"/>
      <c r="P74" s="199"/>
      <c r="Q74" s="199"/>
      <c r="R74" s="199"/>
      <c r="S74" s="199"/>
      <c r="T74" s="199"/>
      <c r="U74" s="199"/>
      <c r="V74" s="199"/>
      <c r="W74" s="199"/>
      <c r="X74" s="199"/>
      <c r="Y74" s="199"/>
      <c r="Z74" s="199"/>
    </row>
    <row r="75" spans="1:26" x14ac:dyDescent="0.25">
      <c r="A75" s="199"/>
      <c r="B75" s="199"/>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row>
    <row r="76" spans="1:26" x14ac:dyDescent="0.25">
      <c r="A76" s="199"/>
      <c r="B76" s="199"/>
      <c r="C76" s="199"/>
      <c r="D76" s="199"/>
      <c r="E76" s="199"/>
      <c r="F76" s="199"/>
      <c r="G76" s="199"/>
      <c r="H76" s="199"/>
      <c r="I76" s="199"/>
      <c r="J76" s="199"/>
      <c r="K76" s="199"/>
      <c r="L76" s="199"/>
      <c r="M76" s="199"/>
      <c r="N76" s="199"/>
      <c r="O76" s="199"/>
      <c r="P76" s="199"/>
      <c r="Q76" s="199"/>
      <c r="R76" s="199"/>
      <c r="S76" s="199"/>
      <c r="T76" s="199"/>
      <c r="U76" s="199"/>
      <c r="V76" s="199"/>
      <c r="W76" s="199"/>
      <c r="X76" s="199"/>
      <c r="Y76" s="199"/>
      <c r="Z76" s="199"/>
    </row>
    <row r="77" spans="1:26" x14ac:dyDescent="0.25">
      <c r="A77" s="199"/>
      <c r="B77" s="199"/>
      <c r="C77" s="199"/>
      <c r="D77" s="199"/>
      <c r="E77" s="199"/>
      <c r="F77" s="199"/>
      <c r="G77" s="199"/>
      <c r="H77" s="199"/>
      <c r="I77" s="199"/>
      <c r="J77" s="199"/>
      <c r="K77" s="199"/>
      <c r="L77" s="199"/>
      <c r="M77" s="199"/>
      <c r="N77" s="199"/>
      <c r="O77" s="199"/>
      <c r="P77" s="199"/>
      <c r="Q77" s="199"/>
      <c r="R77" s="199"/>
      <c r="S77" s="199"/>
      <c r="T77" s="199"/>
      <c r="U77" s="199"/>
      <c r="V77" s="199"/>
      <c r="W77" s="199"/>
      <c r="X77" s="199"/>
      <c r="Y77" s="199"/>
      <c r="Z77" s="199"/>
    </row>
    <row r="78" spans="1:26" x14ac:dyDescent="0.25">
      <c r="A78" s="199"/>
      <c r="B78" s="199"/>
      <c r="C78" s="199"/>
      <c r="D78" s="199"/>
      <c r="E78" s="199"/>
      <c r="F78" s="199"/>
      <c r="G78" s="199"/>
      <c r="H78" s="199"/>
      <c r="I78" s="199"/>
      <c r="J78" s="199"/>
      <c r="K78" s="199"/>
      <c r="L78" s="199"/>
      <c r="M78" s="199"/>
      <c r="N78" s="199"/>
      <c r="O78" s="199"/>
      <c r="P78" s="199"/>
      <c r="Q78" s="199"/>
      <c r="R78" s="199"/>
      <c r="S78" s="199"/>
      <c r="T78" s="199"/>
      <c r="U78" s="199"/>
      <c r="V78" s="199"/>
      <c r="W78" s="199"/>
      <c r="X78" s="199"/>
      <c r="Y78" s="199"/>
      <c r="Z78" s="199"/>
    </row>
    <row r="79" spans="1:26" x14ac:dyDescent="0.25">
      <c r="A79" s="199"/>
      <c r="B79" s="199"/>
      <c r="C79" s="199"/>
      <c r="D79" s="199"/>
      <c r="E79" s="199"/>
      <c r="F79" s="199"/>
      <c r="G79" s="199"/>
      <c r="H79" s="199"/>
      <c r="I79" s="199"/>
      <c r="J79" s="199"/>
      <c r="K79" s="199"/>
      <c r="L79" s="199"/>
      <c r="M79" s="199"/>
      <c r="N79" s="199"/>
      <c r="O79" s="199"/>
      <c r="P79" s="199"/>
      <c r="Q79" s="199"/>
      <c r="R79" s="199"/>
      <c r="S79" s="199"/>
      <c r="T79" s="199"/>
      <c r="U79" s="199"/>
      <c r="V79" s="199"/>
      <c r="W79" s="199"/>
      <c r="X79" s="199"/>
      <c r="Y79" s="199"/>
      <c r="Z79" s="199"/>
    </row>
    <row r="80" spans="1:26" x14ac:dyDescent="0.25">
      <c r="A80" s="199"/>
      <c r="B80" s="199"/>
      <c r="C80" s="199"/>
      <c r="D80" s="199"/>
      <c r="E80" s="199"/>
      <c r="F80" s="199"/>
      <c r="G80" s="199"/>
      <c r="H80" s="199"/>
      <c r="I80" s="199"/>
      <c r="J80" s="199"/>
      <c r="K80" s="199"/>
      <c r="L80" s="199"/>
      <c r="M80" s="199"/>
      <c r="N80" s="199"/>
      <c r="O80" s="199"/>
      <c r="P80" s="199"/>
      <c r="Q80" s="199"/>
      <c r="R80" s="199"/>
      <c r="S80" s="199"/>
      <c r="T80" s="199"/>
      <c r="U80" s="199"/>
      <c r="V80" s="199"/>
      <c r="W80" s="199"/>
      <c r="X80" s="199"/>
      <c r="Y80" s="199"/>
      <c r="Z80" s="199"/>
    </row>
    <row r="81" spans="1:26" x14ac:dyDescent="0.25">
      <c r="A81" s="199"/>
      <c r="B81" s="199"/>
      <c r="C81" s="199"/>
      <c r="D81" s="199"/>
      <c r="E81" s="199"/>
      <c r="F81" s="199"/>
      <c r="G81" s="199"/>
      <c r="H81" s="199"/>
      <c r="I81" s="199"/>
      <c r="J81" s="199"/>
      <c r="K81" s="199"/>
      <c r="L81" s="199"/>
      <c r="M81" s="199"/>
      <c r="N81" s="199"/>
      <c r="O81" s="199"/>
      <c r="P81" s="199"/>
      <c r="Q81" s="199"/>
      <c r="R81" s="199"/>
      <c r="S81" s="199"/>
      <c r="T81" s="199"/>
      <c r="U81" s="199"/>
      <c r="V81" s="199"/>
      <c r="W81" s="199"/>
      <c r="X81" s="199"/>
      <c r="Y81" s="199"/>
      <c r="Z81" s="199"/>
    </row>
    <row r="82" spans="1:26" x14ac:dyDescent="0.25">
      <c r="A82" s="199"/>
      <c r="B82" s="199"/>
      <c r="C82" s="199"/>
      <c r="D82" s="199"/>
      <c r="E82" s="199"/>
      <c r="F82" s="199"/>
      <c r="G82" s="199"/>
      <c r="H82" s="199"/>
      <c r="I82" s="199"/>
      <c r="J82" s="199"/>
      <c r="K82" s="199"/>
      <c r="L82" s="199"/>
      <c r="M82" s="199"/>
      <c r="N82" s="199"/>
      <c r="O82" s="199"/>
      <c r="P82" s="199"/>
      <c r="Q82" s="199"/>
      <c r="R82" s="199"/>
      <c r="S82" s="199"/>
      <c r="T82" s="199"/>
      <c r="U82" s="199"/>
      <c r="V82" s="199"/>
      <c r="W82" s="199"/>
      <c r="X82" s="199"/>
      <c r="Y82" s="199"/>
      <c r="Z82" s="199"/>
    </row>
    <row r="83" spans="1:26" x14ac:dyDescent="0.25">
      <c r="A83" s="199"/>
      <c r="B83" s="199"/>
      <c r="C83" s="199"/>
      <c r="D83" s="199"/>
      <c r="E83" s="199"/>
      <c r="F83" s="199"/>
      <c r="G83" s="199"/>
      <c r="H83" s="199"/>
      <c r="I83" s="199"/>
      <c r="J83" s="199"/>
      <c r="K83" s="199"/>
      <c r="L83" s="199"/>
      <c r="M83" s="199"/>
      <c r="N83" s="199"/>
      <c r="O83" s="199"/>
      <c r="P83" s="199"/>
      <c r="Q83" s="199"/>
      <c r="R83" s="199"/>
      <c r="S83" s="199"/>
      <c r="T83" s="199"/>
      <c r="U83" s="199"/>
      <c r="V83" s="199"/>
      <c r="W83" s="199"/>
      <c r="X83" s="199"/>
      <c r="Y83" s="199"/>
      <c r="Z83" s="199"/>
    </row>
    <row r="84" spans="1:26" x14ac:dyDescent="0.25">
      <c r="A84" s="199"/>
      <c r="B84" s="199"/>
      <c r="C84" s="199"/>
      <c r="D84" s="199"/>
      <c r="E84" s="199"/>
      <c r="F84" s="199"/>
      <c r="G84" s="199"/>
      <c r="H84" s="199"/>
      <c r="I84" s="199"/>
      <c r="J84" s="199"/>
      <c r="K84" s="199"/>
      <c r="L84" s="199"/>
      <c r="M84" s="199"/>
      <c r="N84" s="199"/>
      <c r="O84" s="199"/>
      <c r="P84" s="199"/>
      <c r="Q84" s="199"/>
      <c r="R84" s="199"/>
      <c r="S84" s="199"/>
      <c r="T84" s="199"/>
      <c r="U84" s="199"/>
      <c r="V84" s="199"/>
      <c r="W84" s="199"/>
      <c r="X84" s="199"/>
      <c r="Y84" s="199"/>
      <c r="Z84" s="199"/>
    </row>
    <row r="85" spans="1:26" x14ac:dyDescent="0.25">
      <c r="A85" s="199"/>
      <c r="B85" s="199"/>
      <c r="C85" s="199"/>
      <c r="D85" s="199"/>
      <c r="E85" s="199"/>
      <c r="F85" s="199"/>
      <c r="G85" s="199"/>
      <c r="H85" s="199"/>
      <c r="I85" s="199"/>
      <c r="J85" s="199"/>
      <c r="K85" s="199"/>
      <c r="L85" s="199"/>
      <c r="M85" s="199"/>
      <c r="N85" s="199"/>
      <c r="O85" s="199"/>
      <c r="P85" s="199"/>
      <c r="Q85" s="199"/>
      <c r="R85" s="199"/>
      <c r="S85" s="199"/>
      <c r="T85" s="199"/>
      <c r="U85" s="199"/>
      <c r="V85" s="199"/>
      <c r="W85" s="199"/>
      <c r="X85" s="199"/>
      <c r="Y85" s="199"/>
      <c r="Z85" s="199"/>
    </row>
    <row r="86" spans="1:26" x14ac:dyDescent="0.25">
      <c r="A86" s="199"/>
      <c r="B86" s="199"/>
      <c r="C86" s="199"/>
      <c r="D86" s="199"/>
      <c r="E86" s="199"/>
      <c r="F86" s="199"/>
      <c r="G86" s="199"/>
      <c r="H86" s="199"/>
      <c r="I86" s="199"/>
      <c r="J86" s="199"/>
      <c r="K86" s="199"/>
      <c r="L86" s="199"/>
      <c r="M86" s="199"/>
      <c r="N86" s="199"/>
      <c r="O86" s="199"/>
      <c r="P86" s="199"/>
      <c r="Q86" s="199"/>
      <c r="R86" s="199"/>
      <c r="S86" s="199"/>
      <c r="T86" s="199"/>
      <c r="U86" s="199"/>
      <c r="V86" s="199"/>
      <c r="W86" s="199"/>
      <c r="X86" s="199"/>
      <c r="Y86" s="199"/>
      <c r="Z86" s="199"/>
    </row>
    <row r="87" spans="1:26" x14ac:dyDescent="0.25">
      <c r="A87" s="199"/>
      <c r="B87" s="199"/>
      <c r="C87" s="199"/>
      <c r="D87" s="199"/>
      <c r="E87" s="199"/>
      <c r="F87" s="199"/>
      <c r="G87" s="199"/>
      <c r="H87" s="199"/>
      <c r="I87" s="199"/>
      <c r="J87" s="199"/>
      <c r="K87" s="199"/>
      <c r="L87" s="199"/>
      <c r="M87" s="199"/>
      <c r="N87" s="199"/>
      <c r="O87" s="199"/>
      <c r="P87" s="199"/>
      <c r="Q87" s="199"/>
      <c r="R87" s="199"/>
      <c r="S87" s="199"/>
      <c r="T87" s="199"/>
      <c r="U87" s="199"/>
      <c r="V87" s="199"/>
      <c r="W87" s="199"/>
      <c r="X87" s="199"/>
      <c r="Y87" s="199"/>
      <c r="Z87" s="199"/>
    </row>
    <row r="88" spans="1:26" x14ac:dyDescent="0.25">
      <c r="A88" s="199"/>
      <c r="B88" s="199"/>
      <c r="C88" s="199"/>
      <c r="D88" s="199"/>
      <c r="E88" s="199"/>
      <c r="F88" s="199"/>
      <c r="G88" s="199"/>
      <c r="H88" s="199"/>
      <c r="I88" s="199"/>
      <c r="J88" s="199"/>
      <c r="K88" s="199"/>
      <c r="L88" s="199"/>
      <c r="M88" s="199"/>
      <c r="N88" s="199"/>
      <c r="O88" s="199"/>
      <c r="P88" s="199"/>
      <c r="Q88" s="199"/>
      <c r="R88" s="199"/>
      <c r="S88" s="199"/>
      <c r="T88" s="199"/>
      <c r="U88" s="199"/>
      <c r="V88" s="199"/>
      <c r="W88" s="199"/>
      <c r="X88" s="199"/>
      <c r="Y88" s="199"/>
      <c r="Z88" s="199"/>
    </row>
    <row r="89" spans="1:26" x14ac:dyDescent="0.25">
      <c r="A89" s="199"/>
      <c r="B89" s="199"/>
      <c r="C89" s="199"/>
      <c r="D89" s="199"/>
      <c r="E89" s="199"/>
      <c r="F89" s="199"/>
      <c r="G89" s="199"/>
      <c r="H89" s="199"/>
      <c r="I89" s="199"/>
      <c r="J89" s="199"/>
      <c r="K89" s="199"/>
      <c r="L89" s="199"/>
      <c r="M89" s="199"/>
      <c r="N89" s="199"/>
      <c r="O89" s="199"/>
      <c r="P89" s="199"/>
      <c r="Q89" s="199"/>
      <c r="R89" s="199"/>
      <c r="S89" s="199"/>
      <c r="T89" s="199"/>
      <c r="U89" s="199"/>
      <c r="V89" s="199"/>
      <c r="W89" s="199"/>
      <c r="X89" s="199"/>
      <c r="Y89" s="199"/>
      <c r="Z89" s="199"/>
    </row>
    <row r="90" spans="1:26" x14ac:dyDescent="0.25">
      <c r="A90" s="199"/>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row>
    <row r="91" spans="1:26"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row>
    <row r="92" spans="1:26" x14ac:dyDescent="0.25">
      <c r="A92" s="199"/>
      <c r="B92" s="199"/>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row>
    <row r="93" spans="1:26" x14ac:dyDescent="0.25">
      <c r="A93" s="199"/>
      <c r="B93" s="199"/>
      <c r="C93" s="199"/>
      <c r="D93" s="199"/>
      <c r="E93" s="199"/>
      <c r="F93" s="199"/>
      <c r="G93" s="199"/>
      <c r="H93" s="199"/>
      <c r="I93" s="199"/>
      <c r="J93" s="199"/>
      <c r="K93" s="199"/>
      <c r="L93" s="199"/>
      <c r="M93" s="199"/>
      <c r="N93" s="199"/>
      <c r="O93" s="199"/>
      <c r="P93" s="199"/>
      <c r="Q93" s="199"/>
      <c r="R93" s="199"/>
      <c r="S93" s="199"/>
      <c r="T93" s="199"/>
      <c r="U93" s="199"/>
      <c r="V93" s="199"/>
      <c r="W93" s="199"/>
      <c r="X93" s="199"/>
      <c r="Y93" s="199"/>
      <c r="Z93" s="199"/>
    </row>
    <row r="94" spans="1:26" x14ac:dyDescent="0.25">
      <c r="A94" s="199"/>
      <c r="B94" s="199"/>
      <c r="C94" s="199"/>
      <c r="D94" s="199"/>
      <c r="E94" s="199"/>
      <c r="F94" s="199"/>
      <c r="G94" s="199"/>
      <c r="H94" s="199"/>
      <c r="I94" s="199"/>
      <c r="J94" s="199"/>
      <c r="K94" s="199"/>
      <c r="L94" s="199"/>
      <c r="M94" s="199"/>
      <c r="N94" s="199"/>
      <c r="O94" s="199"/>
      <c r="P94" s="199"/>
      <c r="Q94" s="199"/>
      <c r="R94" s="199"/>
      <c r="S94" s="199"/>
      <c r="T94" s="199"/>
      <c r="U94" s="199"/>
      <c r="V94" s="199"/>
      <c r="W94" s="199"/>
      <c r="X94" s="199"/>
      <c r="Y94" s="199"/>
      <c r="Z94" s="199"/>
    </row>
    <row r="95" spans="1:26" x14ac:dyDescent="0.25">
      <c r="A95" s="199"/>
      <c r="B95" s="199"/>
      <c r="C95" s="199"/>
      <c r="D95" s="199"/>
      <c r="E95" s="199"/>
      <c r="F95" s="199"/>
      <c r="G95" s="199"/>
      <c r="H95" s="199"/>
      <c r="I95" s="199"/>
      <c r="J95" s="199"/>
      <c r="K95" s="199"/>
      <c r="L95" s="199"/>
      <c r="M95" s="199"/>
      <c r="N95" s="199"/>
      <c r="O95" s="199"/>
      <c r="P95" s="199"/>
      <c r="Q95" s="199"/>
      <c r="R95" s="199"/>
      <c r="S95" s="199"/>
      <c r="T95" s="199"/>
      <c r="U95" s="199"/>
      <c r="V95" s="199"/>
      <c r="W95" s="199"/>
      <c r="X95" s="199"/>
      <c r="Y95" s="199"/>
      <c r="Z95" s="199"/>
    </row>
    <row r="96" spans="1:26" x14ac:dyDescent="0.25">
      <c r="A96" s="199"/>
      <c r="B96" s="199"/>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row>
    <row r="97" spans="1:26" x14ac:dyDescent="0.25">
      <c r="A97" s="199"/>
      <c r="B97" s="199"/>
      <c r="C97" s="199"/>
      <c r="D97" s="199"/>
      <c r="E97" s="199"/>
      <c r="F97" s="199"/>
      <c r="G97" s="199"/>
      <c r="H97" s="199"/>
      <c r="I97" s="199"/>
      <c r="J97" s="199"/>
      <c r="K97" s="199"/>
      <c r="L97" s="199"/>
      <c r="M97" s="199"/>
      <c r="N97" s="199"/>
      <c r="O97" s="199"/>
      <c r="P97" s="199"/>
      <c r="Q97" s="199"/>
      <c r="R97" s="199"/>
      <c r="S97" s="199"/>
      <c r="T97" s="199"/>
      <c r="U97" s="199"/>
      <c r="V97" s="199"/>
      <c r="W97" s="199"/>
      <c r="X97" s="199"/>
      <c r="Y97" s="199"/>
      <c r="Z97" s="199"/>
    </row>
    <row r="98" spans="1:26" x14ac:dyDescent="0.25">
      <c r="A98" s="199"/>
      <c r="B98" s="199"/>
      <c r="C98" s="199"/>
      <c r="D98" s="199"/>
      <c r="E98" s="199"/>
      <c r="F98" s="199"/>
      <c r="G98" s="199"/>
      <c r="H98" s="199"/>
      <c r="I98" s="199"/>
      <c r="J98" s="199"/>
      <c r="K98" s="199"/>
      <c r="L98" s="199"/>
      <c r="M98" s="199"/>
      <c r="N98" s="199"/>
      <c r="O98" s="199"/>
      <c r="P98" s="199"/>
      <c r="Q98" s="199"/>
      <c r="R98" s="199"/>
      <c r="S98" s="199"/>
      <c r="T98" s="199"/>
      <c r="U98" s="199"/>
      <c r="V98" s="199"/>
      <c r="W98" s="199"/>
      <c r="X98" s="199"/>
      <c r="Y98" s="199"/>
      <c r="Z98" s="199"/>
    </row>
    <row r="99" spans="1:26" x14ac:dyDescent="0.25">
      <c r="A99" s="199"/>
      <c r="B99" s="199"/>
      <c r="C99" s="199"/>
      <c r="D99" s="199"/>
      <c r="E99" s="199"/>
      <c r="F99" s="199"/>
      <c r="G99" s="199"/>
      <c r="H99" s="199"/>
      <c r="I99" s="199"/>
      <c r="J99" s="199"/>
      <c r="K99" s="199"/>
      <c r="L99" s="199"/>
      <c r="M99" s="199"/>
      <c r="N99" s="199"/>
      <c r="O99" s="199"/>
      <c r="P99" s="199"/>
      <c r="Q99" s="199"/>
      <c r="R99" s="199"/>
      <c r="S99" s="199"/>
      <c r="T99" s="199"/>
      <c r="U99" s="199"/>
      <c r="V99" s="199"/>
      <c r="W99" s="199"/>
      <c r="X99" s="199"/>
      <c r="Y99" s="199"/>
      <c r="Z99" s="199"/>
    </row>
    <row r="100" spans="1:26" x14ac:dyDescent="0.25">
      <c r="A100" s="199"/>
      <c r="B100" s="199"/>
      <c r="C100" s="199"/>
      <c r="D100" s="199"/>
      <c r="E100" s="199"/>
      <c r="F100" s="199"/>
      <c r="G100" s="199"/>
      <c r="H100" s="199"/>
      <c r="I100" s="199"/>
      <c r="J100" s="199"/>
      <c r="K100" s="199"/>
      <c r="L100" s="199"/>
      <c r="M100" s="199"/>
      <c r="N100" s="199"/>
      <c r="O100" s="199"/>
      <c r="P100" s="199"/>
      <c r="Q100" s="199"/>
      <c r="R100" s="199"/>
      <c r="S100" s="199"/>
      <c r="T100" s="199"/>
      <c r="U100" s="199"/>
      <c r="V100" s="199"/>
      <c r="W100" s="199"/>
      <c r="X100" s="199"/>
      <c r="Y100" s="199"/>
      <c r="Z100" s="199"/>
    </row>
    <row r="101" spans="1:26" x14ac:dyDescent="0.25">
      <c r="A101" s="199"/>
      <c r="B101" s="199"/>
      <c r="C101" s="199"/>
      <c r="D101" s="199"/>
      <c r="E101" s="199"/>
      <c r="F101" s="199"/>
      <c r="G101" s="199"/>
      <c r="H101" s="199"/>
      <c r="I101" s="199"/>
      <c r="J101" s="199"/>
      <c r="K101" s="199"/>
      <c r="L101" s="199"/>
      <c r="M101" s="199"/>
      <c r="N101" s="199"/>
      <c r="O101" s="199"/>
      <c r="P101" s="199"/>
      <c r="Q101" s="199"/>
      <c r="R101" s="199"/>
      <c r="S101" s="199"/>
      <c r="T101" s="199"/>
      <c r="U101" s="199"/>
      <c r="V101" s="199"/>
      <c r="W101" s="199"/>
      <c r="X101" s="199"/>
      <c r="Y101" s="199"/>
      <c r="Z101" s="199"/>
    </row>
    <row r="102" spans="1:26" x14ac:dyDescent="0.25">
      <c r="A102" s="199"/>
      <c r="B102" s="199"/>
      <c r="C102" s="199"/>
      <c r="D102" s="199"/>
      <c r="E102" s="199"/>
      <c r="F102" s="199"/>
      <c r="G102" s="199"/>
      <c r="H102" s="199"/>
      <c r="I102" s="199"/>
      <c r="J102" s="199"/>
      <c r="K102" s="199"/>
      <c r="L102" s="199"/>
      <c r="M102" s="199"/>
      <c r="N102" s="199"/>
      <c r="O102" s="199"/>
      <c r="P102" s="199"/>
      <c r="Q102" s="199"/>
      <c r="R102" s="199"/>
      <c r="S102" s="199"/>
      <c r="T102" s="199"/>
      <c r="U102" s="199"/>
      <c r="V102" s="199"/>
      <c r="W102" s="199"/>
      <c r="X102" s="199"/>
      <c r="Y102" s="199"/>
      <c r="Z102" s="199"/>
    </row>
    <row r="103" spans="1:26" x14ac:dyDescent="0.25">
      <c r="A103" s="199"/>
      <c r="B103" s="199"/>
      <c r="C103" s="199"/>
      <c r="D103" s="199"/>
      <c r="E103" s="199"/>
      <c r="F103" s="199"/>
      <c r="G103" s="199"/>
      <c r="H103" s="199"/>
      <c r="I103" s="199"/>
      <c r="J103" s="199"/>
      <c r="K103" s="199"/>
      <c r="L103" s="199"/>
      <c r="M103" s="199"/>
      <c r="N103" s="199"/>
      <c r="O103" s="199"/>
      <c r="P103" s="199"/>
      <c r="Q103" s="199"/>
      <c r="R103" s="199"/>
      <c r="S103" s="199"/>
      <c r="T103" s="199"/>
      <c r="U103" s="199"/>
      <c r="V103" s="199"/>
      <c r="W103" s="199"/>
      <c r="X103" s="199"/>
      <c r="Y103" s="199"/>
      <c r="Z103" s="199"/>
    </row>
    <row r="104" spans="1:26" x14ac:dyDescent="0.25">
      <c r="A104" s="199"/>
      <c r="B104" s="199"/>
      <c r="C104" s="199"/>
      <c r="D104" s="199"/>
      <c r="E104" s="199"/>
      <c r="F104" s="199"/>
      <c r="G104" s="199"/>
      <c r="H104" s="199"/>
      <c r="I104" s="199"/>
      <c r="J104" s="199"/>
      <c r="K104" s="199"/>
      <c r="L104" s="199"/>
      <c r="M104" s="199"/>
      <c r="N104" s="199"/>
      <c r="O104" s="199"/>
      <c r="P104" s="199"/>
      <c r="Q104" s="199"/>
      <c r="R104" s="199"/>
      <c r="S104" s="199"/>
      <c r="T104" s="199"/>
      <c r="U104" s="199"/>
      <c r="V104" s="199"/>
      <c r="W104" s="199"/>
      <c r="X104" s="199"/>
      <c r="Y104" s="199"/>
      <c r="Z104" s="199"/>
    </row>
    <row r="105" spans="1:26" x14ac:dyDescent="0.25">
      <c r="A105" s="199"/>
      <c r="B105" s="199"/>
      <c r="C105" s="199"/>
      <c r="D105" s="199"/>
      <c r="E105" s="199"/>
      <c r="F105" s="199"/>
      <c r="G105" s="199"/>
      <c r="H105" s="199"/>
      <c r="I105" s="199"/>
      <c r="J105" s="199"/>
      <c r="K105" s="199"/>
      <c r="L105" s="199"/>
      <c r="M105" s="199"/>
      <c r="N105" s="199"/>
      <c r="O105" s="199"/>
      <c r="P105" s="199"/>
      <c r="Q105" s="199"/>
      <c r="R105" s="199"/>
      <c r="S105" s="199"/>
      <c r="T105" s="199"/>
      <c r="U105" s="199"/>
      <c r="V105" s="199"/>
      <c r="W105" s="199"/>
      <c r="X105" s="199"/>
      <c r="Y105" s="199"/>
      <c r="Z105" s="199"/>
    </row>
    <row r="106" spans="1:26" x14ac:dyDescent="0.25">
      <c r="A106" s="199"/>
      <c r="B106" s="199"/>
      <c r="C106" s="199"/>
      <c r="D106" s="199"/>
      <c r="E106" s="199"/>
      <c r="F106" s="199"/>
      <c r="G106" s="199"/>
      <c r="H106" s="199"/>
      <c r="I106" s="199"/>
      <c r="J106" s="199"/>
      <c r="K106" s="199"/>
      <c r="L106" s="199"/>
      <c r="M106" s="199"/>
      <c r="N106" s="199"/>
      <c r="O106" s="199"/>
      <c r="P106" s="199"/>
      <c r="Q106" s="199"/>
      <c r="R106" s="199"/>
      <c r="S106" s="199"/>
      <c r="T106" s="199"/>
      <c r="U106" s="199"/>
      <c r="V106" s="199"/>
      <c r="W106" s="199"/>
      <c r="X106" s="199"/>
      <c r="Y106" s="199"/>
      <c r="Z106" s="199"/>
    </row>
    <row r="107" spans="1:26" x14ac:dyDescent="0.25">
      <c r="A107" s="199"/>
      <c r="B107" s="199"/>
      <c r="C107" s="199"/>
      <c r="D107" s="199"/>
      <c r="E107" s="199"/>
      <c r="F107" s="199"/>
      <c r="G107" s="199"/>
      <c r="H107" s="199"/>
      <c r="I107" s="199"/>
      <c r="J107" s="199"/>
      <c r="K107" s="199"/>
      <c r="L107" s="199"/>
      <c r="M107" s="199"/>
      <c r="N107" s="199"/>
      <c r="O107" s="199"/>
      <c r="P107" s="199"/>
      <c r="Q107" s="199"/>
      <c r="R107" s="199"/>
      <c r="S107" s="199"/>
      <c r="T107" s="199"/>
      <c r="U107" s="199"/>
      <c r="V107" s="199"/>
      <c r="W107" s="199"/>
      <c r="X107" s="199"/>
      <c r="Y107" s="199"/>
      <c r="Z107" s="199"/>
    </row>
    <row r="108" spans="1:26" x14ac:dyDescent="0.25">
      <c r="A108" s="199"/>
      <c r="B108" s="199"/>
      <c r="C108" s="19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c r="Z108" s="199"/>
    </row>
    <row r="109" spans="1:26" x14ac:dyDescent="0.25">
      <c r="A109" s="199"/>
      <c r="B109" s="199"/>
      <c r="C109" s="19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c r="Z109" s="199"/>
    </row>
    <row r="110" spans="1:26" x14ac:dyDescent="0.25">
      <c r="A110" s="199"/>
      <c r="B110" s="199"/>
      <c r="C110" s="199"/>
      <c r="D110" s="199"/>
      <c r="E110" s="199"/>
      <c r="F110" s="199"/>
      <c r="G110" s="199"/>
      <c r="H110" s="199"/>
      <c r="I110" s="199"/>
      <c r="J110" s="199"/>
      <c r="K110" s="199"/>
      <c r="L110" s="199"/>
      <c r="M110" s="199"/>
      <c r="N110" s="199"/>
      <c r="O110" s="199"/>
      <c r="P110" s="199"/>
      <c r="Q110" s="199"/>
      <c r="R110" s="199"/>
      <c r="S110" s="199"/>
      <c r="T110" s="199"/>
      <c r="U110" s="199"/>
      <c r="V110" s="199"/>
      <c r="W110" s="199"/>
      <c r="X110" s="199"/>
      <c r="Y110" s="199"/>
      <c r="Z110" s="199"/>
    </row>
    <row r="111" spans="1:26" x14ac:dyDescent="0.25">
      <c r="A111" s="199"/>
      <c r="B111" s="199"/>
      <c r="C111" s="199"/>
      <c r="D111" s="199"/>
      <c r="E111" s="199"/>
      <c r="F111" s="199"/>
      <c r="G111" s="199"/>
      <c r="H111" s="199"/>
      <c r="I111" s="199"/>
      <c r="J111" s="199"/>
      <c r="K111" s="199"/>
      <c r="L111" s="199"/>
      <c r="M111" s="199"/>
      <c r="N111" s="199"/>
      <c r="O111" s="199"/>
      <c r="P111" s="199"/>
      <c r="Q111" s="199"/>
      <c r="R111" s="199"/>
      <c r="S111" s="199"/>
      <c r="T111" s="199"/>
      <c r="U111" s="199"/>
      <c r="V111" s="199"/>
      <c r="W111" s="199"/>
      <c r="X111" s="199"/>
      <c r="Y111" s="199"/>
      <c r="Z111" s="199"/>
    </row>
    <row r="112" spans="1:26" x14ac:dyDescent="0.25">
      <c r="A112" s="199"/>
      <c r="B112" s="199"/>
      <c r="C112" s="199"/>
      <c r="D112" s="199"/>
      <c r="E112" s="199"/>
      <c r="F112" s="199"/>
      <c r="G112" s="199"/>
      <c r="H112" s="199"/>
      <c r="I112" s="199"/>
      <c r="J112" s="199"/>
      <c r="K112" s="199"/>
      <c r="L112" s="199"/>
      <c r="M112" s="199"/>
      <c r="N112" s="199"/>
      <c r="O112" s="199"/>
      <c r="P112" s="199"/>
      <c r="Q112" s="199"/>
      <c r="R112" s="199"/>
      <c r="S112" s="199"/>
      <c r="T112" s="199"/>
      <c r="U112" s="199"/>
      <c r="V112" s="199"/>
      <c r="W112" s="199"/>
      <c r="X112" s="199"/>
      <c r="Y112" s="199"/>
      <c r="Z112" s="199"/>
    </row>
    <row r="113" spans="1:26" x14ac:dyDescent="0.25">
      <c r="A113" s="199"/>
      <c r="B113" s="199"/>
      <c r="C113" s="199"/>
      <c r="D113" s="199"/>
      <c r="E113" s="199"/>
      <c r="F113" s="199"/>
      <c r="G113" s="199"/>
      <c r="H113" s="199"/>
      <c r="I113" s="199"/>
      <c r="J113" s="199"/>
      <c r="K113" s="199"/>
      <c r="L113" s="199"/>
      <c r="M113" s="199"/>
      <c r="N113" s="199"/>
      <c r="O113" s="199"/>
      <c r="P113" s="199"/>
      <c r="Q113" s="199"/>
      <c r="R113" s="199"/>
      <c r="S113" s="199"/>
      <c r="T113" s="199"/>
      <c r="U113" s="199"/>
      <c r="V113" s="199"/>
      <c r="W113" s="199"/>
      <c r="X113" s="199"/>
      <c r="Y113" s="199"/>
      <c r="Z113" s="199"/>
    </row>
    <row r="114" spans="1:26" x14ac:dyDescent="0.25">
      <c r="A114" s="199"/>
      <c r="B114" s="199"/>
      <c r="C114" s="199"/>
      <c r="D114" s="199"/>
      <c r="E114" s="199"/>
      <c r="F114" s="199"/>
      <c r="G114" s="199"/>
      <c r="H114" s="199"/>
      <c r="I114" s="199"/>
      <c r="J114" s="199"/>
      <c r="K114" s="199"/>
      <c r="L114" s="199"/>
      <c r="M114" s="199"/>
      <c r="N114" s="199"/>
      <c r="O114" s="199"/>
      <c r="P114" s="199"/>
      <c r="Q114" s="199"/>
      <c r="R114" s="199"/>
      <c r="S114" s="199"/>
      <c r="T114" s="199"/>
      <c r="U114" s="199"/>
      <c r="V114" s="199"/>
      <c r="W114" s="199"/>
      <c r="X114" s="199"/>
      <c r="Y114" s="199"/>
      <c r="Z114" s="199"/>
    </row>
    <row r="115" spans="1:26" x14ac:dyDescent="0.25">
      <c r="A115" s="199"/>
      <c r="B115" s="199"/>
      <c r="C115" s="199"/>
      <c r="D115" s="199"/>
      <c r="E115" s="199"/>
      <c r="F115" s="199"/>
      <c r="G115" s="199"/>
      <c r="H115" s="199"/>
      <c r="I115" s="199"/>
      <c r="J115" s="199"/>
      <c r="K115" s="199"/>
      <c r="L115" s="199"/>
      <c r="M115" s="199"/>
      <c r="N115" s="199"/>
      <c r="O115" s="199"/>
      <c r="P115" s="199"/>
      <c r="Q115" s="199"/>
      <c r="R115" s="199"/>
      <c r="S115" s="199"/>
      <c r="T115" s="199"/>
      <c r="U115" s="199"/>
      <c r="V115" s="199"/>
      <c r="W115" s="199"/>
      <c r="X115" s="199"/>
      <c r="Y115" s="199"/>
      <c r="Z115" s="199"/>
    </row>
    <row r="116" spans="1:26" x14ac:dyDescent="0.25">
      <c r="A116" s="199"/>
      <c r="B116" s="199"/>
      <c r="C116" s="199"/>
      <c r="D116" s="199"/>
      <c r="E116" s="199"/>
      <c r="F116" s="199"/>
      <c r="G116" s="199"/>
      <c r="H116" s="199"/>
      <c r="I116" s="199"/>
      <c r="J116" s="199"/>
      <c r="K116" s="199"/>
      <c r="L116" s="199"/>
      <c r="M116" s="199"/>
      <c r="N116" s="199"/>
      <c r="O116" s="199"/>
      <c r="P116" s="199"/>
      <c r="Q116" s="199"/>
      <c r="R116" s="199"/>
      <c r="S116" s="199"/>
      <c r="T116" s="199"/>
      <c r="U116" s="199"/>
      <c r="V116" s="199"/>
      <c r="W116" s="199"/>
      <c r="X116" s="199"/>
      <c r="Y116" s="199"/>
      <c r="Z116" s="199"/>
    </row>
    <row r="117" spans="1:26" x14ac:dyDescent="0.25">
      <c r="A117" s="199"/>
      <c r="B117" s="199"/>
      <c r="C117" s="199"/>
      <c r="D117" s="199"/>
      <c r="E117" s="199"/>
      <c r="F117" s="199"/>
      <c r="G117" s="199"/>
      <c r="H117" s="199"/>
      <c r="I117" s="199"/>
      <c r="J117" s="199"/>
      <c r="K117" s="199"/>
      <c r="L117" s="199"/>
      <c r="M117" s="199"/>
      <c r="N117" s="199"/>
      <c r="O117" s="199"/>
      <c r="P117" s="199"/>
      <c r="Q117" s="199"/>
      <c r="R117" s="199"/>
      <c r="S117" s="199"/>
      <c r="T117" s="199"/>
      <c r="U117" s="199"/>
      <c r="V117" s="199"/>
      <c r="W117" s="199"/>
      <c r="X117" s="199"/>
      <c r="Y117" s="199"/>
      <c r="Z117" s="199"/>
    </row>
    <row r="118" spans="1:26" x14ac:dyDescent="0.25">
      <c r="A118" s="199"/>
      <c r="B118" s="199"/>
      <c r="C118" s="199"/>
      <c r="D118" s="199"/>
      <c r="E118" s="199"/>
      <c r="F118" s="199"/>
      <c r="G118" s="199"/>
      <c r="H118" s="199"/>
      <c r="I118" s="199"/>
      <c r="J118" s="199"/>
      <c r="K118" s="199"/>
      <c r="L118" s="199"/>
      <c r="M118" s="199"/>
      <c r="N118" s="199"/>
      <c r="O118" s="199"/>
      <c r="P118" s="199"/>
      <c r="Q118" s="199"/>
      <c r="R118" s="199"/>
      <c r="S118" s="199"/>
      <c r="T118" s="199"/>
      <c r="U118" s="199"/>
      <c r="V118" s="199"/>
      <c r="W118" s="199"/>
      <c r="X118" s="199"/>
      <c r="Y118" s="199"/>
      <c r="Z118" s="199"/>
    </row>
    <row r="119" spans="1:26" x14ac:dyDescent="0.25">
      <c r="A119" s="199"/>
      <c r="B119" s="199"/>
      <c r="C119" s="199"/>
      <c r="D119" s="199"/>
      <c r="E119" s="199"/>
      <c r="F119" s="199"/>
      <c r="G119" s="199"/>
      <c r="H119" s="199"/>
      <c r="I119" s="199"/>
      <c r="J119" s="199"/>
      <c r="K119" s="199"/>
      <c r="L119" s="199"/>
      <c r="M119" s="199"/>
      <c r="N119" s="199"/>
      <c r="O119" s="199"/>
      <c r="P119" s="199"/>
      <c r="Q119" s="199"/>
      <c r="R119" s="199"/>
      <c r="S119" s="199"/>
      <c r="T119" s="199"/>
      <c r="U119" s="199"/>
      <c r="V119" s="199"/>
      <c r="W119" s="199"/>
      <c r="X119" s="199"/>
      <c r="Y119" s="199"/>
      <c r="Z119" s="199"/>
    </row>
    <row r="120" spans="1:26" x14ac:dyDescent="0.25">
      <c r="A120" s="199"/>
      <c r="B120" s="199"/>
      <c r="C120" s="199"/>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row>
    <row r="121" spans="1:26" x14ac:dyDescent="0.25">
      <c r="A121" s="199"/>
      <c r="B121" s="199"/>
      <c r="C121" s="199"/>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row>
    <row r="122" spans="1:26" x14ac:dyDescent="0.25">
      <c r="A122" s="199"/>
      <c r="B122" s="199"/>
      <c r="C122" s="199"/>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row>
    <row r="123" spans="1:26" x14ac:dyDescent="0.25">
      <c r="A123" s="199"/>
      <c r="B123" s="199"/>
      <c r="C123" s="199"/>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row>
    <row r="124" spans="1:26" x14ac:dyDescent="0.25">
      <c r="A124" s="199"/>
      <c r="B124" s="199"/>
      <c r="C124" s="199"/>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row>
    <row r="125" spans="1:26" x14ac:dyDescent="0.25">
      <c r="A125" s="199"/>
      <c r="B125" s="199"/>
      <c r="C125" s="199"/>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row>
    <row r="126" spans="1:26" x14ac:dyDescent="0.25">
      <c r="A126" s="199"/>
      <c r="B126" s="199"/>
      <c r="C126" s="199"/>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row>
    <row r="127" spans="1:26" x14ac:dyDescent="0.25">
      <c r="A127" s="199"/>
      <c r="B127" s="199"/>
      <c r="C127" s="199"/>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row>
    <row r="128" spans="1:26" x14ac:dyDescent="0.25">
      <c r="A128" s="199"/>
      <c r="B128" s="199"/>
      <c r="C128" s="199"/>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row>
    <row r="129" spans="1:26" x14ac:dyDescent="0.25">
      <c r="A129" s="199"/>
      <c r="B129" s="199"/>
      <c r="C129" s="199"/>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row>
    <row r="130" spans="1:26" x14ac:dyDescent="0.25">
      <c r="A130" s="199"/>
      <c r="B130" s="199"/>
      <c r="C130" s="199"/>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row>
    <row r="131" spans="1:26" x14ac:dyDescent="0.25">
      <c r="A131" s="199"/>
      <c r="B131" s="199"/>
      <c r="C131" s="199"/>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row>
    <row r="132" spans="1:26" x14ac:dyDescent="0.25">
      <c r="A132" s="199"/>
      <c r="B132" s="199"/>
      <c r="C132" s="199"/>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row>
    <row r="133" spans="1:26" x14ac:dyDescent="0.25">
      <c r="A133" s="199"/>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row>
    <row r="134" spans="1:26" x14ac:dyDescent="0.25">
      <c r="A134" s="199"/>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row>
    <row r="135" spans="1:26" x14ac:dyDescent="0.25">
      <c r="A135" s="199"/>
      <c r="B135" s="199"/>
      <c r="C135" s="199"/>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row>
    <row r="136" spans="1:26" x14ac:dyDescent="0.25">
      <c r="A136" s="199"/>
      <c r="B136" s="199"/>
      <c r="C136" s="199"/>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row>
    <row r="137" spans="1:26" x14ac:dyDescent="0.25">
      <c r="A137" s="199"/>
      <c r="B137" s="199"/>
      <c r="C137" s="199"/>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row>
    <row r="138" spans="1:26" x14ac:dyDescent="0.25">
      <c r="A138" s="199"/>
      <c r="B138" s="199"/>
      <c r="C138" s="199"/>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row>
    <row r="139" spans="1:26" x14ac:dyDescent="0.25">
      <c r="A139" s="199"/>
      <c r="B139" s="199"/>
      <c r="C139" s="199"/>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row>
    <row r="140" spans="1:26" x14ac:dyDescent="0.25">
      <c r="A140" s="199"/>
      <c r="B140" s="199"/>
      <c r="C140" s="199"/>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row>
    <row r="141" spans="1:26" x14ac:dyDescent="0.25">
      <c r="A141" s="199"/>
      <c r="B141" s="199"/>
      <c r="C141" s="199"/>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row>
    <row r="142" spans="1:26" x14ac:dyDescent="0.25">
      <c r="A142" s="199"/>
      <c r="B142" s="199"/>
      <c r="C142" s="199"/>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row>
    <row r="143" spans="1:26" x14ac:dyDescent="0.25">
      <c r="A143" s="199"/>
      <c r="B143" s="199"/>
      <c r="C143" s="199"/>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row>
    <row r="144" spans="1:26" x14ac:dyDescent="0.25">
      <c r="A144" s="199"/>
      <c r="B144" s="199"/>
      <c r="C144" s="199"/>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row>
    <row r="145" spans="1:26" x14ac:dyDescent="0.25">
      <c r="A145" s="199"/>
      <c r="B145" s="199"/>
      <c r="C145" s="199"/>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row>
    <row r="146" spans="1:26" x14ac:dyDescent="0.25">
      <c r="A146" s="199"/>
      <c r="B146" s="199"/>
      <c r="C146" s="199"/>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row>
    <row r="147" spans="1:26" x14ac:dyDescent="0.25">
      <c r="A147" s="199"/>
      <c r="B147" s="199"/>
      <c r="C147" s="199"/>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row>
    <row r="148" spans="1:26" x14ac:dyDescent="0.25">
      <c r="A148" s="199"/>
      <c r="B148" s="199"/>
      <c r="C148" s="199"/>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row>
    <row r="149" spans="1:26" x14ac:dyDescent="0.25">
      <c r="A149" s="199"/>
      <c r="B149" s="199"/>
      <c r="C149" s="199"/>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row>
    <row r="150" spans="1:26" x14ac:dyDescent="0.25">
      <c r="A150" s="199"/>
      <c r="B150" s="199"/>
      <c r="C150" s="199"/>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row>
    <row r="151" spans="1:26" x14ac:dyDescent="0.25">
      <c r="A151" s="199"/>
      <c r="B151" s="199"/>
      <c r="C151" s="199"/>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row>
    <row r="152" spans="1:26" x14ac:dyDescent="0.25">
      <c r="A152" s="199"/>
      <c r="B152" s="199"/>
      <c r="C152" s="199"/>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row>
    <row r="153" spans="1:26" x14ac:dyDescent="0.25">
      <c r="A153" s="199"/>
      <c r="B153" s="199"/>
      <c r="C153" s="199"/>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row>
    <row r="154" spans="1:26" x14ac:dyDescent="0.25">
      <c r="A154" s="199"/>
      <c r="B154" s="199"/>
      <c r="C154" s="199"/>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row>
    <row r="155" spans="1:26" x14ac:dyDescent="0.25">
      <c r="A155" s="199"/>
      <c r="B155" s="199"/>
      <c r="C155" s="199"/>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row>
    <row r="156" spans="1:26" x14ac:dyDescent="0.25">
      <c r="A156" s="199"/>
      <c r="B156" s="199"/>
      <c r="C156" s="199"/>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row>
    <row r="157" spans="1:26" x14ac:dyDescent="0.25">
      <c r="A157" s="199"/>
      <c r="B157" s="199"/>
      <c r="C157" s="199"/>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row>
    <row r="158" spans="1:26" x14ac:dyDescent="0.25">
      <c r="A158" s="199"/>
      <c r="B158" s="199"/>
      <c r="C158" s="199"/>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row>
    <row r="159" spans="1:26" x14ac:dyDescent="0.25">
      <c r="A159" s="199"/>
      <c r="B159" s="199"/>
      <c r="C159" s="199"/>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row>
    <row r="160" spans="1:26" x14ac:dyDescent="0.25">
      <c r="A160" s="199"/>
      <c r="B160" s="199"/>
      <c r="C160" s="199"/>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row>
    <row r="161" spans="1:26" x14ac:dyDescent="0.25">
      <c r="A161" s="199"/>
      <c r="B161" s="199"/>
      <c r="C161" s="199"/>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row>
    <row r="162" spans="1:26" x14ac:dyDescent="0.25">
      <c r="A162" s="199"/>
      <c r="B162" s="199"/>
      <c r="C162" s="199"/>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row>
    <row r="163" spans="1:26" x14ac:dyDescent="0.25">
      <c r="A163" s="199"/>
      <c r="B163" s="199"/>
      <c r="C163" s="199"/>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row>
    <row r="164" spans="1:26" x14ac:dyDescent="0.25">
      <c r="A164" s="199"/>
      <c r="B164" s="199"/>
      <c r="C164" s="199"/>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row>
    <row r="165" spans="1:26" x14ac:dyDescent="0.25">
      <c r="A165" s="199"/>
      <c r="B165" s="199"/>
      <c r="C165" s="199"/>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row>
    <row r="166" spans="1:26" x14ac:dyDescent="0.25">
      <c r="A166" s="199"/>
      <c r="B166" s="199"/>
      <c r="C166" s="199"/>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row>
    <row r="167" spans="1:26" x14ac:dyDescent="0.25">
      <c r="A167" s="199"/>
      <c r="B167" s="199"/>
      <c r="C167" s="199"/>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row>
    <row r="168" spans="1:26" x14ac:dyDescent="0.25">
      <c r="A168" s="199"/>
      <c r="B168" s="199"/>
      <c r="C168" s="199"/>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row>
    <row r="169" spans="1:26" x14ac:dyDescent="0.25">
      <c r="A169" s="199"/>
      <c r="B169" s="199"/>
      <c r="C169" s="199"/>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row>
    <row r="170" spans="1:26" x14ac:dyDescent="0.25">
      <c r="A170" s="199"/>
      <c r="B170" s="199"/>
      <c r="C170" s="199"/>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row>
    <row r="171" spans="1:26" x14ac:dyDescent="0.25">
      <c r="A171" s="199"/>
      <c r="B171" s="199"/>
      <c r="C171" s="199"/>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row>
    <row r="172" spans="1:26" x14ac:dyDescent="0.25">
      <c r="A172" s="199"/>
      <c r="B172" s="199"/>
      <c r="C172" s="199"/>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row>
    <row r="173" spans="1:26" x14ac:dyDescent="0.25">
      <c r="A173" s="199"/>
      <c r="B173" s="199"/>
      <c r="C173" s="199"/>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row>
    <row r="174" spans="1:26" x14ac:dyDescent="0.25">
      <c r="A174" s="199"/>
      <c r="B174" s="199"/>
      <c r="C174" s="199"/>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row>
    <row r="175" spans="1:26" x14ac:dyDescent="0.25">
      <c r="A175" s="199"/>
      <c r="B175" s="199"/>
      <c r="C175" s="199"/>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row>
    <row r="176" spans="1:26" x14ac:dyDescent="0.25">
      <c r="A176" s="199"/>
      <c r="B176" s="199"/>
      <c r="C176" s="199"/>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row>
    <row r="177" spans="1:26" x14ac:dyDescent="0.25">
      <c r="A177" s="199"/>
      <c r="B177" s="199"/>
      <c r="C177" s="199"/>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row>
    <row r="178" spans="1:26" x14ac:dyDescent="0.25">
      <c r="A178" s="199"/>
      <c r="B178" s="199"/>
      <c r="C178" s="199"/>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row>
    <row r="179" spans="1:26" x14ac:dyDescent="0.25">
      <c r="A179" s="199"/>
      <c r="B179" s="199"/>
      <c r="C179" s="199"/>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row>
    <row r="180" spans="1:26" x14ac:dyDescent="0.25">
      <c r="A180" s="199"/>
      <c r="B180" s="199"/>
      <c r="C180" s="199"/>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row>
    <row r="181" spans="1:26" x14ac:dyDescent="0.25">
      <c r="A181" s="199"/>
      <c r="B181" s="199"/>
      <c r="C181" s="199"/>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row>
    <row r="182" spans="1:26" x14ac:dyDescent="0.25">
      <c r="A182" s="199"/>
      <c r="B182" s="199"/>
      <c r="C182" s="199"/>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row>
    <row r="183" spans="1:26" x14ac:dyDescent="0.25">
      <c r="A183" s="199"/>
      <c r="B183" s="199"/>
      <c r="C183" s="199"/>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row>
    <row r="184" spans="1:26" x14ac:dyDescent="0.25">
      <c r="A184" s="199"/>
      <c r="B184" s="199"/>
      <c r="C184" s="199"/>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row>
    <row r="185" spans="1:26" x14ac:dyDescent="0.25">
      <c r="A185" s="199"/>
      <c r="B185" s="199"/>
      <c r="C185" s="199"/>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row>
    <row r="186" spans="1:26" x14ac:dyDescent="0.25">
      <c r="A186" s="199"/>
      <c r="B186" s="199"/>
      <c r="C186" s="199"/>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row>
    <row r="187" spans="1:26" x14ac:dyDescent="0.25">
      <c r="A187" s="199"/>
      <c r="B187" s="199"/>
      <c r="C187" s="199"/>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row>
    <row r="188" spans="1:26" x14ac:dyDescent="0.25">
      <c r="A188" s="199"/>
      <c r="B188" s="199"/>
      <c r="C188" s="199"/>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row>
    <row r="189" spans="1:26" x14ac:dyDescent="0.25">
      <c r="A189" s="199"/>
      <c r="B189" s="199"/>
      <c r="C189" s="199"/>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row>
    <row r="190" spans="1:26" x14ac:dyDescent="0.25">
      <c r="A190" s="199"/>
      <c r="B190" s="199"/>
      <c r="C190" s="199"/>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row>
    <row r="191" spans="1:26" x14ac:dyDescent="0.25">
      <c r="A191" s="199"/>
      <c r="B191" s="199"/>
      <c r="C191" s="199"/>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row>
    <row r="192" spans="1:26" x14ac:dyDescent="0.25">
      <c r="A192" s="199"/>
      <c r="B192" s="199"/>
      <c r="C192" s="199"/>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row>
    <row r="193" spans="1:26" x14ac:dyDescent="0.25">
      <c r="A193" s="199"/>
      <c r="B193" s="199"/>
      <c r="C193" s="199"/>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row>
    <row r="194" spans="1:26" x14ac:dyDescent="0.25">
      <c r="A194" s="199"/>
      <c r="B194" s="199"/>
      <c r="C194" s="199"/>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row>
    <row r="195" spans="1:26" x14ac:dyDescent="0.25">
      <c r="A195" s="199"/>
      <c r="B195" s="199"/>
      <c r="C195" s="199"/>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row>
    <row r="196" spans="1:26" x14ac:dyDescent="0.25">
      <c r="A196" s="199"/>
      <c r="B196" s="199"/>
      <c r="C196" s="199"/>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row>
    <row r="197" spans="1:26" x14ac:dyDescent="0.25">
      <c r="A197" s="199"/>
      <c r="B197" s="199"/>
      <c r="C197" s="199"/>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row>
    <row r="198" spans="1:26" x14ac:dyDescent="0.25">
      <c r="A198" s="199"/>
      <c r="B198" s="199"/>
      <c r="C198" s="199"/>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row>
    <row r="199" spans="1:26" x14ac:dyDescent="0.25">
      <c r="A199" s="199"/>
      <c r="B199" s="199"/>
      <c r="C199" s="199"/>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row>
    <row r="200" spans="1:26" x14ac:dyDescent="0.25">
      <c r="A200" s="199"/>
      <c r="B200" s="199"/>
      <c r="C200" s="199"/>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row>
    <row r="201" spans="1:26" x14ac:dyDescent="0.25">
      <c r="A201" s="199"/>
      <c r="B201" s="199"/>
      <c r="C201" s="199"/>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row>
    <row r="202" spans="1:26" x14ac:dyDescent="0.25">
      <c r="A202" s="199"/>
      <c r="B202" s="199"/>
      <c r="C202" s="199"/>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row>
    <row r="203" spans="1:26" x14ac:dyDescent="0.25">
      <c r="A203" s="199"/>
      <c r="B203" s="199"/>
      <c r="C203" s="199"/>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row>
    <row r="204" spans="1:26" x14ac:dyDescent="0.25">
      <c r="A204" s="199"/>
      <c r="B204" s="199"/>
      <c r="C204" s="199"/>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row>
    <row r="205" spans="1:26" x14ac:dyDescent="0.25">
      <c r="A205" s="199"/>
      <c r="B205" s="199"/>
      <c r="C205" s="199"/>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row>
    <row r="206" spans="1:26" x14ac:dyDescent="0.25">
      <c r="A206" s="199"/>
      <c r="B206" s="199"/>
      <c r="C206" s="199"/>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row>
    <row r="207" spans="1:26" x14ac:dyDescent="0.25">
      <c r="A207" s="199"/>
      <c r="B207" s="199"/>
      <c r="C207" s="199"/>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row>
    <row r="208" spans="1:26" x14ac:dyDescent="0.25">
      <c r="A208" s="199"/>
      <c r="B208" s="199"/>
      <c r="C208" s="199"/>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row>
    <row r="209" spans="1:26" x14ac:dyDescent="0.25">
      <c r="A209" s="199"/>
      <c r="B209" s="199"/>
      <c r="C209" s="199"/>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row>
    <row r="210" spans="1:26" x14ac:dyDescent="0.25">
      <c r="A210" s="199"/>
      <c r="B210" s="199"/>
      <c r="C210" s="199"/>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row>
    <row r="211" spans="1:26" x14ac:dyDescent="0.25">
      <c r="A211" s="199"/>
      <c r="B211" s="199"/>
      <c r="C211" s="199"/>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row>
    <row r="212" spans="1:26" x14ac:dyDescent="0.25">
      <c r="A212" s="199"/>
      <c r="B212" s="199"/>
      <c r="C212" s="199"/>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row>
    <row r="213" spans="1:26" x14ac:dyDescent="0.25">
      <c r="A213" s="199"/>
      <c r="B213" s="199"/>
      <c r="C213" s="199"/>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row>
    <row r="214" spans="1:26" x14ac:dyDescent="0.25">
      <c r="A214" s="199"/>
      <c r="B214" s="199"/>
      <c r="C214" s="199"/>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row>
    <row r="215" spans="1:26" x14ac:dyDescent="0.25">
      <c r="A215" s="199"/>
      <c r="B215" s="199"/>
      <c r="C215" s="199"/>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row>
    <row r="216" spans="1:26" x14ac:dyDescent="0.25">
      <c r="A216" s="199"/>
      <c r="B216" s="199"/>
      <c r="C216" s="199"/>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row>
    <row r="217" spans="1:26" x14ac:dyDescent="0.25">
      <c r="A217" s="199"/>
      <c r="B217" s="199"/>
      <c r="C217" s="199"/>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row>
    <row r="218" spans="1:26" x14ac:dyDescent="0.25">
      <c r="A218" s="199"/>
      <c r="B218" s="199"/>
      <c r="C218" s="199"/>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row>
    <row r="219" spans="1:26" x14ac:dyDescent="0.25">
      <c r="A219" s="199"/>
      <c r="B219" s="199"/>
      <c r="C219" s="199"/>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row>
    <row r="220" spans="1:26" x14ac:dyDescent="0.25">
      <c r="A220" s="199"/>
      <c r="B220" s="199"/>
      <c r="C220" s="199"/>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row>
    <row r="221" spans="1:26" x14ac:dyDescent="0.25">
      <c r="A221" s="199"/>
      <c r="B221" s="199"/>
      <c r="C221" s="199"/>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row>
    <row r="222" spans="1:26" x14ac:dyDescent="0.25">
      <c r="A222" s="199"/>
      <c r="B222" s="199"/>
      <c r="C222" s="199"/>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row>
    <row r="223" spans="1:26" x14ac:dyDescent="0.25">
      <c r="A223" s="199"/>
      <c r="B223" s="199"/>
      <c r="C223" s="199"/>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row>
    <row r="224" spans="1:26" x14ac:dyDescent="0.25">
      <c r="A224" s="199"/>
      <c r="B224" s="199"/>
      <c r="C224" s="199"/>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row>
    <row r="225" spans="1:26" x14ac:dyDescent="0.25">
      <c r="A225" s="199"/>
      <c r="B225" s="199"/>
      <c r="C225" s="199"/>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row>
    <row r="226" spans="1:26" x14ac:dyDescent="0.25">
      <c r="A226" s="199"/>
      <c r="B226" s="199"/>
      <c r="C226" s="199"/>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row>
    <row r="227" spans="1:26" x14ac:dyDescent="0.25">
      <c r="A227" s="199"/>
      <c r="B227" s="199"/>
      <c r="C227" s="199"/>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row>
    <row r="228" spans="1:26" x14ac:dyDescent="0.25">
      <c r="A228" s="199"/>
      <c r="B228" s="199"/>
      <c r="C228" s="199"/>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row>
    <row r="229" spans="1:26" x14ac:dyDescent="0.25">
      <c r="A229" s="199"/>
      <c r="B229" s="199"/>
      <c r="C229" s="199"/>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row>
    <row r="230" spans="1:26" x14ac:dyDescent="0.25">
      <c r="A230" s="199"/>
      <c r="B230" s="199"/>
      <c r="C230" s="199"/>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row>
    <row r="231" spans="1:26" x14ac:dyDescent="0.25">
      <c r="A231" s="199"/>
      <c r="B231" s="199"/>
      <c r="C231" s="199"/>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row>
    <row r="232" spans="1:26" x14ac:dyDescent="0.25">
      <c r="A232" s="199"/>
      <c r="B232" s="199"/>
      <c r="C232" s="199"/>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row>
    <row r="233" spans="1:26" x14ac:dyDescent="0.25">
      <c r="A233" s="199"/>
      <c r="B233" s="199"/>
      <c r="C233" s="199"/>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row>
    <row r="234" spans="1:26" x14ac:dyDescent="0.25">
      <c r="A234" s="199"/>
      <c r="B234" s="199"/>
      <c r="C234" s="199"/>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row>
    <row r="235" spans="1:26" x14ac:dyDescent="0.25">
      <c r="A235" s="199"/>
      <c r="B235" s="199"/>
      <c r="C235" s="199"/>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row>
    <row r="236" spans="1:26" x14ac:dyDescent="0.25">
      <c r="A236" s="199"/>
      <c r="B236" s="199"/>
      <c r="C236" s="199"/>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row>
    <row r="237" spans="1:26" x14ac:dyDescent="0.25">
      <c r="A237" s="199"/>
      <c r="B237" s="199"/>
      <c r="C237" s="199"/>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row>
    <row r="238" spans="1:26" x14ac:dyDescent="0.25">
      <c r="A238" s="199"/>
      <c r="B238" s="199"/>
      <c r="C238" s="199"/>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row>
    <row r="239" spans="1:26" x14ac:dyDescent="0.25">
      <c r="A239" s="199"/>
      <c r="B239" s="199"/>
      <c r="C239" s="199"/>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row>
    <row r="240" spans="1:26" x14ac:dyDescent="0.25">
      <c r="A240" s="199"/>
      <c r="B240" s="199"/>
      <c r="C240" s="199"/>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row>
    <row r="241" spans="1:26" x14ac:dyDescent="0.25">
      <c r="A241" s="199"/>
      <c r="B241" s="199"/>
      <c r="C241" s="199"/>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row>
    <row r="242" spans="1:26" x14ac:dyDescent="0.25">
      <c r="A242" s="199"/>
      <c r="B242" s="199"/>
      <c r="C242" s="199"/>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row>
    <row r="243" spans="1:26" x14ac:dyDescent="0.25">
      <c r="A243" s="199"/>
      <c r="B243" s="199"/>
      <c r="C243" s="199"/>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row>
    <row r="244" spans="1:26" x14ac:dyDescent="0.25">
      <c r="A244" s="199"/>
      <c r="B244" s="199"/>
      <c r="C244" s="199"/>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row>
    <row r="245" spans="1:26" x14ac:dyDescent="0.25">
      <c r="A245" s="199"/>
      <c r="B245" s="199"/>
      <c r="C245" s="199"/>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row>
    <row r="246" spans="1:26" x14ac:dyDescent="0.25">
      <c r="A246" s="199"/>
      <c r="B246" s="199"/>
      <c r="C246" s="199"/>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row>
    <row r="247" spans="1:26" x14ac:dyDescent="0.25">
      <c r="A247" s="199"/>
      <c r="B247" s="199"/>
      <c r="C247" s="199"/>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row>
    <row r="248" spans="1:26" x14ac:dyDescent="0.25">
      <c r="A248" s="199"/>
      <c r="B248" s="199"/>
      <c r="C248" s="199"/>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row>
    <row r="249" spans="1:26" x14ac:dyDescent="0.25">
      <c r="A249" s="199"/>
      <c r="B249" s="199"/>
      <c r="C249" s="199"/>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row>
    <row r="250" spans="1:26" x14ac:dyDescent="0.25">
      <c r="A250" s="199"/>
      <c r="B250" s="199"/>
      <c r="C250" s="199"/>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row>
    <row r="251" spans="1:26" x14ac:dyDescent="0.25">
      <c r="A251" s="199"/>
      <c r="B251" s="199"/>
      <c r="C251" s="199"/>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row>
    <row r="252" spans="1:26" x14ac:dyDescent="0.25">
      <c r="A252" s="199"/>
      <c r="B252" s="199"/>
      <c r="C252" s="199"/>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row>
    <row r="253" spans="1:26" x14ac:dyDescent="0.25">
      <c r="A253" s="199"/>
      <c r="B253" s="199"/>
      <c r="C253" s="199"/>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row>
    <row r="254" spans="1:26" x14ac:dyDescent="0.25">
      <c r="A254" s="199"/>
      <c r="B254" s="199"/>
      <c r="C254" s="199"/>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row>
    <row r="255" spans="1:26" x14ac:dyDescent="0.25">
      <c r="A255" s="199"/>
      <c r="B255" s="199"/>
      <c r="C255" s="199"/>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row>
    <row r="256" spans="1:26" x14ac:dyDescent="0.25">
      <c r="A256" s="199"/>
      <c r="B256" s="199"/>
      <c r="C256" s="199"/>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row>
    <row r="257" spans="1:26" x14ac:dyDescent="0.25">
      <c r="A257" s="199"/>
      <c r="B257" s="199"/>
      <c r="C257" s="199"/>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row>
    <row r="258" spans="1:26" x14ac:dyDescent="0.25">
      <c r="A258" s="199"/>
      <c r="B258" s="199"/>
      <c r="C258" s="199"/>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row>
    <row r="259" spans="1:26" x14ac:dyDescent="0.25">
      <c r="A259" s="199"/>
      <c r="B259" s="199"/>
      <c r="C259" s="199"/>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row>
    <row r="260" spans="1:26" x14ac:dyDescent="0.25">
      <c r="A260" s="199"/>
      <c r="B260" s="199"/>
      <c r="C260" s="199"/>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row>
    <row r="261" spans="1:26" x14ac:dyDescent="0.25">
      <c r="A261" s="199"/>
      <c r="B261" s="199"/>
      <c r="C261" s="199"/>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row>
    <row r="262" spans="1:26" x14ac:dyDescent="0.25">
      <c r="A262" s="199"/>
      <c r="B262" s="199"/>
      <c r="C262" s="199"/>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row>
    <row r="263" spans="1:26" x14ac:dyDescent="0.25">
      <c r="A263" s="199"/>
      <c r="B263" s="199"/>
      <c r="C263" s="199"/>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row>
    <row r="264" spans="1:26" x14ac:dyDescent="0.25">
      <c r="A264" s="199"/>
      <c r="B264" s="199"/>
      <c r="C264" s="199"/>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row>
    <row r="265" spans="1:26" x14ac:dyDescent="0.25">
      <c r="A265" s="199"/>
      <c r="B265" s="199"/>
      <c r="C265" s="199"/>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row>
    <row r="266" spans="1:26" x14ac:dyDescent="0.25">
      <c r="A266" s="199"/>
      <c r="B266" s="199"/>
      <c r="C266" s="199"/>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row>
    <row r="267" spans="1:26" x14ac:dyDescent="0.25">
      <c r="A267" s="199"/>
      <c r="B267" s="199"/>
      <c r="C267" s="199"/>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row>
    <row r="268" spans="1:26" x14ac:dyDescent="0.25">
      <c r="A268" s="199"/>
      <c r="B268" s="199"/>
      <c r="C268" s="199"/>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row>
    <row r="269" spans="1:26" x14ac:dyDescent="0.25">
      <c r="A269" s="199"/>
      <c r="B269" s="199"/>
      <c r="C269" s="199"/>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row>
    <row r="270" spans="1:26" x14ac:dyDescent="0.25">
      <c r="A270" s="199"/>
      <c r="B270" s="199"/>
      <c r="C270" s="199"/>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row>
    <row r="271" spans="1:26" x14ac:dyDescent="0.25">
      <c r="A271" s="199"/>
      <c r="B271" s="199"/>
      <c r="C271" s="199"/>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row>
    <row r="272" spans="1:26" x14ac:dyDescent="0.25">
      <c r="A272" s="199"/>
      <c r="B272" s="199"/>
      <c r="C272" s="199"/>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row>
    <row r="273" spans="1:26" x14ac:dyDescent="0.25">
      <c r="A273" s="199"/>
      <c r="B273" s="199"/>
      <c r="C273" s="199"/>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row>
    <row r="274" spans="1:26" x14ac:dyDescent="0.25">
      <c r="A274" s="199"/>
      <c r="B274" s="199"/>
      <c r="C274" s="199"/>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row>
    <row r="275" spans="1:26" x14ac:dyDescent="0.25">
      <c r="A275" s="199"/>
      <c r="B275" s="199"/>
      <c r="C275" s="199"/>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row>
    <row r="276" spans="1:26" x14ac:dyDescent="0.25">
      <c r="A276" s="199"/>
      <c r="B276" s="199"/>
      <c r="C276" s="199"/>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row>
    <row r="277" spans="1:26" x14ac:dyDescent="0.25">
      <c r="A277" s="199"/>
      <c r="B277" s="199"/>
      <c r="C277" s="199"/>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row>
    <row r="278" spans="1:26" x14ac:dyDescent="0.25">
      <c r="A278" s="199"/>
      <c r="B278" s="199"/>
      <c r="C278" s="199"/>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row>
    <row r="279" spans="1:26" x14ac:dyDescent="0.25">
      <c r="A279" s="199"/>
      <c r="B279" s="199"/>
      <c r="C279" s="199"/>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row>
    <row r="280" spans="1:26" x14ac:dyDescent="0.25">
      <c r="A280" s="199"/>
      <c r="B280" s="199"/>
      <c r="C280" s="199"/>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row>
    <row r="281" spans="1:26" x14ac:dyDescent="0.25">
      <c r="A281" s="199"/>
      <c r="B281" s="199"/>
      <c r="C281" s="199"/>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row>
    <row r="282" spans="1:26" x14ac:dyDescent="0.25">
      <c r="A282" s="199"/>
      <c r="B282" s="199"/>
      <c r="C282" s="199"/>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row>
    <row r="283" spans="1:26" x14ac:dyDescent="0.25">
      <c r="A283" s="199"/>
      <c r="B283" s="199"/>
      <c r="C283" s="199"/>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row>
    <row r="284" spans="1:26" x14ac:dyDescent="0.25">
      <c r="A284" s="199"/>
      <c r="B284" s="199"/>
      <c r="C284" s="199"/>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row>
    <row r="285" spans="1:26" x14ac:dyDescent="0.25">
      <c r="A285" s="199"/>
      <c r="B285" s="199"/>
      <c r="C285" s="199"/>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row>
    <row r="286" spans="1:26" x14ac:dyDescent="0.25">
      <c r="A286" s="199"/>
      <c r="B286" s="199"/>
      <c r="C286" s="199"/>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row>
    <row r="287" spans="1:26" x14ac:dyDescent="0.25">
      <c r="A287" s="199"/>
      <c r="B287" s="199"/>
      <c r="C287" s="199"/>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row>
    <row r="288" spans="1:26" x14ac:dyDescent="0.25">
      <c r="A288" s="199"/>
      <c r="B288" s="199"/>
      <c r="C288" s="199"/>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row>
    <row r="289" spans="1:26" x14ac:dyDescent="0.25">
      <c r="A289" s="199"/>
      <c r="B289" s="199"/>
      <c r="C289" s="199"/>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row>
    <row r="290" spans="1:26" x14ac:dyDescent="0.25">
      <c r="A290" s="199"/>
      <c r="B290" s="199"/>
      <c r="C290" s="199"/>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row>
    <row r="291" spans="1:26" x14ac:dyDescent="0.25">
      <c r="A291" s="199"/>
      <c r="B291" s="199"/>
      <c r="C291" s="199"/>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row>
    <row r="292" spans="1:26" x14ac:dyDescent="0.25">
      <c r="A292" s="199"/>
      <c r="B292" s="199"/>
      <c r="C292" s="199"/>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row>
    <row r="293" spans="1:26" x14ac:dyDescent="0.25">
      <c r="A293" s="199"/>
      <c r="B293" s="199"/>
      <c r="C293" s="199"/>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row>
    <row r="294" spans="1:26" x14ac:dyDescent="0.25">
      <c r="A294" s="199"/>
      <c r="B294" s="199"/>
      <c r="C294" s="199"/>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row>
    <row r="295" spans="1:26" x14ac:dyDescent="0.25">
      <c r="A295" s="199"/>
      <c r="B295" s="199"/>
      <c r="C295" s="199"/>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row>
    <row r="296" spans="1:26" x14ac:dyDescent="0.25">
      <c r="A296" s="199"/>
      <c r="B296" s="199"/>
      <c r="C296" s="199"/>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row>
    <row r="297" spans="1:26" x14ac:dyDescent="0.25">
      <c r="A297" s="199"/>
      <c r="B297" s="199"/>
      <c r="C297" s="199"/>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row>
    <row r="298" spans="1:26" x14ac:dyDescent="0.25">
      <c r="A298" s="199"/>
      <c r="B298" s="199"/>
      <c r="C298" s="199"/>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row>
    <row r="299" spans="1:26" x14ac:dyDescent="0.25">
      <c r="A299" s="199"/>
      <c r="B299" s="199"/>
      <c r="C299" s="199"/>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row>
    <row r="300" spans="1:26" x14ac:dyDescent="0.25">
      <c r="A300" s="199"/>
      <c r="B300" s="199"/>
      <c r="C300" s="199"/>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row>
    <row r="301" spans="1:26" x14ac:dyDescent="0.25">
      <c r="A301" s="199"/>
      <c r="B301" s="199"/>
      <c r="C301" s="199"/>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row>
    <row r="302" spans="1:26" x14ac:dyDescent="0.25">
      <c r="A302" s="199"/>
      <c r="B302" s="199"/>
      <c r="C302" s="199"/>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row>
    <row r="303" spans="1:26" x14ac:dyDescent="0.25">
      <c r="A303" s="199"/>
      <c r="B303" s="199"/>
      <c r="C303" s="199"/>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row>
    <row r="304" spans="1:26" x14ac:dyDescent="0.25">
      <c r="A304" s="199"/>
      <c r="B304" s="199"/>
      <c r="C304" s="199"/>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row>
    <row r="305" spans="1:26" x14ac:dyDescent="0.25">
      <c r="A305" s="199"/>
      <c r="B305" s="199"/>
      <c r="C305" s="199"/>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row>
    <row r="306" spans="1:26" x14ac:dyDescent="0.25">
      <c r="A306" s="199"/>
      <c r="B306" s="199"/>
      <c r="C306" s="199"/>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row>
    <row r="307" spans="1:26" x14ac:dyDescent="0.25">
      <c r="A307" s="199"/>
      <c r="B307" s="199"/>
      <c r="C307" s="199"/>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row>
    <row r="308" spans="1:26" x14ac:dyDescent="0.25">
      <c r="A308" s="199"/>
      <c r="B308" s="199"/>
      <c r="C308" s="199"/>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row>
    <row r="309" spans="1:26" x14ac:dyDescent="0.25">
      <c r="A309" s="199"/>
      <c r="B309" s="199"/>
      <c r="C309" s="199"/>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row>
    <row r="310" spans="1:26" x14ac:dyDescent="0.25">
      <c r="A310" s="199"/>
      <c r="B310" s="199"/>
      <c r="C310" s="199"/>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row>
    <row r="311" spans="1:26" x14ac:dyDescent="0.25">
      <c r="A311" s="199"/>
      <c r="B311" s="199"/>
      <c r="C311" s="199"/>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row>
    <row r="312" spans="1:26" x14ac:dyDescent="0.25">
      <c r="A312" s="199"/>
      <c r="B312" s="199"/>
      <c r="C312" s="199"/>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row>
    <row r="313" spans="1:26" x14ac:dyDescent="0.25">
      <c r="A313" s="199"/>
      <c r="B313" s="199"/>
      <c r="C313" s="199"/>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row>
    <row r="314" spans="1:26" x14ac:dyDescent="0.25">
      <c r="A314" s="199"/>
      <c r="B314" s="199"/>
      <c r="C314" s="199"/>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row>
    <row r="315" spans="1:26" x14ac:dyDescent="0.25">
      <c r="A315" s="199"/>
      <c r="B315" s="199"/>
      <c r="C315" s="199"/>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row>
    <row r="316" spans="1:26" x14ac:dyDescent="0.25">
      <c r="A316" s="199"/>
      <c r="B316" s="199"/>
      <c r="C316" s="199"/>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row>
    <row r="317" spans="1:26" x14ac:dyDescent="0.25">
      <c r="A317" s="199"/>
      <c r="B317" s="199"/>
      <c r="C317" s="199"/>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row>
    <row r="318" spans="1:26" x14ac:dyDescent="0.25">
      <c r="A318" s="199"/>
      <c r="B318" s="199"/>
      <c r="C318" s="199"/>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row>
    <row r="319" spans="1:26" x14ac:dyDescent="0.25">
      <c r="A319" s="199"/>
      <c r="B319" s="199"/>
      <c r="C319" s="199"/>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row>
    <row r="320" spans="1:26" x14ac:dyDescent="0.25">
      <c r="A320" s="199"/>
      <c r="B320" s="199"/>
      <c r="C320" s="199"/>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row>
    <row r="321" spans="1:26" x14ac:dyDescent="0.25">
      <c r="A321" s="199"/>
      <c r="B321" s="199"/>
      <c r="C321" s="199"/>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row>
    <row r="322" spans="1:26" x14ac:dyDescent="0.25">
      <c r="A322" s="199"/>
      <c r="B322" s="199"/>
      <c r="C322" s="199"/>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row>
    <row r="323" spans="1:26" x14ac:dyDescent="0.25">
      <c r="A323" s="199"/>
      <c r="B323" s="199"/>
      <c r="C323" s="199"/>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row>
    <row r="324" spans="1:26" x14ac:dyDescent="0.25">
      <c r="A324" s="199"/>
      <c r="B324" s="199"/>
      <c r="C324" s="199"/>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row>
    <row r="325" spans="1:26" x14ac:dyDescent="0.25">
      <c r="A325" s="199"/>
      <c r="B325" s="199"/>
      <c r="C325" s="199"/>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row>
    <row r="326" spans="1:26" x14ac:dyDescent="0.25">
      <c r="A326" s="199"/>
      <c r="B326" s="199"/>
      <c r="C326" s="199"/>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row>
    <row r="327" spans="1:26" x14ac:dyDescent="0.25">
      <c r="A327" s="199"/>
      <c r="B327" s="199"/>
      <c r="C327" s="199"/>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row>
    <row r="328" spans="1:26" x14ac:dyDescent="0.25">
      <c r="A328" s="199"/>
      <c r="B328" s="199"/>
      <c r="C328" s="199"/>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row>
    <row r="329" spans="1:26" x14ac:dyDescent="0.25">
      <c r="A329" s="199"/>
      <c r="B329" s="199"/>
      <c r="C329" s="199"/>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row>
    <row r="330" spans="1:26" x14ac:dyDescent="0.25">
      <c r="A330" s="199"/>
      <c r="B330" s="199"/>
      <c r="C330" s="199"/>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row>
    <row r="331" spans="1:26" x14ac:dyDescent="0.25">
      <c r="A331" s="199"/>
      <c r="B331" s="199"/>
      <c r="C331" s="199"/>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row>
    <row r="332" spans="1:26" x14ac:dyDescent="0.25">
      <c r="A332" s="199"/>
      <c r="B332" s="199"/>
      <c r="C332" s="199"/>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row>
    <row r="333" spans="1:26" x14ac:dyDescent="0.25">
      <c r="A333" s="199"/>
      <c r="B333" s="199"/>
      <c r="C333" s="199"/>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row>
    <row r="334" spans="1:26" x14ac:dyDescent="0.25">
      <c r="A334" s="199"/>
      <c r="B334" s="199"/>
      <c r="C334" s="199"/>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row>
    <row r="335" spans="1:26" x14ac:dyDescent="0.25">
      <c r="A335" s="199"/>
      <c r="B335" s="199"/>
      <c r="C335" s="199"/>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row>
    <row r="336" spans="1:26" x14ac:dyDescent="0.25">
      <c r="A336" s="199"/>
      <c r="B336" s="199"/>
      <c r="C336" s="199"/>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row>
    <row r="337" spans="1:26" x14ac:dyDescent="0.25">
      <c r="A337" s="199"/>
      <c r="B337" s="199"/>
      <c r="C337" s="199"/>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row>
    <row r="338" spans="1:26" x14ac:dyDescent="0.25">
      <c r="A338" s="199"/>
      <c r="B338" s="199"/>
      <c r="C338" s="199"/>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row>
    <row r="339" spans="1:26" x14ac:dyDescent="0.25">
      <c r="A339" s="199"/>
      <c r="B339" s="199"/>
      <c r="C339" s="199"/>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row>
    <row r="340" spans="1:26" x14ac:dyDescent="0.25">
      <c r="A340" s="199"/>
      <c r="B340" s="199"/>
      <c r="C340" s="199"/>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row>
    <row r="341" spans="1:26" x14ac:dyDescent="0.25">
      <c r="A341" s="199"/>
      <c r="B341" s="199"/>
      <c r="C341" s="199"/>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row>
    <row r="342" spans="1:26" x14ac:dyDescent="0.25">
      <c r="A342" s="199"/>
      <c r="B342" s="199"/>
      <c r="C342" s="199"/>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row>
    <row r="343" spans="1:26" x14ac:dyDescent="0.25">
      <c r="A343" s="199"/>
      <c r="B343" s="199"/>
      <c r="C343" s="199"/>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row>
    <row r="344" spans="1:26" x14ac:dyDescent="0.25">
      <c r="A344" s="199"/>
      <c r="B344" s="199"/>
      <c r="C344" s="199"/>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row>
    <row r="345" spans="1:26" x14ac:dyDescent="0.25">
      <c r="A345" s="199"/>
      <c r="B345" s="199"/>
      <c r="C345" s="199"/>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row>
    <row r="346" spans="1:26" x14ac:dyDescent="0.25">
      <c r="A346" s="199"/>
      <c r="B346" s="199"/>
      <c r="C346" s="199"/>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row>
    <row r="347" spans="1:26" x14ac:dyDescent="0.25">
      <c r="A347" s="199"/>
      <c r="B347" s="199"/>
      <c r="C347" s="199"/>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row>
    <row r="348" spans="1:26" x14ac:dyDescent="0.25">
      <c r="A348" s="199"/>
      <c r="B348" s="199"/>
      <c r="C348" s="199"/>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row>
    <row r="349" spans="1:26" x14ac:dyDescent="0.25">
      <c r="A349" s="199"/>
      <c r="B349" s="199"/>
      <c r="C349" s="199"/>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row>
    <row r="350" spans="1:26" x14ac:dyDescent="0.25">
      <c r="A350" s="199"/>
      <c r="B350" s="199"/>
      <c r="C350" s="199"/>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row>
    <row r="351" spans="1:26" x14ac:dyDescent="0.25">
      <c r="A351" s="199"/>
      <c r="B351" s="199"/>
      <c r="C351" s="199"/>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row>
    <row r="352" spans="1:26" x14ac:dyDescent="0.25">
      <c r="A352" s="199"/>
      <c r="B352" s="199"/>
      <c r="C352" s="199"/>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row>
    <row r="353" spans="1:26" x14ac:dyDescent="0.25">
      <c r="A353" s="199"/>
      <c r="B353" s="199"/>
      <c r="C353" s="199"/>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row>
    <row r="354" spans="1:26" x14ac:dyDescent="0.25">
      <c r="A354" s="199"/>
      <c r="B354" s="199"/>
      <c r="C354" s="199"/>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row>
    <row r="355" spans="1:26" x14ac:dyDescent="0.25">
      <c r="A355" s="199"/>
      <c r="B355" s="199"/>
      <c r="C355" s="199"/>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row>
    <row r="356" spans="1:26" x14ac:dyDescent="0.25">
      <c r="A356" s="199"/>
      <c r="B356" s="199"/>
      <c r="C356" s="199"/>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row>
    <row r="357" spans="1:26" x14ac:dyDescent="0.25">
      <c r="A357" s="199"/>
      <c r="B357" s="199"/>
      <c r="C357" s="199"/>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row>
    <row r="358" spans="1:26" x14ac:dyDescent="0.25">
      <c r="A358" s="199"/>
      <c r="B358" s="199"/>
      <c r="C358" s="199"/>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row>
    <row r="359" spans="1:26" x14ac:dyDescent="0.25">
      <c r="A359" s="199"/>
      <c r="B359" s="199"/>
      <c r="C359" s="199"/>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row>
    <row r="360" spans="1:26" x14ac:dyDescent="0.25">
      <c r="A360" s="199"/>
      <c r="B360" s="199"/>
      <c r="C360" s="199"/>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40"/>
  <sheetViews>
    <sheetView view="pageBreakPreview" zoomScale="70" zoomScaleNormal="85" zoomScaleSheetLayoutView="70" workbookViewId="0">
      <selection activeCell="A2" sqref="A2:J2"/>
    </sheetView>
  </sheetViews>
  <sheetFormatPr defaultRowHeight="15.75" x14ac:dyDescent="0.25"/>
  <cols>
    <col min="1" max="1" width="9.140625" style="217"/>
    <col min="2" max="2" width="68.85546875" style="217" customWidth="1"/>
    <col min="3" max="3" width="20" style="217" customWidth="1"/>
    <col min="4" max="4" width="23" style="217" customWidth="1"/>
    <col min="5" max="5" width="20" style="217" customWidth="1"/>
    <col min="6" max="6" width="17.85546875" style="217" customWidth="1"/>
    <col min="7" max="7" width="18.85546875" style="217" customWidth="1"/>
    <col min="8" max="8" width="18.140625" style="217" customWidth="1"/>
    <col min="9" max="9" width="50" style="217" customWidth="1"/>
    <col min="10" max="10" width="32.140625" style="217" customWidth="1"/>
    <col min="11" max="250" width="9.140625" style="217"/>
    <col min="251" max="251" width="37.85546875" style="217" customWidth="1"/>
    <col min="252" max="252" width="9.140625" style="217"/>
    <col min="253" max="253" width="12.85546875" style="217" customWidth="1"/>
    <col min="254" max="255" width="9.140625" style="217" hidden="1" customWidth="1"/>
    <col min="256" max="256" width="18.140625" style="217" customWidth="1"/>
    <col min="257" max="257" width="64.85546875" style="217" customWidth="1"/>
    <col min="258" max="261" width="9.140625" style="217"/>
    <col min="262" max="262" width="14.85546875" style="217" customWidth="1"/>
    <col min="263" max="506" width="9.140625" style="217"/>
    <col min="507" max="507" width="37.85546875" style="217" customWidth="1"/>
    <col min="508" max="508" width="9.140625" style="217"/>
    <col min="509" max="509" width="12.85546875" style="217" customWidth="1"/>
    <col min="510" max="511" width="9.140625" style="217" hidden="1" customWidth="1"/>
    <col min="512" max="512" width="18.140625" style="217" customWidth="1"/>
    <col min="513" max="513" width="64.85546875" style="217" customWidth="1"/>
    <col min="514" max="517" width="9.140625" style="217"/>
    <col min="518" max="518" width="14.85546875" style="217" customWidth="1"/>
    <col min="519" max="762" width="9.140625" style="217"/>
    <col min="763" max="763" width="37.85546875" style="217" customWidth="1"/>
    <col min="764" max="764" width="9.140625" style="217"/>
    <col min="765" max="765" width="12.85546875" style="217" customWidth="1"/>
    <col min="766" max="767" width="9.140625" style="217" hidden="1" customWidth="1"/>
    <col min="768" max="768" width="18.140625" style="217" customWidth="1"/>
    <col min="769" max="769" width="64.85546875" style="217" customWidth="1"/>
    <col min="770" max="773" width="9.140625" style="217"/>
    <col min="774" max="774" width="14.85546875" style="217" customWidth="1"/>
    <col min="775" max="1018" width="9.140625" style="217"/>
    <col min="1019" max="1019" width="37.85546875" style="217" customWidth="1"/>
    <col min="1020" max="1020" width="9.140625" style="217"/>
    <col min="1021" max="1021" width="12.85546875" style="217" customWidth="1"/>
    <col min="1022" max="1023" width="9.140625" style="217" hidden="1" customWidth="1"/>
    <col min="1024" max="1024" width="18.140625" style="217" customWidth="1"/>
    <col min="1025" max="1025" width="64.85546875" style="217" customWidth="1"/>
    <col min="1026" max="1029" width="9.140625" style="217"/>
    <col min="1030" max="1030" width="14.85546875" style="217" customWidth="1"/>
    <col min="1031" max="1274" width="9.140625" style="217"/>
    <col min="1275" max="1275" width="37.85546875" style="217" customWidth="1"/>
    <col min="1276" max="1276" width="9.140625" style="217"/>
    <col min="1277" max="1277" width="12.85546875" style="217" customWidth="1"/>
    <col min="1278" max="1279" width="9.140625" style="217" hidden="1" customWidth="1"/>
    <col min="1280" max="1280" width="18.140625" style="217" customWidth="1"/>
    <col min="1281" max="1281" width="64.85546875" style="217" customWidth="1"/>
    <col min="1282" max="1285" width="9.140625" style="217"/>
    <col min="1286" max="1286" width="14.85546875" style="217" customWidth="1"/>
    <col min="1287" max="1530" width="9.140625" style="217"/>
    <col min="1531" max="1531" width="37.85546875" style="217" customWidth="1"/>
    <col min="1532" max="1532" width="9.140625" style="217"/>
    <col min="1533" max="1533" width="12.85546875" style="217" customWidth="1"/>
    <col min="1534" max="1535" width="9.140625" style="217" hidden="1" customWidth="1"/>
    <col min="1536" max="1536" width="18.140625" style="217" customWidth="1"/>
    <col min="1537" max="1537" width="64.85546875" style="217" customWidth="1"/>
    <col min="1538" max="1541" width="9.140625" style="217"/>
    <col min="1542" max="1542" width="14.85546875" style="217" customWidth="1"/>
    <col min="1543" max="1786" width="9.140625" style="217"/>
    <col min="1787" max="1787" width="37.85546875" style="217" customWidth="1"/>
    <col min="1788" max="1788" width="9.140625" style="217"/>
    <col min="1789" max="1789" width="12.85546875" style="217" customWidth="1"/>
    <col min="1790" max="1791" width="9.140625" style="217" hidden="1" customWidth="1"/>
    <col min="1792" max="1792" width="18.140625" style="217" customWidth="1"/>
    <col min="1793" max="1793" width="64.85546875" style="217" customWidth="1"/>
    <col min="1794" max="1797" width="9.140625" style="217"/>
    <col min="1798" max="1798" width="14.85546875" style="217" customWidth="1"/>
    <col min="1799" max="2042" width="9.140625" style="217"/>
    <col min="2043" max="2043" width="37.85546875" style="217" customWidth="1"/>
    <col min="2044" max="2044" width="9.140625" style="217"/>
    <col min="2045" max="2045" width="12.85546875" style="217" customWidth="1"/>
    <col min="2046" max="2047" width="9.140625" style="217" hidden="1" customWidth="1"/>
    <col min="2048" max="2048" width="18.140625" style="217" customWidth="1"/>
    <col min="2049" max="2049" width="64.85546875" style="217" customWidth="1"/>
    <col min="2050" max="2053" width="9.140625" style="217"/>
    <col min="2054" max="2054" width="14.85546875" style="217" customWidth="1"/>
    <col min="2055" max="2298" width="9.140625" style="217"/>
    <col min="2299" max="2299" width="37.85546875" style="217" customWidth="1"/>
    <col min="2300" max="2300" width="9.140625" style="217"/>
    <col min="2301" max="2301" width="12.85546875" style="217" customWidth="1"/>
    <col min="2302" max="2303" width="9.140625" style="217" hidden="1" customWidth="1"/>
    <col min="2304" max="2304" width="18.140625" style="217" customWidth="1"/>
    <col min="2305" max="2305" width="64.85546875" style="217" customWidth="1"/>
    <col min="2306" max="2309" width="9.140625" style="217"/>
    <col min="2310" max="2310" width="14.85546875" style="217" customWidth="1"/>
    <col min="2311" max="2554" width="9.140625" style="217"/>
    <col min="2555" max="2555" width="37.85546875" style="217" customWidth="1"/>
    <col min="2556" max="2556" width="9.140625" style="217"/>
    <col min="2557" max="2557" width="12.85546875" style="217" customWidth="1"/>
    <col min="2558" max="2559" width="9.140625" style="217" hidden="1" customWidth="1"/>
    <col min="2560" max="2560" width="18.140625" style="217" customWidth="1"/>
    <col min="2561" max="2561" width="64.85546875" style="217" customWidth="1"/>
    <col min="2562" max="2565" width="9.140625" style="217"/>
    <col min="2566" max="2566" width="14.85546875" style="217" customWidth="1"/>
    <col min="2567" max="2810" width="9.140625" style="217"/>
    <col min="2811" max="2811" width="37.85546875" style="217" customWidth="1"/>
    <col min="2812" max="2812" width="9.140625" style="217"/>
    <col min="2813" max="2813" width="12.85546875" style="217" customWidth="1"/>
    <col min="2814" max="2815" width="9.140625" style="217" hidden="1" customWidth="1"/>
    <col min="2816" max="2816" width="18.140625" style="217" customWidth="1"/>
    <col min="2817" max="2817" width="64.85546875" style="217" customWidth="1"/>
    <col min="2818" max="2821" width="9.140625" style="217"/>
    <col min="2822" max="2822" width="14.85546875" style="217" customWidth="1"/>
    <col min="2823" max="3066" width="9.140625" style="217"/>
    <col min="3067" max="3067" width="37.85546875" style="217" customWidth="1"/>
    <col min="3068" max="3068" width="9.140625" style="217"/>
    <col min="3069" max="3069" width="12.85546875" style="217" customWidth="1"/>
    <col min="3070" max="3071" width="9.140625" style="217" hidden="1" customWidth="1"/>
    <col min="3072" max="3072" width="18.140625" style="217" customWidth="1"/>
    <col min="3073" max="3073" width="64.85546875" style="217" customWidth="1"/>
    <col min="3074" max="3077" width="9.140625" style="217"/>
    <col min="3078" max="3078" width="14.85546875" style="217" customWidth="1"/>
    <col min="3079" max="3322" width="9.140625" style="217"/>
    <col min="3323" max="3323" width="37.85546875" style="217" customWidth="1"/>
    <col min="3324" max="3324" width="9.140625" style="217"/>
    <col min="3325" max="3325" width="12.85546875" style="217" customWidth="1"/>
    <col min="3326" max="3327" width="9.140625" style="217" hidden="1" customWidth="1"/>
    <col min="3328" max="3328" width="18.140625" style="217" customWidth="1"/>
    <col min="3329" max="3329" width="64.85546875" style="217" customWidth="1"/>
    <col min="3330" max="3333" width="9.140625" style="217"/>
    <col min="3334" max="3334" width="14.85546875" style="217" customWidth="1"/>
    <col min="3335" max="3578" width="9.140625" style="217"/>
    <col min="3579" max="3579" width="37.85546875" style="217" customWidth="1"/>
    <col min="3580" max="3580" width="9.140625" style="217"/>
    <col min="3581" max="3581" width="12.85546875" style="217" customWidth="1"/>
    <col min="3582" max="3583" width="9.140625" style="217" hidden="1" customWidth="1"/>
    <col min="3584" max="3584" width="18.140625" style="217" customWidth="1"/>
    <col min="3585" max="3585" width="64.85546875" style="217" customWidth="1"/>
    <col min="3586" max="3589" width="9.140625" style="217"/>
    <col min="3590" max="3590" width="14.85546875" style="217" customWidth="1"/>
    <col min="3591" max="3834" width="9.140625" style="217"/>
    <col min="3835" max="3835" width="37.85546875" style="217" customWidth="1"/>
    <col min="3836" max="3836" width="9.140625" style="217"/>
    <col min="3837" max="3837" width="12.85546875" style="217" customWidth="1"/>
    <col min="3838" max="3839" width="9.140625" style="217" hidden="1" customWidth="1"/>
    <col min="3840" max="3840" width="18.140625" style="217" customWidth="1"/>
    <col min="3841" max="3841" width="64.85546875" style="217" customWidth="1"/>
    <col min="3842" max="3845" width="9.140625" style="217"/>
    <col min="3846" max="3846" width="14.85546875" style="217" customWidth="1"/>
    <col min="3847" max="4090" width="9.140625" style="217"/>
    <col min="4091" max="4091" width="37.85546875" style="217" customWidth="1"/>
    <col min="4092" max="4092" width="9.140625" style="217"/>
    <col min="4093" max="4093" width="12.85546875" style="217" customWidth="1"/>
    <col min="4094" max="4095" width="9.140625" style="217" hidden="1" customWidth="1"/>
    <col min="4096" max="4096" width="18.140625" style="217" customWidth="1"/>
    <col min="4097" max="4097" width="64.85546875" style="217" customWidth="1"/>
    <col min="4098" max="4101" width="9.140625" style="217"/>
    <col min="4102" max="4102" width="14.85546875" style="217" customWidth="1"/>
    <col min="4103" max="4346" width="9.140625" style="217"/>
    <col min="4347" max="4347" width="37.85546875" style="217" customWidth="1"/>
    <col min="4348" max="4348" width="9.140625" style="217"/>
    <col min="4349" max="4349" width="12.85546875" style="217" customWidth="1"/>
    <col min="4350" max="4351" width="9.140625" style="217" hidden="1" customWidth="1"/>
    <col min="4352" max="4352" width="18.140625" style="217" customWidth="1"/>
    <col min="4353" max="4353" width="64.85546875" style="217" customWidth="1"/>
    <col min="4354" max="4357" width="9.140625" style="217"/>
    <col min="4358" max="4358" width="14.85546875" style="217" customWidth="1"/>
    <col min="4359" max="4602" width="9.140625" style="217"/>
    <col min="4603" max="4603" width="37.85546875" style="217" customWidth="1"/>
    <col min="4604" max="4604" width="9.140625" style="217"/>
    <col min="4605" max="4605" width="12.85546875" style="217" customWidth="1"/>
    <col min="4606" max="4607" width="9.140625" style="217" hidden="1" customWidth="1"/>
    <col min="4608" max="4608" width="18.140625" style="217" customWidth="1"/>
    <col min="4609" max="4609" width="64.85546875" style="217" customWidth="1"/>
    <col min="4610" max="4613" width="9.140625" style="217"/>
    <col min="4614" max="4614" width="14.85546875" style="217" customWidth="1"/>
    <col min="4615" max="4858" width="9.140625" style="217"/>
    <col min="4859" max="4859" width="37.85546875" style="217" customWidth="1"/>
    <col min="4860" max="4860" width="9.140625" style="217"/>
    <col min="4861" max="4861" width="12.85546875" style="217" customWidth="1"/>
    <col min="4862" max="4863" width="9.140625" style="217" hidden="1" customWidth="1"/>
    <col min="4864" max="4864" width="18.140625" style="217" customWidth="1"/>
    <col min="4865" max="4865" width="64.85546875" style="217" customWidth="1"/>
    <col min="4866" max="4869" width="9.140625" style="217"/>
    <col min="4870" max="4870" width="14.85546875" style="217" customWidth="1"/>
    <col min="4871" max="5114" width="9.140625" style="217"/>
    <col min="5115" max="5115" width="37.85546875" style="217" customWidth="1"/>
    <col min="5116" max="5116" width="9.140625" style="217"/>
    <col min="5117" max="5117" width="12.85546875" style="217" customWidth="1"/>
    <col min="5118" max="5119" width="9.140625" style="217" hidden="1" customWidth="1"/>
    <col min="5120" max="5120" width="18.140625" style="217" customWidth="1"/>
    <col min="5121" max="5121" width="64.85546875" style="217" customWidth="1"/>
    <col min="5122" max="5125" width="9.140625" style="217"/>
    <col min="5126" max="5126" width="14.85546875" style="217" customWidth="1"/>
    <col min="5127" max="5370" width="9.140625" style="217"/>
    <col min="5371" max="5371" width="37.85546875" style="217" customWidth="1"/>
    <col min="5372" max="5372" width="9.140625" style="217"/>
    <col min="5373" max="5373" width="12.85546875" style="217" customWidth="1"/>
    <col min="5374" max="5375" width="9.140625" style="217" hidden="1" customWidth="1"/>
    <col min="5376" max="5376" width="18.140625" style="217" customWidth="1"/>
    <col min="5377" max="5377" width="64.85546875" style="217" customWidth="1"/>
    <col min="5378" max="5381" width="9.140625" style="217"/>
    <col min="5382" max="5382" width="14.85546875" style="217" customWidth="1"/>
    <col min="5383" max="5626" width="9.140625" style="217"/>
    <col min="5627" max="5627" width="37.85546875" style="217" customWidth="1"/>
    <col min="5628" max="5628" width="9.140625" style="217"/>
    <col min="5629" max="5629" width="12.85546875" style="217" customWidth="1"/>
    <col min="5630" max="5631" width="9.140625" style="217" hidden="1" customWidth="1"/>
    <col min="5632" max="5632" width="18.140625" style="217" customWidth="1"/>
    <col min="5633" max="5633" width="64.85546875" style="217" customWidth="1"/>
    <col min="5634" max="5637" width="9.140625" style="217"/>
    <col min="5638" max="5638" width="14.85546875" style="217" customWidth="1"/>
    <col min="5639" max="5882" width="9.140625" style="217"/>
    <col min="5883" max="5883" width="37.85546875" style="217" customWidth="1"/>
    <col min="5884" max="5884" width="9.140625" style="217"/>
    <col min="5885" max="5885" width="12.85546875" style="217" customWidth="1"/>
    <col min="5886" max="5887" width="9.140625" style="217" hidden="1" customWidth="1"/>
    <col min="5888" max="5888" width="18.140625" style="217" customWidth="1"/>
    <col min="5889" max="5889" width="64.85546875" style="217" customWidth="1"/>
    <col min="5890" max="5893" width="9.140625" style="217"/>
    <col min="5894" max="5894" width="14.85546875" style="217" customWidth="1"/>
    <col min="5895" max="6138" width="9.140625" style="217"/>
    <col min="6139" max="6139" width="37.85546875" style="217" customWidth="1"/>
    <col min="6140" max="6140" width="9.140625" style="217"/>
    <col min="6141" max="6141" width="12.85546875" style="217" customWidth="1"/>
    <col min="6142" max="6143" width="9.140625" style="217" hidden="1" customWidth="1"/>
    <col min="6144" max="6144" width="18.140625" style="217" customWidth="1"/>
    <col min="6145" max="6145" width="64.85546875" style="217" customWidth="1"/>
    <col min="6146" max="6149" width="9.140625" style="217"/>
    <col min="6150" max="6150" width="14.85546875" style="217" customWidth="1"/>
    <col min="6151" max="6394" width="9.140625" style="217"/>
    <col min="6395" max="6395" width="37.85546875" style="217" customWidth="1"/>
    <col min="6396" max="6396" width="9.140625" style="217"/>
    <col min="6397" max="6397" width="12.85546875" style="217" customWidth="1"/>
    <col min="6398" max="6399" width="9.140625" style="217" hidden="1" customWidth="1"/>
    <col min="6400" max="6400" width="18.140625" style="217" customWidth="1"/>
    <col min="6401" max="6401" width="64.85546875" style="217" customWidth="1"/>
    <col min="6402" max="6405" width="9.140625" style="217"/>
    <col min="6406" max="6406" width="14.85546875" style="217" customWidth="1"/>
    <col min="6407" max="6650" width="9.140625" style="217"/>
    <col min="6651" max="6651" width="37.85546875" style="217" customWidth="1"/>
    <col min="6652" max="6652" width="9.140625" style="217"/>
    <col min="6653" max="6653" width="12.85546875" style="217" customWidth="1"/>
    <col min="6654" max="6655" width="9.140625" style="217" hidden="1" customWidth="1"/>
    <col min="6656" max="6656" width="18.140625" style="217" customWidth="1"/>
    <col min="6657" max="6657" width="64.85546875" style="217" customWidth="1"/>
    <col min="6658" max="6661" width="9.140625" style="217"/>
    <col min="6662" max="6662" width="14.85546875" style="217" customWidth="1"/>
    <col min="6663" max="6906" width="9.140625" style="217"/>
    <col min="6907" max="6907" width="37.85546875" style="217" customWidth="1"/>
    <col min="6908" max="6908" width="9.140625" style="217"/>
    <col min="6909" max="6909" width="12.85546875" style="217" customWidth="1"/>
    <col min="6910" max="6911" width="9.140625" style="217" hidden="1" customWidth="1"/>
    <col min="6912" max="6912" width="18.140625" style="217" customWidth="1"/>
    <col min="6913" max="6913" width="64.85546875" style="217" customWidth="1"/>
    <col min="6914" max="6917" width="9.140625" style="217"/>
    <col min="6918" max="6918" width="14.85546875" style="217" customWidth="1"/>
    <col min="6919" max="7162" width="9.140625" style="217"/>
    <col min="7163" max="7163" width="37.85546875" style="217" customWidth="1"/>
    <col min="7164" max="7164" width="9.140625" style="217"/>
    <col min="7165" max="7165" width="12.85546875" style="217" customWidth="1"/>
    <col min="7166" max="7167" width="9.140625" style="217" hidden="1" customWidth="1"/>
    <col min="7168" max="7168" width="18.140625" style="217" customWidth="1"/>
    <col min="7169" max="7169" width="64.85546875" style="217" customWidth="1"/>
    <col min="7170" max="7173" width="9.140625" style="217"/>
    <col min="7174" max="7174" width="14.85546875" style="217" customWidth="1"/>
    <col min="7175" max="7418" width="9.140625" style="217"/>
    <col min="7419" max="7419" width="37.85546875" style="217" customWidth="1"/>
    <col min="7420" max="7420" width="9.140625" style="217"/>
    <col min="7421" max="7421" width="12.85546875" style="217" customWidth="1"/>
    <col min="7422" max="7423" width="9.140625" style="217" hidden="1" customWidth="1"/>
    <col min="7424" max="7424" width="18.140625" style="217" customWidth="1"/>
    <col min="7425" max="7425" width="64.85546875" style="217" customWidth="1"/>
    <col min="7426" max="7429" width="9.140625" style="217"/>
    <col min="7430" max="7430" width="14.85546875" style="217" customWidth="1"/>
    <col min="7431" max="7674" width="9.140625" style="217"/>
    <col min="7675" max="7675" width="37.85546875" style="217" customWidth="1"/>
    <col min="7676" max="7676" width="9.140625" style="217"/>
    <col min="7677" max="7677" width="12.85546875" style="217" customWidth="1"/>
    <col min="7678" max="7679" width="9.140625" style="217" hidden="1" customWidth="1"/>
    <col min="7680" max="7680" width="18.140625" style="217" customWidth="1"/>
    <col min="7681" max="7681" width="64.85546875" style="217" customWidth="1"/>
    <col min="7682" max="7685" width="9.140625" style="217"/>
    <col min="7686" max="7686" width="14.85546875" style="217" customWidth="1"/>
    <col min="7687" max="7930" width="9.140625" style="217"/>
    <col min="7931" max="7931" width="37.85546875" style="217" customWidth="1"/>
    <col min="7932" max="7932" width="9.140625" style="217"/>
    <col min="7933" max="7933" width="12.85546875" style="217" customWidth="1"/>
    <col min="7934" max="7935" width="9.140625" style="217" hidden="1" customWidth="1"/>
    <col min="7936" max="7936" width="18.140625" style="217" customWidth="1"/>
    <col min="7937" max="7937" width="64.85546875" style="217" customWidth="1"/>
    <col min="7938" max="7941" width="9.140625" style="217"/>
    <col min="7942" max="7942" width="14.85546875" style="217" customWidth="1"/>
    <col min="7943" max="8186" width="9.140625" style="217"/>
    <col min="8187" max="8187" width="37.85546875" style="217" customWidth="1"/>
    <col min="8188" max="8188" width="9.140625" style="217"/>
    <col min="8189" max="8189" width="12.85546875" style="217" customWidth="1"/>
    <col min="8190" max="8191" width="9.140625" style="217" hidden="1" customWidth="1"/>
    <col min="8192" max="8192" width="18.140625" style="217" customWidth="1"/>
    <col min="8193" max="8193" width="64.85546875" style="217" customWidth="1"/>
    <col min="8194" max="8197" width="9.140625" style="217"/>
    <col min="8198" max="8198" width="14.85546875" style="217" customWidth="1"/>
    <col min="8199" max="8442" width="9.140625" style="217"/>
    <col min="8443" max="8443" width="37.85546875" style="217" customWidth="1"/>
    <col min="8444" max="8444" width="9.140625" style="217"/>
    <col min="8445" max="8445" width="12.85546875" style="217" customWidth="1"/>
    <col min="8446" max="8447" width="9.140625" style="217" hidden="1" customWidth="1"/>
    <col min="8448" max="8448" width="18.140625" style="217" customWidth="1"/>
    <col min="8449" max="8449" width="64.85546875" style="217" customWidth="1"/>
    <col min="8450" max="8453" width="9.140625" style="217"/>
    <col min="8454" max="8454" width="14.85546875" style="217" customWidth="1"/>
    <col min="8455" max="8698" width="9.140625" style="217"/>
    <col min="8699" max="8699" width="37.85546875" style="217" customWidth="1"/>
    <col min="8700" max="8700" width="9.140625" style="217"/>
    <col min="8701" max="8701" width="12.85546875" style="217" customWidth="1"/>
    <col min="8702" max="8703" width="9.140625" style="217" hidden="1" customWidth="1"/>
    <col min="8704" max="8704" width="18.140625" style="217" customWidth="1"/>
    <col min="8705" max="8705" width="64.85546875" style="217" customWidth="1"/>
    <col min="8706" max="8709" width="9.140625" style="217"/>
    <col min="8710" max="8710" width="14.85546875" style="217" customWidth="1"/>
    <col min="8711" max="8954" width="9.140625" style="217"/>
    <col min="8955" max="8955" width="37.85546875" style="217" customWidth="1"/>
    <col min="8956" max="8956" width="9.140625" style="217"/>
    <col min="8957" max="8957" width="12.85546875" style="217" customWidth="1"/>
    <col min="8958" max="8959" width="9.140625" style="217" hidden="1" customWidth="1"/>
    <col min="8960" max="8960" width="18.140625" style="217" customWidth="1"/>
    <col min="8961" max="8961" width="64.85546875" style="217" customWidth="1"/>
    <col min="8962" max="8965" width="9.140625" style="217"/>
    <col min="8966" max="8966" width="14.85546875" style="217" customWidth="1"/>
    <col min="8967" max="9210" width="9.140625" style="217"/>
    <col min="9211" max="9211" width="37.85546875" style="217" customWidth="1"/>
    <col min="9212" max="9212" width="9.140625" style="217"/>
    <col min="9213" max="9213" width="12.85546875" style="217" customWidth="1"/>
    <col min="9214" max="9215" width="9.140625" style="217" hidden="1" customWidth="1"/>
    <col min="9216" max="9216" width="18.140625" style="217" customWidth="1"/>
    <col min="9217" max="9217" width="64.85546875" style="217" customWidth="1"/>
    <col min="9218" max="9221" width="9.140625" style="217"/>
    <col min="9222" max="9222" width="14.85546875" style="217" customWidth="1"/>
    <col min="9223" max="9466" width="9.140625" style="217"/>
    <col min="9467" max="9467" width="37.85546875" style="217" customWidth="1"/>
    <col min="9468" max="9468" width="9.140625" style="217"/>
    <col min="9469" max="9469" width="12.85546875" style="217" customWidth="1"/>
    <col min="9470" max="9471" width="9.140625" style="217" hidden="1" customWidth="1"/>
    <col min="9472" max="9472" width="18.140625" style="217" customWidth="1"/>
    <col min="9473" max="9473" width="64.85546875" style="217" customWidth="1"/>
    <col min="9474" max="9477" width="9.140625" style="217"/>
    <col min="9478" max="9478" width="14.85546875" style="217" customWidth="1"/>
    <col min="9479" max="9722" width="9.140625" style="217"/>
    <col min="9723" max="9723" width="37.85546875" style="217" customWidth="1"/>
    <col min="9724" max="9724" width="9.140625" style="217"/>
    <col min="9725" max="9725" width="12.85546875" style="217" customWidth="1"/>
    <col min="9726" max="9727" width="9.140625" style="217" hidden="1" customWidth="1"/>
    <col min="9728" max="9728" width="18.140625" style="217" customWidth="1"/>
    <col min="9729" max="9729" width="64.85546875" style="217" customWidth="1"/>
    <col min="9730" max="9733" width="9.140625" style="217"/>
    <col min="9734" max="9734" width="14.85546875" style="217" customWidth="1"/>
    <col min="9735" max="9978" width="9.140625" style="217"/>
    <col min="9979" max="9979" width="37.85546875" style="217" customWidth="1"/>
    <col min="9980" max="9980" width="9.140625" style="217"/>
    <col min="9981" max="9981" width="12.85546875" style="217" customWidth="1"/>
    <col min="9982" max="9983" width="9.140625" style="217" hidden="1" customWidth="1"/>
    <col min="9984" max="9984" width="18.140625" style="217" customWidth="1"/>
    <col min="9985" max="9985" width="64.85546875" style="217" customWidth="1"/>
    <col min="9986" max="9989" width="9.140625" style="217"/>
    <col min="9990" max="9990" width="14.85546875" style="217" customWidth="1"/>
    <col min="9991" max="10234" width="9.140625" style="217"/>
    <col min="10235" max="10235" width="37.85546875" style="217" customWidth="1"/>
    <col min="10236" max="10236" width="9.140625" style="217"/>
    <col min="10237" max="10237" width="12.85546875" style="217" customWidth="1"/>
    <col min="10238" max="10239" width="9.140625" style="217" hidden="1" customWidth="1"/>
    <col min="10240" max="10240" width="18.140625" style="217" customWidth="1"/>
    <col min="10241" max="10241" width="64.85546875" style="217" customWidth="1"/>
    <col min="10242" max="10245" width="9.140625" style="217"/>
    <col min="10246" max="10246" width="14.85546875" style="217" customWidth="1"/>
    <col min="10247" max="10490" width="9.140625" style="217"/>
    <col min="10491" max="10491" width="37.85546875" style="217" customWidth="1"/>
    <col min="10492" max="10492" width="9.140625" style="217"/>
    <col min="10493" max="10493" width="12.85546875" style="217" customWidth="1"/>
    <col min="10494" max="10495" width="9.140625" style="217" hidden="1" customWidth="1"/>
    <col min="10496" max="10496" width="18.140625" style="217" customWidth="1"/>
    <col min="10497" max="10497" width="64.85546875" style="217" customWidth="1"/>
    <col min="10498" max="10501" width="9.140625" style="217"/>
    <col min="10502" max="10502" width="14.85546875" style="217" customWidth="1"/>
    <col min="10503" max="10746" width="9.140625" style="217"/>
    <col min="10747" max="10747" width="37.85546875" style="217" customWidth="1"/>
    <col min="10748" max="10748" width="9.140625" style="217"/>
    <col min="10749" max="10749" width="12.85546875" style="217" customWidth="1"/>
    <col min="10750" max="10751" width="9.140625" style="217" hidden="1" customWidth="1"/>
    <col min="10752" max="10752" width="18.140625" style="217" customWidth="1"/>
    <col min="10753" max="10753" width="64.85546875" style="217" customWidth="1"/>
    <col min="10754" max="10757" width="9.140625" style="217"/>
    <col min="10758" max="10758" width="14.85546875" style="217" customWidth="1"/>
    <col min="10759" max="11002" width="9.140625" style="217"/>
    <col min="11003" max="11003" width="37.85546875" style="217" customWidth="1"/>
    <col min="11004" max="11004" width="9.140625" style="217"/>
    <col min="11005" max="11005" width="12.85546875" style="217" customWidth="1"/>
    <col min="11006" max="11007" width="9.140625" style="217" hidden="1" customWidth="1"/>
    <col min="11008" max="11008" width="18.140625" style="217" customWidth="1"/>
    <col min="11009" max="11009" width="64.85546875" style="217" customWidth="1"/>
    <col min="11010" max="11013" width="9.140625" style="217"/>
    <col min="11014" max="11014" width="14.85546875" style="217" customWidth="1"/>
    <col min="11015" max="11258" width="9.140625" style="217"/>
    <col min="11259" max="11259" width="37.85546875" style="217" customWidth="1"/>
    <col min="11260" max="11260" width="9.140625" style="217"/>
    <col min="11261" max="11261" width="12.85546875" style="217" customWidth="1"/>
    <col min="11262" max="11263" width="9.140625" style="217" hidden="1" customWidth="1"/>
    <col min="11264" max="11264" width="18.140625" style="217" customWidth="1"/>
    <col min="11265" max="11265" width="64.85546875" style="217" customWidth="1"/>
    <col min="11266" max="11269" width="9.140625" style="217"/>
    <col min="11270" max="11270" width="14.85546875" style="217" customWidth="1"/>
    <col min="11271" max="11514" width="9.140625" style="217"/>
    <col min="11515" max="11515" width="37.85546875" style="217" customWidth="1"/>
    <col min="11516" max="11516" width="9.140625" style="217"/>
    <col min="11517" max="11517" width="12.85546875" style="217" customWidth="1"/>
    <col min="11518" max="11519" width="9.140625" style="217" hidden="1" customWidth="1"/>
    <col min="11520" max="11520" width="18.140625" style="217" customWidth="1"/>
    <col min="11521" max="11521" width="64.85546875" style="217" customWidth="1"/>
    <col min="11522" max="11525" width="9.140625" style="217"/>
    <col min="11526" max="11526" width="14.85546875" style="217" customWidth="1"/>
    <col min="11527" max="11770" width="9.140625" style="217"/>
    <col min="11771" max="11771" width="37.85546875" style="217" customWidth="1"/>
    <col min="11772" max="11772" width="9.140625" style="217"/>
    <col min="11773" max="11773" width="12.85546875" style="217" customWidth="1"/>
    <col min="11774" max="11775" width="9.140625" style="217" hidden="1" customWidth="1"/>
    <col min="11776" max="11776" width="18.140625" style="217" customWidth="1"/>
    <col min="11777" max="11777" width="64.85546875" style="217" customWidth="1"/>
    <col min="11778" max="11781" width="9.140625" style="217"/>
    <col min="11782" max="11782" width="14.85546875" style="217" customWidth="1"/>
    <col min="11783" max="12026" width="9.140625" style="217"/>
    <col min="12027" max="12027" width="37.85546875" style="217" customWidth="1"/>
    <col min="12028" max="12028" width="9.140625" style="217"/>
    <col min="12029" max="12029" width="12.85546875" style="217" customWidth="1"/>
    <col min="12030" max="12031" width="9.140625" style="217" hidden="1" customWidth="1"/>
    <col min="12032" max="12032" width="18.140625" style="217" customWidth="1"/>
    <col min="12033" max="12033" width="64.85546875" style="217" customWidth="1"/>
    <col min="12034" max="12037" width="9.140625" style="217"/>
    <col min="12038" max="12038" width="14.85546875" style="217" customWidth="1"/>
    <col min="12039" max="12282" width="9.140625" style="217"/>
    <col min="12283" max="12283" width="37.85546875" style="217" customWidth="1"/>
    <col min="12284" max="12284" width="9.140625" style="217"/>
    <col min="12285" max="12285" width="12.85546875" style="217" customWidth="1"/>
    <col min="12286" max="12287" width="9.140625" style="217" hidden="1" customWidth="1"/>
    <col min="12288" max="12288" width="18.140625" style="217" customWidth="1"/>
    <col min="12289" max="12289" width="64.85546875" style="217" customWidth="1"/>
    <col min="12290" max="12293" width="9.140625" style="217"/>
    <col min="12294" max="12294" width="14.85546875" style="217" customWidth="1"/>
    <col min="12295" max="12538" width="9.140625" style="217"/>
    <col min="12539" max="12539" width="37.85546875" style="217" customWidth="1"/>
    <col min="12540" max="12540" width="9.140625" style="217"/>
    <col min="12541" max="12541" width="12.85546875" style="217" customWidth="1"/>
    <col min="12542" max="12543" width="9.140625" style="217" hidden="1" customWidth="1"/>
    <col min="12544" max="12544" width="18.140625" style="217" customWidth="1"/>
    <col min="12545" max="12545" width="64.85546875" style="217" customWidth="1"/>
    <col min="12546" max="12549" width="9.140625" style="217"/>
    <col min="12550" max="12550" width="14.85546875" style="217" customWidth="1"/>
    <col min="12551" max="12794" width="9.140625" style="217"/>
    <col min="12795" max="12795" width="37.85546875" style="217" customWidth="1"/>
    <col min="12796" max="12796" width="9.140625" style="217"/>
    <col min="12797" max="12797" width="12.85546875" style="217" customWidth="1"/>
    <col min="12798" max="12799" width="9.140625" style="217" hidden="1" customWidth="1"/>
    <col min="12800" max="12800" width="18.140625" style="217" customWidth="1"/>
    <col min="12801" max="12801" width="64.85546875" style="217" customWidth="1"/>
    <col min="12802" max="12805" width="9.140625" style="217"/>
    <col min="12806" max="12806" width="14.85546875" style="217" customWidth="1"/>
    <col min="12807" max="13050" width="9.140625" style="217"/>
    <col min="13051" max="13051" width="37.85546875" style="217" customWidth="1"/>
    <col min="13052" max="13052" width="9.140625" style="217"/>
    <col min="13053" max="13053" width="12.85546875" style="217" customWidth="1"/>
    <col min="13054" max="13055" width="9.140625" style="217" hidden="1" customWidth="1"/>
    <col min="13056" max="13056" width="18.140625" style="217" customWidth="1"/>
    <col min="13057" max="13057" width="64.85546875" style="217" customWidth="1"/>
    <col min="13058" max="13061" width="9.140625" style="217"/>
    <col min="13062" max="13062" width="14.85546875" style="217" customWidth="1"/>
    <col min="13063" max="13306" width="9.140625" style="217"/>
    <col min="13307" max="13307" width="37.85546875" style="217" customWidth="1"/>
    <col min="13308" max="13308" width="9.140625" style="217"/>
    <col min="13309" max="13309" width="12.85546875" style="217" customWidth="1"/>
    <col min="13310" max="13311" width="9.140625" style="217" hidden="1" customWidth="1"/>
    <col min="13312" max="13312" width="18.140625" style="217" customWidth="1"/>
    <col min="13313" max="13313" width="64.85546875" style="217" customWidth="1"/>
    <col min="13314" max="13317" width="9.140625" style="217"/>
    <col min="13318" max="13318" width="14.85546875" style="217" customWidth="1"/>
    <col min="13319" max="13562" width="9.140625" style="217"/>
    <col min="13563" max="13563" width="37.85546875" style="217" customWidth="1"/>
    <col min="13564" max="13564" width="9.140625" style="217"/>
    <col min="13565" max="13565" width="12.85546875" style="217" customWidth="1"/>
    <col min="13566" max="13567" width="9.140625" style="217" hidden="1" customWidth="1"/>
    <col min="13568" max="13568" width="18.140625" style="217" customWidth="1"/>
    <col min="13569" max="13569" width="64.85546875" style="217" customWidth="1"/>
    <col min="13570" max="13573" width="9.140625" style="217"/>
    <col min="13574" max="13574" width="14.85546875" style="217" customWidth="1"/>
    <col min="13575" max="13818" width="9.140625" style="217"/>
    <col min="13819" max="13819" width="37.85546875" style="217" customWidth="1"/>
    <col min="13820" max="13820" width="9.140625" style="217"/>
    <col min="13821" max="13821" width="12.85546875" style="217" customWidth="1"/>
    <col min="13822" max="13823" width="9.140625" style="217" hidden="1" customWidth="1"/>
    <col min="13824" max="13824" width="18.140625" style="217" customWidth="1"/>
    <col min="13825" max="13825" width="64.85546875" style="217" customWidth="1"/>
    <col min="13826" max="13829" width="9.140625" style="217"/>
    <col min="13830" max="13830" width="14.85546875" style="217" customWidth="1"/>
    <col min="13831" max="14074" width="9.140625" style="217"/>
    <col min="14075" max="14075" width="37.85546875" style="217" customWidth="1"/>
    <col min="14076" max="14076" width="9.140625" style="217"/>
    <col min="14077" max="14077" width="12.85546875" style="217" customWidth="1"/>
    <col min="14078" max="14079" width="9.140625" style="217" hidden="1" customWidth="1"/>
    <col min="14080" max="14080" width="18.140625" style="217" customWidth="1"/>
    <col min="14081" max="14081" width="64.85546875" style="217" customWidth="1"/>
    <col min="14082" max="14085" width="9.140625" style="217"/>
    <col min="14086" max="14086" width="14.85546875" style="217" customWidth="1"/>
    <col min="14087" max="14330" width="9.140625" style="217"/>
    <col min="14331" max="14331" width="37.85546875" style="217" customWidth="1"/>
    <col min="14332" max="14332" width="9.140625" style="217"/>
    <col min="14333" max="14333" width="12.85546875" style="217" customWidth="1"/>
    <col min="14334" max="14335" width="9.140625" style="217" hidden="1" customWidth="1"/>
    <col min="14336" max="14336" width="18.140625" style="217" customWidth="1"/>
    <col min="14337" max="14337" width="64.85546875" style="217" customWidth="1"/>
    <col min="14338" max="14341" width="9.140625" style="217"/>
    <col min="14342" max="14342" width="14.85546875" style="217" customWidth="1"/>
    <col min="14343" max="14586" width="9.140625" style="217"/>
    <col min="14587" max="14587" width="37.85546875" style="217" customWidth="1"/>
    <col min="14588" max="14588" width="9.140625" style="217"/>
    <col min="14589" max="14589" width="12.85546875" style="217" customWidth="1"/>
    <col min="14590" max="14591" width="9.140625" style="217" hidden="1" customWidth="1"/>
    <col min="14592" max="14592" width="18.140625" style="217" customWidth="1"/>
    <col min="14593" max="14593" width="64.85546875" style="217" customWidth="1"/>
    <col min="14594" max="14597" width="9.140625" style="217"/>
    <col min="14598" max="14598" width="14.85546875" style="217" customWidth="1"/>
    <col min="14599" max="14842" width="9.140625" style="217"/>
    <col min="14843" max="14843" width="37.85546875" style="217" customWidth="1"/>
    <col min="14844" max="14844" width="9.140625" style="217"/>
    <col min="14845" max="14845" width="12.85546875" style="217" customWidth="1"/>
    <col min="14846" max="14847" width="9.140625" style="217" hidden="1" customWidth="1"/>
    <col min="14848" max="14848" width="18.140625" style="217" customWidth="1"/>
    <col min="14849" max="14849" width="64.85546875" style="217" customWidth="1"/>
    <col min="14850" max="14853" width="9.140625" style="217"/>
    <col min="14854" max="14854" width="14.85546875" style="217" customWidth="1"/>
    <col min="14855" max="15098" width="9.140625" style="217"/>
    <col min="15099" max="15099" width="37.85546875" style="217" customWidth="1"/>
    <col min="15100" max="15100" width="9.140625" style="217"/>
    <col min="15101" max="15101" width="12.85546875" style="217" customWidth="1"/>
    <col min="15102" max="15103" width="9.140625" style="217" hidden="1" customWidth="1"/>
    <col min="15104" max="15104" width="18.140625" style="217" customWidth="1"/>
    <col min="15105" max="15105" width="64.85546875" style="217" customWidth="1"/>
    <col min="15106" max="15109" width="9.140625" style="217"/>
    <col min="15110" max="15110" width="14.85546875" style="217" customWidth="1"/>
    <col min="15111" max="15354" width="9.140625" style="217"/>
    <col min="15355" max="15355" width="37.85546875" style="217" customWidth="1"/>
    <col min="15356" max="15356" width="9.140625" style="217"/>
    <col min="15357" max="15357" width="12.85546875" style="217" customWidth="1"/>
    <col min="15358" max="15359" width="9.140625" style="217" hidden="1" customWidth="1"/>
    <col min="15360" max="15360" width="18.140625" style="217" customWidth="1"/>
    <col min="15361" max="15361" width="64.85546875" style="217" customWidth="1"/>
    <col min="15362" max="15365" width="9.140625" style="217"/>
    <col min="15366" max="15366" width="14.85546875" style="217" customWidth="1"/>
    <col min="15367" max="15610" width="9.140625" style="217"/>
    <col min="15611" max="15611" width="37.85546875" style="217" customWidth="1"/>
    <col min="15612" max="15612" width="9.140625" style="217"/>
    <col min="15613" max="15613" width="12.85546875" style="217" customWidth="1"/>
    <col min="15614" max="15615" width="9.140625" style="217" hidden="1" customWidth="1"/>
    <col min="15616" max="15616" width="18.140625" style="217" customWidth="1"/>
    <col min="15617" max="15617" width="64.85546875" style="217" customWidth="1"/>
    <col min="15618" max="15621" width="9.140625" style="217"/>
    <col min="15622" max="15622" width="14.85546875" style="217" customWidth="1"/>
    <col min="15623" max="15866" width="9.140625" style="217"/>
    <col min="15867" max="15867" width="37.85546875" style="217" customWidth="1"/>
    <col min="15868" max="15868" width="9.140625" style="217"/>
    <col min="15869" max="15869" width="12.85546875" style="217" customWidth="1"/>
    <col min="15870" max="15871" width="9.140625" style="217" hidden="1" customWidth="1"/>
    <col min="15872" max="15872" width="18.140625" style="217" customWidth="1"/>
    <col min="15873" max="15873" width="64.85546875" style="217" customWidth="1"/>
    <col min="15874" max="15877" width="9.140625" style="217"/>
    <col min="15878" max="15878" width="14.85546875" style="217" customWidth="1"/>
    <col min="15879" max="16122" width="9.140625" style="217"/>
    <col min="16123" max="16123" width="37.85546875" style="217" customWidth="1"/>
    <col min="16124" max="16124" width="9.140625" style="217"/>
    <col min="16125" max="16125" width="12.85546875" style="217" customWidth="1"/>
    <col min="16126" max="16127" width="9.140625" style="217" hidden="1" customWidth="1"/>
    <col min="16128" max="16128" width="18.140625" style="217" customWidth="1"/>
    <col min="16129" max="16129" width="64.85546875" style="217" customWidth="1"/>
    <col min="16130" max="16133" width="9.140625" style="217"/>
    <col min="16134" max="16134" width="14.85546875" style="217" customWidth="1"/>
    <col min="16135" max="16384" width="9.140625" style="217"/>
  </cols>
  <sheetData>
    <row r="1" spans="1:19" ht="18.75" x14ac:dyDescent="0.3">
      <c r="J1" s="201"/>
    </row>
    <row r="2" spans="1:19" s="6" customFormat="1" ht="153.19999999999999" customHeight="1" x14ac:dyDescent="0.2">
      <c r="A2" s="305" t="s">
        <v>429</v>
      </c>
      <c r="B2" s="305"/>
      <c r="C2" s="305"/>
      <c r="D2" s="305"/>
      <c r="E2" s="305"/>
      <c r="F2" s="305"/>
      <c r="G2" s="305"/>
      <c r="H2" s="305"/>
      <c r="I2" s="305"/>
      <c r="J2" s="305"/>
      <c r="K2" s="203"/>
      <c r="L2" s="203"/>
    </row>
    <row r="3" spans="1:19" ht="18.600000000000001" customHeight="1" x14ac:dyDescent="0.25">
      <c r="A3" s="385" t="s">
        <v>137</v>
      </c>
      <c r="B3" s="385"/>
      <c r="C3" s="385"/>
      <c r="D3" s="385"/>
      <c r="E3" s="385"/>
      <c r="F3" s="385"/>
      <c r="G3" s="385"/>
      <c r="H3" s="385"/>
      <c r="I3" s="385"/>
      <c r="J3" s="385"/>
    </row>
    <row r="4" spans="1:19" ht="16.5" thickBot="1" x14ac:dyDescent="0.3">
      <c r="A4" s="218"/>
      <c r="B4" s="218"/>
      <c r="C4" s="219"/>
      <c r="D4" s="219"/>
      <c r="E4" s="219"/>
      <c r="F4" s="219"/>
      <c r="G4" s="219"/>
      <c r="H4" s="219"/>
      <c r="I4" s="219"/>
      <c r="J4" s="219"/>
    </row>
    <row r="5" spans="1:19" ht="18.600000000000001" customHeight="1" x14ac:dyDescent="0.25">
      <c r="A5" s="386" t="s">
        <v>43</v>
      </c>
      <c r="B5" s="389" t="s">
        <v>44</v>
      </c>
      <c r="C5" s="392" t="s">
        <v>45</v>
      </c>
      <c r="D5" s="392"/>
      <c r="E5" s="392"/>
      <c r="F5" s="392"/>
      <c r="G5" s="393" t="s">
        <v>46</v>
      </c>
      <c r="H5" s="396" t="s">
        <v>47</v>
      </c>
      <c r="I5" s="389" t="s">
        <v>48</v>
      </c>
      <c r="J5" s="399" t="s">
        <v>49</v>
      </c>
    </row>
    <row r="6" spans="1:19" ht="73.5" customHeight="1" x14ac:dyDescent="0.25">
      <c r="A6" s="387"/>
      <c r="B6" s="390"/>
      <c r="C6" s="402" t="s">
        <v>50</v>
      </c>
      <c r="D6" s="402"/>
      <c r="E6" s="383" t="s">
        <v>442</v>
      </c>
      <c r="F6" s="384"/>
      <c r="G6" s="394"/>
      <c r="H6" s="397"/>
      <c r="I6" s="390"/>
      <c r="J6" s="400"/>
    </row>
    <row r="7" spans="1:19" ht="41.25" customHeight="1" thickBot="1" x14ac:dyDescent="0.3">
      <c r="A7" s="388"/>
      <c r="B7" s="391"/>
      <c r="C7" s="220" t="s">
        <v>51</v>
      </c>
      <c r="D7" s="220" t="s">
        <v>52</v>
      </c>
      <c r="E7" s="220" t="s">
        <v>51</v>
      </c>
      <c r="F7" s="220" t="s">
        <v>52</v>
      </c>
      <c r="G7" s="395"/>
      <c r="H7" s="398"/>
      <c r="I7" s="391"/>
      <c r="J7" s="401"/>
    </row>
    <row r="8" spans="1:19" ht="16.5" thickBot="1" x14ac:dyDescent="0.3">
      <c r="A8" s="221">
        <v>1</v>
      </c>
      <c r="B8" s="222">
        <v>2</v>
      </c>
      <c r="C8" s="223">
        <v>3</v>
      </c>
      <c r="D8" s="223">
        <v>4</v>
      </c>
      <c r="E8" s="223">
        <v>5</v>
      </c>
      <c r="F8" s="223">
        <v>6</v>
      </c>
      <c r="G8" s="223">
        <v>7</v>
      </c>
      <c r="H8" s="223">
        <v>8</v>
      </c>
      <c r="I8" s="223">
        <v>9</v>
      </c>
      <c r="J8" s="224">
        <v>10</v>
      </c>
    </row>
    <row r="9" spans="1:19" ht="18.75" x14ac:dyDescent="0.25">
      <c r="A9" s="225">
        <v>1</v>
      </c>
      <c r="B9" s="226" t="s">
        <v>53</v>
      </c>
      <c r="C9" s="227"/>
      <c r="D9" s="228"/>
      <c r="E9" s="228"/>
      <c r="F9" s="228"/>
      <c r="G9" s="228"/>
      <c r="H9" s="228"/>
      <c r="I9" s="228"/>
      <c r="J9" s="229"/>
      <c r="K9" s="230"/>
      <c r="L9" s="230"/>
      <c r="M9" s="230"/>
      <c r="N9" s="230"/>
      <c r="O9" s="230"/>
      <c r="P9" s="230"/>
      <c r="Q9" s="230"/>
      <c r="R9" s="230"/>
      <c r="S9" s="230"/>
    </row>
    <row r="10" spans="1:19" s="237" customFormat="1" ht="37.5" x14ac:dyDescent="0.25">
      <c r="A10" s="231" t="s">
        <v>54</v>
      </c>
      <c r="B10" s="232" t="s">
        <v>56</v>
      </c>
      <c r="C10" s="233" t="s">
        <v>419</v>
      </c>
      <c r="D10" s="233" t="s">
        <v>419</v>
      </c>
      <c r="E10" s="234" t="s">
        <v>250</v>
      </c>
      <c r="F10" s="234" t="s">
        <v>250</v>
      </c>
      <c r="G10" s="235" t="s">
        <v>250</v>
      </c>
      <c r="H10" s="234" t="s">
        <v>250</v>
      </c>
      <c r="I10" s="234" t="s">
        <v>250</v>
      </c>
      <c r="J10" s="236" t="s">
        <v>250</v>
      </c>
      <c r="K10" s="230"/>
      <c r="L10" s="230"/>
      <c r="M10" s="230"/>
      <c r="N10" s="230"/>
      <c r="O10" s="230"/>
      <c r="P10" s="230"/>
      <c r="Q10" s="230"/>
      <c r="R10" s="230"/>
      <c r="S10" s="230"/>
    </row>
    <row r="11" spans="1:19" s="237" customFormat="1" ht="18.75" x14ac:dyDescent="0.25">
      <c r="A11" s="231" t="s">
        <v>55</v>
      </c>
      <c r="B11" s="232" t="s">
        <v>58</v>
      </c>
      <c r="C11" s="233" t="s">
        <v>419</v>
      </c>
      <c r="D11" s="233" t="s">
        <v>419</v>
      </c>
      <c r="E11" s="234" t="s">
        <v>250</v>
      </c>
      <c r="F11" s="234" t="s">
        <v>250</v>
      </c>
      <c r="G11" s="235" t="s">
        <v>250</v>
      </c>
      <c r="H11" s="234" t="s">
        <v>250</v>
      </c>
      <c r="I11" s="234" t="s">
        <v>250</v>
      </c>
      <c r="J11" s="236" t="s">
        <v>250</v>
      </c>
      <c r="K11" s="238"/>
      <c r="L11" s="238"/>
      <c r="M11" s="238"/>
      <c r="N11" s="238"/>
      <c r="O11" s="238"/>
      <c r="P11" s="238"/>
      <c r="Q11" s="238"/>
      <c r="R11" s="238"/>
      <c r="S11" s="238"/>
    </row>
    <row r="12" spans="1:19" s="237" customFormat="1" ht="37.5" x14ac:dyDescent="0.25">
      <c r="A12" s="231" t="s">
        <v>57</v>
      </c>
      <c r="B12" s="232" t="s">
        <v>60</v>
      </c>
      <c r="C12" s="233" t="s">
        <v>419</v>
      </c>
      <c r="D12" s="233" t="s">
        <v>419</v>
      </c>
      <c r="E12" s="234" t="s">
        <v>250</v>
      </c>
      <c r="F12" s="234" t="s">
        <v>250</v>
      </c>
      <c r="G12" s="235" t="s">
        <v>250</v>
      </c>
      <c r="H12" s="234" t="s">
        <v>250</v>
      </c>
      <c r="I12" s="234" t="s">
        <v>250</v>
      </c>
      <c r="J12" s="236" t="s">
        <v>250</v>
      </c>
      <c r="K12" s="238"/>
      <c r="L12" s="238"/>
      <c r="M12" s="238"/>
      <c r="N12" s="238"/>
      <c r="O12" s="238"/>
      <c r="P12" s="238"/>
      <c r="Q12" s="238"/>
      <c r="R12" s="238"/>
      <c r="S12" s="238"/>
    </row>
    <row r="13" spans="1:19" s="237" customFormat="1" ht="37.5" x14ac:dyDescent="0.25">
      <c r="A13" s="231" t="s">
        <v>59</v>
      </c>
      <c r="B13" s="232" t="s">
        <v>62</v>
      </c>
      <c r="C13" s="233" t="s">
        <v>419</v>
      </c>
      <c r="D13" s="233" t="s">
        <v>419</v>
      </c>
      <c r="E13" s="234" t="s">
        <v>250</v>
      </c>
      <c r="F13" s="234" t="s">
        <v>250</v>
      </c>
      <c r="G13" s="235" t="s">
        <v>250</v>
      </c>
      <c r="H13" s="234" t="s">
        <v>250</v>
      </c>
      <c r="I13" s="234" t="s">
        <v>250</v>
      </c>
      <c r="J13" s="236" t="s">
        <v>250</v>
      </c>
      <c r="K13" s="238"/>
      <c r="L13" s="238"/>
      <c r="M13" s="238"/>
      <c r="N13" s="238"/>
      <c r="O13" s="238"/>
      <c r="P13" s="238"/>
      <c r="Q13" s="238"/>
      <c r="R13" s="238"/>
      <c r="S13" s="238"/>
    </row>
    <row r="14" spans="1:19" s="237" customFormat="1" ht="18.75" x14ac:dyDescent="0.25">
      <c r="A14" s="231" t="s">
        <v>61</v>
      </c>
      <c r="B14" s="232" t="s">
        <v>64</v>
      </c>
      <c r="C14" s="233" t="s">
        <v>419</v>
      </c>
      <c r="D14" s="233" t="s">
        <v>419</v>
      </c>
      <c r="E14" s="234" t="s">
        <v>250</v>
      </c>
      <c r="F14" s="234" t="s">
        <v>250</v>
      </c>
      <c r="G14" s="235" t="s">
        <v>250</v>
      </c>
      <c r="H14" s="234" t="s">
        <v>250</v>
      </c>
      <c r="I14" s="234" t="s">
        <v>250</v>
      </c>
      <c r="J14" s="236" t="s">
        <v>250</v>
      </c>
      <c r="K14" s="238"/>
      <c r="L14" s="238"/>
      <c r="M14" s="238"/>
      <c r="N14" s="238"/>
      <c r="O14" s="238"/>
      <c r="P14" s="238"/>
      <c r="Q14" s="238"/>
      <c r="R14" s="238"/>
      <c r="S14" s="238"/>
    </row>
    <row r="15" spans="1:19" s="237" customFormat="1" ht="37.5" x14ac:dyDescent="0.25">
      <c r="A15" s="231" t="s">
        <v>63</v>
      </c>
      <c r="B15" s="232" t="s">
        <v>66</v>
      </c>
      <c r="C15" s="233" t="s">
        <v>419</v>
      </c>
      <c r="D15" s="233" t="s">
        <v>419</v>
      </c>
      <c r="E15" s="234" t="s">
        <v>250</v>
      </c>
      <c r="F15" s="234" t="s">
        <v>250</v>
      </c>
      <c r="G15" s="235" t="s">
        <v>250</v>
      </c>
      <c r="H15" s="234" t="s">
        <v>250</v>
      </c>
      <c r="I15" s="234" t="s">
        <v>250</v>
      </c>
      <c r="J15" s="236" t="s">
        <v>250</v>
      </c>
      <c r="K15" s="238"/>
      <c r="L15" s="238"/>
      <c r="M15" s="238"/>
      <c r="N15" s="238"/>
      <c r="O15" s="238"/>
      <c r="P15" s="238"/>
      <c r="Q15" s="238"/>
      <c r="R15" s="238"/>
      <c r="S15" s="238"/>
    </row>
    <row r="16" spans="1:19" s="237" customFormat="1" ht="56.25" x14ac:dyDescent="0.25">
      <c r="A16" s="231" t="s">
        <v>65</v>
      </c>
      <c r="B16" s="232" t="s">
        <v>68</v>
      </c>
      <c r="C16" s="233" t="s">
        <v>419</v>
      </c>
      <c r="D16" s="233" t="s">
        <v>419</v>
      </c>
      <c r="E16" s="234" t="s">
        <v>250</v>
      </c>
      <c r="F16" s="234" t="s">
        <v>250</v>
      </c>
      <c r="G16" s="235" t="s">
        <v>250</v>
      </c>
      <c r="H16" s="234" t="s">
        <v>250</v>
      </c>
      <c r="I16" s="234" t="s">
        <v>250</v>
      </c>
      <c r="J16" s="236" t="s">
        <v>250</v>
      </c>
      <c r="K16" s="238"/>
      <c r="L16" s="238"/>
      <c r="M16" s="238"/>
      <c r="N16" s="238"/>
      <c r="O16" s="238"/>
      <c r="P16" s="238"/>
      <c r="Q16" s="238"/>
      <c r="R16" s="238"/>
      <c r="S16" s="238"/>
    </row>
    <row r="17" spans="1:19" s="237" customFormat="1" ht="18.75" x14ac:dyDescent="0.25">
      <c r="A17" s="231" t="s">
        <v>67</v>
      </c>
      <c r="B17" s="232" t="s">
        <v>70</v>
      </c>
      <c r="C17" s="233" t="s">
        <v>419</v>
      </c>
      <c r="D17" s="233" t="s">
        <v>419</v>
      </c>
      <c r="E17" s="234" t="s">
        <v>250</v>
      </c>
      <c r="F17" s="234" t="s">
        <v>250</v>
      </c>
      <c r="G17" s="235" t="s">
        <v>250</v>
      </c>
      <c r="H17" s="234" t="s">
        <v>250</v>
      </c>
      <c r="I17" s="234" t="s">
        <v>250</v>
      </c>
      <c r="J17" s="236" t="s">
        <v>250</v>
      </c>
      <c r="K17" s="238"/>
      <c r="L17" s="238"/>
      <c r="M17" s="238"/>
      <c r="N17" s="238"/>
      <c r="O17" s="238"/>
      <c r="P17" s="238"/>
      <c r="Q17" s="238"/>
      <c r="R17" s="238"/>
      <c r="S17" s="238"/>
    </row>
    <row r="18" spans="1:19" ht="18.75" x14ac:dyDescent="0.25">
      <c r="A18" s="231" t="s">
        <v>69</v>
      </c>
      <c r="B18" s="232" t="s">
        <v>72</v>
      </c>
      <c r="C18" s="233" t="s">
        <v>419</v>
      </c>
      <c r="D18" s="233" t="s">
        <v>419</v>
      </c>
      <c r="E18" s="234" t="s">
        <v>250</v>
      </c>
      <c r="F18" s="234" t="s">
        <v>250</v>
      </c>
      <c r="G18" s="235" t="s">
        <v>250</v>
      </c>
      <c r="H18" s="234" t="s">
        <v>250</v>
      </c>
      <c r="I18" s="234" t="s">
        <v>250</v>
      </c>
      <c r="J18" s="236" t="s">
        <v>250</v>
      </c>
      <c r="K18" s="238"/>
      <c r="L18" s="238"/>
      <c r="M18" s="238"/>
      <c r="N18" s="238"/>
      <c r="O18" s="238"/>
      <c r="P18" s="238"/>
      <c r="Q18" s="238"/>
      <c r="R18" s="238"/>
      <c r="S18" s="238"/>
    </row>
    <row r="19" spans="1:19" ht="18.75" x14ac:dyDescent="0.25">
      <c r="A19" s="231" t="s">
        <v>71</v>
      </c>
      <c r="B19" s="232" t="s">
        <v>73</v>
      </c>
      <c r="C19" s="233" t="s">
        <v>419</v>
      </c>
      <c r="D19" s="233" t="s">
        <v>419</v>
      </c>
      <c r="E19" s="234" t="s">
        <v>250</v>
      </c>
      <c r="F19" s="234" t="s">
        <v>250</v>
      </c>
      <c r="G19" s="235" t="s">
        <v>250</v>
      </c>
      <c r="H19" s="234" t="s">
        <v>250</v>
      </c>
      <c r="I19" s="234" t="s">
        <v>250</v>
      </c>
      <c r="J19" s="236" t="s">
        <v>250</v>
      </c>
      <c r="K19" s="238"/>
      <c r="L19" s="238"/>
      <c r="M19" s="238"/>
      <c r="N19" s="238"/>
      <c r="O19" s="238"/>
      <c r="P19" s="238"/>
      <c r="Q19" s="238"/>
      <c r="R19" s="238"/>
      <c r="S19" s="238"/>
    </row>
    <row r="20" spans="1:19" ht="18.75" x14ac:dyDescent="0.25">
      <c r="A20" s="239">
        <v>2</v>
      </c>
      <c r="B20" s="240" t="s">
        <v>74</v>
      </c>
      <c r="C20" s="241"/>
      <c r="D20" s="241"/>
      <c r="E20" s="241"/>
      <c r="F20" s="241"/>
      <c r="G20" s="242"/>
      <c r="H20" s="242"/>
      <c r="I20" s="242"/>
      <c r="J20" s="243"/>
      <c r="K20" s="238"/>
      <c r="L20" s="238"/>
      <c r="M20" s="238"/>
      <c r="N20" s="238"/>
      <c r="O20" s="238"/>
      <c r="P20" s="238"/>
      <c r="Q20" s="238"/>
      <c r="R20" s="238"/>
      <c r="S20" s="238"/>
    </row>
    <row r="21" spans="1:19" ht="18.75" x14ac:dyDescent="0.25">
      <c r="A21" s="231" t="s">
        <v>76</v>
      </c>
      <c r="B21" s="232" t="s">
        <v>418</v>
      </c>
      <c r="C21" s="233" t="s">
        <v>419</v>
      </c>
      <c r="D21" s="233" t="s">
        <v>419</v>
      </c>
      <c r="E21" s="233" t="s">
        <v>419</v>
      </c>
      <c r="F21" s="233" t="s">
        <v>419</v>
      </c>
      <c r="G21" s="244" t="s">
        <v>250</v>
      </c>
      <c r="H21" s="234" t="s">
        <v>250</v>
      </c>
      <c r="I21" s="234" t="s">
        <v>250</v>
      </c>
      <c r="J21" s="236" t="s">
        <v>250</v>
      </c>
      <c r="K21" s="238"/>
      <c r="L21" s="238"/>
      <c r="M21" s="238"/>
      <c r="N21" s="238"/>
      <c r="O21" s="238"/>
      <c r="P21" s="238"/>
      <c r="Q21" s="238"/>
      <c r="R21" s="238"/>
      <c r="S21" s="238"/>
    </row>
    <row r="22" spans="1:19" ht="18.75" x14ac:dyDescent="0.25">
      <c r="A22" s="231" t="s">
        <v>78</v>
      </c>
      <c r="B22" s="232" t="s">
        <v>205</v>
      </c>
      <c r="C22" s="233" t="s">
        <v>419</v>
      </c>
      <c r="D22" s="233" t="s">
        <v>419</v>
      </c>
      <c r="E22" s="233" t="s">
        <v>419</v>
      </c>
      <c r="F22" s="233" t="s">
        <v>419</v>
      </c>
      <c r="G22" s="244" t="s">
        <v>250</v>
      </c>
      <c r="H22" s="234" t="s">
        <v>250</v>
      </c>
      <c r="I22" s="234" t="s">
        <v>250</v>
      </c>
      <c r="J22" s="236" t="s">
        <v>250</v>
      </c>
      <c r="K22" s="238"/>
      <c r="L22" s="238"/>
      <c r="M22" s="238"/>
      <c r="N22" s="238"/>
      <c r="O22" s="238"/>
      <c r="P22" s="238"/>
      <c r="Q22" s="238"/>
      <c r="R22" s="238"/>
      <c r="S22" s="238"/>
    </row>
    <row r="23" spans="1:19" ht="37.5" x14ac:dyDescent="0.25">
      <c r="A23" s="231" t="s">
        <v>211</v>
      </c>
      <c r="B23" s="232" t="s">
        <v>206</v>
      </c>
      <c r="C23" s="245" t="s">
        <v>440</v>
      </c>
      <c r="D23" s="245" t="s">
        <v>458</v>
      </c>
      <c r="E23" s="245" t="s">
        <v>440</v>
      </c>
      <c r="F23" s="245" t="s">
        <v>440</v>
      </c>
      <c r="G23" s="244" t="s">
        <v>250</v>
      </c>
      <c r="H23" s="234" t="s">
        <v>250</v>
      </c>
      <c r="I23" s="234" t="s">
        <v>250</v>
      </c>
      <c r="J23" s="236" t="s">
        <v>250</v>
      </c>
      <c r="K23" s="238"/>
      <c r="L23" s="238"/>
      <c r="M23" s="238"/>
      <c r="N23" s="238"/>
      <c r="O23" s="238"/>
      <c r="P23" s="238"/>
      <c r="Q23" s="238"/>
      <c r="R23" s="238"/>
      <c r="S23" s="238"/>
    </row>
    <row r="24" spans="1:19" x14ac:dyDescent="0.25">
      <c r="G24" s="244"/>
      <c r="H24" s="234"/>
      <c r="I24" s="234"/>
      <c r="J24" s="236"/>
      <c r="K24" s="238"/>
      <c r="L24" s="238"/>
      <c r="M24" s="238"/>
      <c r="N24" s="238"/>
      <c r="O24" s="238"/>
      <c r="P24" s="238"/>
      <c r="Q24" s="238"/>
      <c r="R24" s="238"/>
      <c r="S24" s="238"/>
    </row>
    <row r="25" spans="1:19" ht="37.5" x14ac:dyDescent="0.25">
      <c r="A25" s="239">
        <v>3</v>
      </c>
      <c r="B25" s="240" t="s">
        <v>79</v>
      </c>
      <c r="C25" s="246"/>
      <c r="D25" s="246"/>
      <c r="E25" s="246"/>
      <c r="F25" s="246"/>
      <c r="G25" s="246"/>
      <c r="H25" s="246"/>
      <c r="I25" s="246"/>
      <c r="J25" s="243"/>
      <c r="K25" s="238"/>
      <c r="L25" s="238"/>
      <c r="M25" s="238"/>
      <c r="N25" s="238"/>
      <c r="O25" s="238"/>
      <c r="P25" s="238"/>
      <c r="Q25" s="238"/>
      <c r="R25" s="238"/>
      <c r="S25" s="238"/>
    </row>
    <row r="26" spans="1:19" ht="37.5" x14ac:dyDescent="0.25">
      <c r="A26" s="231" t="s">
        <v>81</v>
      </c>
      <c r="B26" s="232" t="s">
        <v>80</v>
      </c>
      <c r="C26" s="233" t="s">
        <v>419</v>
      </c>
      <c r="D26" s="233" t="s">
        <v>419</v>
      </c>
      <c r="E26" s="233" t="s">
        <v>419</v>
      </c>
      <c r="F26" s="233" t="s">
        <v>419</v>
      </c>
      <c r="G26" s="244" t="s">
        <v>250</v>
      </c>
      <c r="H26" s="234" t="s">
        <v>250</v>
      </c>
      <c r="I26" s="234" t="s">
        <v>250</v>
      </c>
      <c r="J26" s="236" t="s">
        <v>250</v>
      </c>
      <c r="K26" s="230"/>
      <c r="L26" s="230"/>
      <c r="M26" s="230"/>
      <c r="N26" s="230"/>
      <c r="O26" s="230"/>
      <c r="P26" s="230"/>
      <c r="Q26" s="230"/>
      <c r="R26" s="230"/>
      <c r="S26" s="230"/>
    </row>
    <row r="27" spans="1:19" ht="18.75" x14ac:dyDescent="0.25">
      <c r="A27" s="231" t="s">
        <v>83</v>
      </c>
      <c r="B27" s="232" t="s">
        <v>207</v>
      </c>
      <c r="C27" s="245" t="s">
        <v>441</v>
      </c>
      <c r="D27" s="245" t="s">
        <v>458</v>
      </c>
      <c r="E27" s="245" t="s">
        <v>441</v>
      </c>
      <c r="F27" s="245" t="s">
        <v>441</v>
      </c>
      <c r="G27" s="235" t="s">
        <v>250</v>
      </c>
      <c r="H27" s="234" t="s">
        <v>250</v>
      </c>
      <c r="I27" s="234" t="s">
        <v>250</v>
      </c>
      <c r="J27" s="236" t="s">
        <v>250</v>
      </c>
      <c r="K27" s="238"/>
      <c r="L27" s="238"/>
      <c r="M27" s="238"/>
      <c r="N27" s="238"/>
      <c r="O27" s="238"/>
      <c r="P27" s="238"/>
      <c r="Q27" s="238"/>
      <c r="R27" s="238"/>
      <c r="S27" s="238"/>
    </row>
    <row r="28" spans="1:19" ht="18.75" x14ac:dyDescent="0.25">
      <c r="A28" s="231" t="s">
        <v>85</v>
      </c>
      <c r="B28" s="232" t="s">
        <v>84</v>
      </c>
      <c r="C28" s="233" t="s">
        <v>419</v>
      </c>
      <c r="D28" s="233" t="s">
        <v>419</v>
      </c>
      <c r="E28" s="233" t="s">
        <v>419</v>
      </c>
      <c r="F28" s="233" t="s">
        <v>419</v>
      </c>
      <c r="G28" s="235" t="s">
        <v>250</v>
      </c>
      <c r="H28" s="234" t="s">
        <v>250</v>
      </c>
      <c r="I28" s="234" t="s">
        <v>250</v>
      </c>
      <c r="J28" s="236" t="s">
        <v>250</v>
      </c>
      <c r="K28" s="238"/>
      <c r="L28" s="238"/>
      <c r="M28" s="238"/>
      <c r="N28" s="238"/>
      <c r="O28" s="238"/>
      <c r="P28" s="238"/>
      <c r="Q28" s="238"/>
      <c r="R28" s="238"/>
      <c r="S28" s="238"/>
    </row>
    <row r="29" spans="1:19" ht="18.75" x14ac:dyDescent="0.25">
      <c r="A29" s="231" t="s">
        <v>87</v>
      </c>
      <c r="B29" s="232" t="s">
        <v>208</v>
      </c>
      <c r="C29" s="245" t="s">
        <v>459</v>
      </c>
      <c r="D29" s="245" t="s">
        <v>458</v>
      </c>
      <c r="E29" s="234" t="s">
        <v>250</v>
      </c>
      <c r="F29" s="234" t="s">
        <v>250</v>
      </c>
      <c r="G29" s="235" t="s">
        <v>250</v>
      </c>
      <c r="H29" s="234" t="s">
        <v>250</v>
      </c>
      <c r="I29" s="234" t="s">
        <v>250</v>
      </c>
      <c r="J29" s="236" t="s">
        <v>250</v>
      </c>
      <c r="K29" s="238"/>
      <c r="L29" s="238"/>
      <c r="M29" s="238"/>
      <c r="N29" s="238"/>
      <c r="O29" s="238"/>
      <c r="P29" s="238"/>
      <c r="Q29" s="238"/>
      <c r="R29" s="238"/>
      <c r="S29" s="238"/>
    </row>
    <row r="30" spans="1:19" ht="56.25" x14ac:dyDescent="0.25">
      <c r="A30" s="231" t="s">
        <v>89</v>
      </c>
      <c r="B30" s="232" t="s">
        <v>86</v>
      </c>
      <c r="C30" s="233" t="s">
        <v>419</v>
      </c>
      <c r="D30" s="233" t="s">
        <v>419</v>
      </c>
      <c r="E30" s="233" t="s">
        <v>419</v>
      </c>
      <c r="F30" s="233" t="s">
        <v>419</v>
      </c>
      <c r="G30" s="235" t="s">
        <v>250</v>
      </c>
      <c r="H30" s="234" t="s">
        <v>250</v>
      </c>
      <c r="I30" s="234" t="s">
        <v>250</v>
      </c>
      <c r="J30" s="236" t="s">
        <v>250</v>
      </c>
      <c r="K30" s="238"/>
      <c r="L30" s="238"/>
      <c r="M30" s="238"/>
      <c r="N30" s="238"/>
      <c r="O30" s="238"/>
      <c r="P30" s="238"/>
      <c r="Q30" s="238"/>
      <c r="R30" s="238"/>
      <c r="S30" s="238"/>
    </row>
    <row r="31" spans="1:19" ht="113.25" customHeight="1" x14ac:dyDescent="0.25">
      <c r="A31" s="231" t="s">
        <v>102</v>
      </c>
      <c r="B31" s="232" t="s">
        <v>88</v>
      </c>
      <c r="C31" s="233" t="s">
        <v>419</v>
      </c>
      <c r="D31" s="233" t="s">
        <v>419</v>
      </c>
      <c r="E31" s="233" t="s">
        <v>419</v>
      </c>
      <c r="F31" s="233" t="s">
        <v>419</v>
      </c>
      <c r="G31" s="235" t="s">
        <v>250</v>
      </c>
      <c r="H31" s="234" t="s">
        <v>250</v>
      </c>
      <c r="I31" s="234" t="s">
        <v>250</v>
      </c>
      <c r="J31" s="236" t="s">
        <v>250</v>
      </c>
      <c r="K31" s="238"/>
      <c r="L31" s="238"/>
      <c r="M31" s="238"/>
      <c r="N31" s="238"/>
      <c r="O31" s="238"/>
      <c r="P31" s="238"/>
      <c r="Q31" s="238"/>
      <c r="R31" s="238"/>
      <c r="S31" s="238"/>
    </row>
    <row r="32" spans="1:19" ht="18.75" x14ac:dyDescent="0.25">
      <c r="A32" s="231" t="s">
        <v>209</v>
      </c>
      <c r="B32" s="232" t="s">
        <v>90</v>
      </c>
      <c r="C32" s="233" t="s">
        <v>419</v>
      </c>
      <c r="D32" s="233" t="s">
        <v>419</v>
      </c>
      <c r="E32" s="233" t="s">
        <v>419</v>
      </c>
      <c r="F32" s="233" t="s">
        <v>419</v>
      </c>
      <c r="G32" s="235" t="s">
        <v>250</v>
      </c>
      <c r="H32" s="234" t="s">
        <v>250</v>
      </c>
      <c r="I32" s="234" t="s">
        <v>250</v>
      </c>
      <c r="J32" s="236" t="s">
        <v>250</v>
      </c>
      <c r="K32" s="238"/>
      <c r="L32" s="238"/>
      <c r="M32" s="238"/>
      <c r="N32" s="238"/>
      <c r="O32" s="238"/>
      <c r="P32" s="238"/>
      <c r="Q32" s="238"/>
      <c r="R32" s="238"/>
      <c r="S32" s="238"/>
    </row>
    <row r="33" spans="1:19" ht="18.75" x14ac:dyDescent="0.25">
      <c r="A33" s="239">
        <v>4</v>
      </c>
      <c r="B33" s="240" t="s">
        <v>91</v>
      </c>
      <c r="C33" s="241"/>
      <c r="D33" s="241"/>
      <c r="E33" s="241"/>
      <c r="F33" s="241"/>
      <c r="G33" s="242"/>
      <c r="H33" s="242"/>
      <c r="I33" s="242"/>
      <c r="J33" s="243"/>
      <c r="K33" s="238"/>
      <c r="L33" s="238"/>
      <c r="M33" s="238"/>
      <c r="N33" s="238"/>
      <c r="O33" s="238"/>
      <c r="P33" s="238"/>
      <c r="Q33" s="238"/>
      <c r="R33" s="238"/>
      <c r="S33" s="238"/>
    </row>
    <row r="34" spans="1:19" ht="18.75" x14ac:dyDescent="0.25">
      <c r="A34" s="231" t="s">
        <v>93</v>
      </c>
      <c r="B34" s="232" t="s">
        <v>210</v>
      </c>
      <c r="C34" s="233" t="s">
        <v>419</v>
      </c>
      <c r="D34" s="233" t="s">
        <v>419</v>
      </c>
      <c r="E34" s="233" t="s">
        <v>419</v>
      </c>
      <c r="F34" s="233" t="s">
        <v>419</v>
      </c>
      <c r="G34" s="244" t="s">
        <v>250</v>
      </c>
      <c r="H34" s="234" t="s">
        <v>250</v>
      </c>
      <c r="I34" s="234" t="s">
        <v>250</v>
      </c>
      <c r="J34" s="236" t="s">
        <v>250</v>
      </c>
      <c r="K34" s="230"/>
      <c r="L34" s="230"/>
      <c r="M34" s="230"/>
      <c r="N34" s="230"/>
      <c r="O34" s="230"/>
      <c r="P34" s="230"/>
      <c r="Q34" s="230"/>
      <c r="R34" s="230"/>
      <c r="S34" s="230"/>
    </row>
    <row r="35" spans="1:19" ht="75" x14ac:dyDescent="0.25">
      <c r="A35" s="231" t="s">
        <v>94</v>
      </c>
      <c r="B35" s="232" t="s">
        <v>135</v>
      </c>
      <c r="C35" s="233" t="s">
        <v>419</v>
      </c>
      <c r="D35" s="233" t="s">
        <v>419</v>
      </c>
      <c r="E35" s="233" t="s">
        <v>419</v>
      </c>
      <c r="F35" s="233" t="s">
        <v>419</v>
      </c>
      <c r="G35" s="235" t="s">
        <v>250</v>
      </c>
      <c r="H35" s="234" t="s">
        <v>250</v>
      </c>
      <c r="I35" s="234" t="s">
        <v>250</v>
      </c>
      <c r="J35" s="236" t="s">
        <v>250</v>
      </c>
      <c r="K35" s="238"/>
      <c r="L35" s="238"/>
      <c r="M35" s="238"/>
      <c r="N35" s="238"/>
      <c r="O35" s="238"/>
      <c r="P35" s="238"/>
      <c r="Q35" s="238"/>
      <c r="R35" s="238"/>
      <c r="S35" s="238"/>
    </row>
    <row r="36" spans="1:19" ht="37.5" x14ac:dyDescent="0.25">
      <c r="A36" s="231" t="s">
        <v>96</v>
      </c>
      <c r="B36" s="232" t="s">
        <v>95</v>
      </c>
      <c r="C36" s="233" t="s">
        <v>419</v>
      </c>
      <c r="D36" s="233" t="s">
        <v>419</v>
      </c>
      <c r="E36" s="233" t="s">
        <v>419</v>
      </c>
      <c r="F36" s="233" t="s">
        <v>419</v>
      </c>
      <c r="G36" s="235" t="s">
        <v>250</v>
      </c>
      <c r="H36" s="234" t="s">
        <v>250</v>
      </c>
      <c r="I36" s="234" t="s">
        <v>250</v>
      </c>
      <c r="J36" s="236" t="s">
        <v>250</v>
      </c>
      <c r="K36" s="238"/>
      <c r="L36" s="238"/>
      <c r="M36" s="238"/>
      <c r="N36" s="238"/>
      <c r="O36" s="238"/>
      <c r="P36" s="238"/>
      <c r="Q36" s="238"/>
      <c r="R36" s="238"/>
      <c r="S36" s="238"/>
    </row>
    <row r="37" spans="1:19" ht="56.25" x14ac:dyDescent="0.25">
      <c r="A37" s="231" t="s">
        <v>98</v>
      </c>
      <c r="B37" s="232" t="s">
        <v>97</v>
      </c>
      <c r="C37" s="245" t="s">
        <v>419</v>
      </c>
      <c r="D37" s="233" t="s">
        <v>419</v>
      </c>
      <c r="E37" s="245" t="s">
        <v>419</v>
      </c>
      <c r="F37" s="245" t="s">
        <v>419</v>
      </c>
      <c r="G37" s="304" t="s">
        <v>250</v>
      </c>
      <c r="H37" s="234" t="s">
        <v>250</v>
      </c>
      <c r="I37" s="234" t="s">
        <v>250</v>
      </c>
      <c r="J37" s="236" t="s">
        <v>250</v>
      </c>
      <c r="K37" s="238"/>
      <c r="L37" s="238"/>
      <c r="M37" s="238"/>
      <c r="N37" s="238"/>
      <c r="O37" s="238"/>
      <c r="P37" s="238"/>
      <c r="Q37" s="238"/>
      <c r="R37" s="238"/>
      <c r="S37" s="238"/>
    </row>
    <row r="38" spans="1:19" ht="18.75" x14ac:dyDescent="0.25">
      <c r="A38" s="231" t="s">
        <v>100</v>
      </c>
      <c r="B38" s="247" t="s">
        <v>99</v>
      </c>
      <c r="C38" s="245" t="s">
        <v>459</v>
      </c>
      <c r="D38" s="245" t="s">
        <v>458</v>
      </c>
      <c r="E38" s="245" t="s">
        <v>460</v>
      </c>
      <c r="F38" s="245" t="s">
        <v>460</v>
      </c>
      <c r="G38" s="304" t="s">
        <v>250</v>
      </c>
      <c r="H38" s="234" t="s">
        <v>250</v>
      </c>
      <c r="I38" s="234" t="s">
        <v>250</v>
      </c>
      <c r="J38" s="236" t="s">
        <v>250</v>
      </c>
      <c r="K38" s="238"/>
      <c r="L38" s="238"/>
      <c r="M38" s="238"/>
      <c r="N38" s="238"/>
      <c r="O38" s="238"/>
      <c r="P38" s="238"/>
      <c r="Q38" s="238"/>
      <c r="R38" s="238"/>
      <c r="S38" s="238"/>
    </row>
    <row r="39" spans="1:19" ht="19.5" thickBot="1" x14ac:dyDescent="0.3">
      <c r="A39" s="248" t="s">
        <v>103</v>
      </c>
      <c r="B39" s="249" t="s">
        <v>101</v>
      </c>
      <c r="C39" s="245" t="s">
        <v>419</v>
      </c>
      <c r="D39" s="233" t="s">
        <v>419</v>
      </c>
      <c r="E39" s="245" t="s">
        <v>419</v>
      </c>
      <c r="F39" s="245" t="s">
        <v>419</v>
      </c>
      <c r="G39" s="304" t="s">
        <v>250</v>
      </c>
      <c r="H39" s="234" t="s">
        <v>250</v>
      </c>
      <c r="I39" s="234" t="s">
        <v>250</v>
      </c>
      <c r="J39" s="236" t="s">
        <v>250</v>
      </c>
      <c r="K39" s="238"/>
      <c r="L39" s="238"/>
      <c r="M39" s="238"/>
      <c r="N39" s="238"/>
      <c r="O39" s="238"/>
      <c r="P39" s="238"/>
      <c r="Q39" s="238"/>
      <c r="R39" s="238"/>
      <c r="S39" s="238"/>
    </row>
    <row r="40" spans="1:19" ht="18.75" x14ac:dyDescent="0.3">
      <c r="B40" s="250"/>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5" fitToHeight="0"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B13" zoomScale="70" zoomScaleNormal="70" zoomScaleSheetLayoutView="70" workbookViewId="0">
      <pane xSplit="1" ySplit="11" topLeftCell="C24" activePane="bottomRight" state="frozen"/>
      <selection activeCell="B13" sqref="B13"/>
      <selection pane="topRight" activeCell="C13" sqref="C13"/>
      <selection pane="bottomLeft" activeCell="B24" sqref="B24"/>
      <selection pane="bottomRight" activeCell="O52" sqref="O52"/>
    </sheetView>
  </sheetViews>
  <sheetFormatPr defaultColWidth="9.140625" defaultRowHeight="15.75" x14ac:dyDescent="0.25"/>
  <cols>
    <col min="1" max="1" width="9.140625" style="251"/>
    <col min="2" max="2" width="57.85546875" style="251" customWidth="1"/>
    <col min="3" max="3" width="13" style="251" customWidth="1"/>
    <col min="4" max="4" width="17.85546875" style="251" customWidth="1"/>
    <col min="5" max="5" width="20.28515625" style="251" customWidth="1"/>
    <col min="6" max="6" width="18.85546875" style="251" customWidth="1"/>
    <col min="7" max="7" width="12.85546875" style="217" customWidth="1"/>
    <col min="8" max="8" width="8.42578125" style="217" customWidth="1"/>
    <col min="9" max="9" width="8.28515625" style="217" customWidth="1"/>
    <col min="10" max="10" width="10.7109375" style="217" customWidth="1"/>
    <col min="11" max="11" width="11.140625" style="217" customWidth="1"/>
    <col min="12" max="12" width="9" style="217" customWidth="1"/>
    <col min="13" max="13" width="7.140625" style="217" customWidth="1"/>
    <col min="14" max="14" width="9.7109375" style="217" customWidth="1"/>
    <col min="15" max="15" width="11.28515625" style="217" customWidth="1"/>
    <col min="16" max="16" width="10.140625" style="251" customWidth="1"/>
    <col min="17" max="17" width="7.42578125" style="251" customWidth="1"/>
    <col min="18" max="19" width="10.28515625" style="251" customWidth="1"/>
    <col min="20" max="20" width="13.140625" style="251" customWidth="1"/>
    <col min="21" max="21" width="24.85546875" style="251" customWidth="1"/>
    <col min="22" max="16384" width="9.140625" style="251"/>
  </cols>
  <sheetData>
    <row r="1" spans="1:21" ht="18.75" x14ac:dyDescent="0.25">
      <c r="A1" s="217"/>
      <c r="B1" s="217"/>
      <c r="C1" s="217"/>
      <c r="D1" s="217"/>
      <c r="E1" s="217"/>
      <c r="F1" s="217"/>
      <c r="U1" s="179" t="s">
        <v>222</v>
      </c>
    </row>
    <row r="2" spans="1:21" ht="18.75" x14ac:dyDescent="0.3">
      <c r="A2" s="217"/>
      <c r="B2" s="217"/>
      <c r="C2" s="217"/>
      <c r="D2" s="217"/>
      <c r="E2" s="217"/>
      <c r="F2" s="217"/>
      <c r="U2" s="180" t="s">
        <v>223</v>
      </c>
    </row>
    <row r="3" spans="1:21" ht="18.75" x14ac:dyDescent="0.3">
      <c r="A3" s="217"/>
      <c r="B3" s="217"/>
      <c r="C3" s="217"/>
      <c r="D3" s="217"/>
      <c r="E3" s="217"/>
      <c r="F3" s="217"/>
      <c r="U3" s="180" t="s">
        <v>224</v>
      </c>
    </row>
    <row r="4" spans="1:21" ht="18.600000000000001" customHeight="1" x14ac:dyDescent="0.25">
      <c r="A4" s="339" t="str">
        <f>'2. паспорт  ТП'!A4:S4</f>
        <v>Год раскрытия информации: 2024 год</v>
      </c>
      <c r="B4" s="339"/>
      <c r="C4" s="339"/>
      <c r="D4" s="339"/>
      <c r="E4" s="339"/>
      <c r="F4" s="339"/>
      <c r="G4" s="339"/>
      <c r="H4" s="339"/>
      <c r="I4" s="339"/>
      <c r="J4" s="339"/>
      <c r="K4" s="339"/>
      <c r="L4" s="339"/>
      <c r="M4" s="339"/>
      <c r="N4" s="339"/>
      <c r="O4" s="339"/>
      <c r="P4" s="339"/>
      <c r="Q4" s="339"/>
      <c r="R4" s="339"/>
      <c r="S4" s="339"/>
      <c r="T4" s="339"/>
      <c r="U4" s="339"/>
    </row>
    <row r="5" spans="1:21" ht="18.75" x14ac:dyDescent="0.3">
      <c r="A5" s="217"/>
      <c r="B5" s="217"/>
      <c r="C5" s="217"/>
      <c r="D5" s="217"/>
      <c r="E5" s="217"/>
      <c r="F5" s="217"/>
      <c r="U5" s="180"/>
    </row>
    <row r="6" spans="1:21" ht="18.75" x14ac:dyDescent="0.25">
      <c r="A6" s="330" t="s">
        <v>225</v>
      </c>
      <c r="B6" s="330"/>
      <c r="C6" s="330"/>
      <c r="D6" s="330"/>
      <c r="E6" s="330"/>
      <c r="F6" s="330"/>
      <c r="G6" s="330"/>
      <c r="H6" s="330"/>
      <c r="I6" s="330"/>
      <c r="J6" s="330"/>
      <c r="K6" s="330"/>
      <c r="L6" s="330"/>
      <c r="M6" s="330"/>
      <c r="N6" s="330"/>
      <c r="O6" s="330"/>
      <c r="P6" s="330"/>
      <c r="Q6" s="330"/>
      <c r="R6" s="330"/>
      <c r="S6" s="330"/>
      <c r="T6" s="330"/>
      <c r="U6" s="330"/>
    </row>
    <row r="7" spans="1:21" ht="18.75" x14ac:dyDescent="0.25">
      <c r="A7" s="148"/>
      <c r="B7" s="148"/>
      <c r="C7" s="148"/>
      <c r="D7" s="148"/>
      <c r="E7" s="148"/>
      <c r="F7" s="148"/>
      <c r="G7" s="148"/>
      <c r="H7" s="148"/>
      <c r="I7" s="148"/>
      <c r="J7" s="148"/>
      <c r="K7" s="148"/>
      <c r="L7" s="148"/>
      <c r="M7" s="148"/>
      <c r="N7" s="159"/>
      <c r="O7" s="159"/>
      <c r="P7" s="159"/>
      <c r="Q7" s="159"/>
      <c r="R7" s="159"/>
      <c r="S7" s="159"/>
      <c r="T7" s="159"/>
      <c r="U7" s="159"/>
    </row>
    <row r="8" spans="1:21" x14ac:dyDescent="0.25">
      <c r="A8" s="377" t="str">
        <f>'[1]4. паспортбюджет'!A9:O9</f>
        <v xml:space="preserve">                                        Акционерное общество "Татэнергосбыт"                            </v>
      </c>
      <c r="B8" s="377"/>
      <c r="C8" s="377"/>
      <c r="D8" s="377"/>
      <c r="E8" s="377"/>
      <c r="F8" s="377"/>
      <c r="G8" s="377"/>
      <c r="H8" s="377"/>
      <c r="I8" s="377"/>
      <c r="J8" s="377"/>
      <c r="K8" s="377"/>
      <c r="L8" s="377"/>
      <c r="M8" s="377"/>
      <c r="N8" s="377"/>
      <c r="O8" s="377"/>
      <c r="P8" s="377"/>
      <c r="Q8" s="377"/>
      <c r="R8" s="377"/>
      <c r="S8" s="377"/>
      <c r="T8" s="377"/>
      <c r="U8" s="377"/>
    </row>
    <row r="9" spans="1:21" ht="18.600000000000001" customHeight="1" x14ac:dyDescent="0.25">
      <c r="A9" s="378" t="s">
        <v>227</v>
      </c>
      <c r="B9" s="378"/>
      <c r="C9" s="378"/>
      <c r="D9" s="378"/>
      <c r="E9" s="378"/>
      <c r="F9" s="378"/>
      <c r="G9" s="378"/>
      <c r="H9" s="378"/>
      <c r="I9" s="378"/>
      <c r="J9" s="378"/>
      <c r="K9" s="378"/>
      <c r="L9" s="378"/>
      <c r="M9" s="378"/>
      <c r="N9" s="378"/>
      <c r="O9" s="378"/>
      <c r="P9" s="378"/>
      <c r="Q9" s="378"/>
      <c r="R9" s="378"/>
      <c r="S9" s="378"/>
      <c r="T9" s="378"/>
      <c r="U9" s="378"/>
    </row>
    <row r="10" spans="1:21" ht="18.75" x14ac:dyDescent="0.25">
      <c r="A10" s="148"/>
      <c r="B10" s="148"/>
      <c r="C10" s="148"/>
      <c r="D10" s="148"/>
      <c r="E10" s="148"/>
      <c r="F10" s="148"/>
      <c r="G10" s="148"/>
      <c r="H10" s="148"/>
      <c r="I10" s="148"/>
      <c r="J10" s="148"/>
      <c r="K10" s="148"/>
      <c r="L10" s="148"/>
      <c r="M10" s="148"/>
      <c r="N10" s="159"/>
      <c r="O10" s="159"/>
      <c r="P10" s="159"/>
      <c r="Q10" s="159"/>
      <c r="R10" s="159"/>
      <c r="S10" s="159"/>
      <c r="T10" s="159"/>
      <c r="U10" s="159"/>
    </row>
    <row r="11" spans="1:21" x14ac:dyDescent="0.25">
      <c r="A11" s="377" t="str">
        <f>'4. паспортбюджет'!A12:O12</f>
        <v xml:space="preserve">                                                       N_ИСУТЭС_11                                         </v>
      </c>
      <c r="B11" s="377"/>
      <c r="C11" s="377"/>
      <c r="D11" s="377"/>
      <c r="E11" s="377"/>
      <c r="F11" s="377"/>
      <c r="G11" s="377"/>
      <c r="H11" s="377"/>
      <c r="I11" s="377"/>
      <c r="J11" s="377"/>
      <c r="K11" s="377"/>
      <c r="L11" s="377"/>
      <c r="M11" s="377"/>
      <c r="N11" s="377"/>
      <c r="O11" s="377"/>
      <c r="P11" s="377"/>
      <c r="Q11" s="377"/>
      <c r="R11" s="377"/>
      <c r="S11" s="377"/>
      <c r="T11" s="377"/>
      <c r="U11" s="377"/>
    </row>
    <row r="12" spans="1:21" x14ac:dyDescent="0.25">
      <c r="A12" s="378" t="s">
        <v>228</v>
      </c>
      <c r="B12" s="378"/>
      <c r="C12" s="378"/>
      <c r="D12" s="378"/>
      <c r="E12" s="378"/>
      <c r="F12" s="378"/>
      <c r="G12" s="378"/>
      <c r="H12" s="378"/>
      <c r="I12" s="378"/>
      <c r="J12" s="378"/>
      <c r="K12" s="378"/>
      <c r="L12" s="378"/>
      <c r="M12" s="378"/>
      <c r="N12" s="378"/>
      <c r="O12" s="378"/>
      <c r="P12" s="378"/>
      <c r="Q12" s="378"/>
      <c r="R12" s="378"/>
      <c r="S12" s="378"/>
      <c r="T12" s="378"/>
      <c r="U12" s="378"/>
    </row>
    <row r="13" spans="1:21" ht="16.7" customHeight="1" x14ac:dyDescent="0.3">
      <c r="A13" s="151"/>
      <c r="B13" s="151"/>
      <c r="C13" s="151"/>
      <c r="D13" s="151"/>
      <c r="E13" s="151"/>
      <c r="F13" s="151"/>
      <c r="G13" s="151"/>
      <c r="H13" s="151"/>
      <c r="I13" s="151"/>
      <c r="J13" s="151"/>
      <c r="K13" s="151"/>
      <c r="L13" s="151"/>
      <c r="M13" s="151"/>
      <c r="N13" s="252"/>
      <c r="O13" s="252"/>
      <c r="P13" s="252"/>
      <c r="Q13" s="252"/>
      <c r="R13" s="252"/>
      <c r="S13" s="252"/>
      <c r="T13" s="252"/>
      <c r="U13" s="252"/>
    </row>
    <row r="14" spans="1:21" x14ac:dyDescent="0.25">
      <c r="A14" s="377" t="s">
        <v>421</v>
      </c>
      <c r="B14" s="377"/>
      <c r="C14" s="377"/>
      <c r="D14" s="377"/>
      <c r="E14" s="377"/>
      <c r="F14" s="377"/>
      <c r="G14" s="377"/>
      <c r="H14" s="377"/>
      <c r="I14" s="377"/>
      <c r="J14" s="377"/>
      <c r="K14" s="377"/>
      <c r="L14" s="377"/>
      <c r="M14" s="377"/>
      <c r="N14" s="377"/>
      <c r="O14" s="377"/>
      <c r="P14" s="377"/>
      <c r="Q14" s="377"/>
      <c r="R14" s="377"/>
      <c r="S14" s="377"/>
      <c r="T14" s="377"/>
      <c r="U14" s="377"/>
    </row>
    <row r="15" spans="1:21" ht="15.75" customHeight="1" x14ac:dyDescent="0.25">
      <c r="A15" s="378" t="s">
        <v>229</v>
      </c>
      <c r="B15" s="378"/>
      <c r="C15" s="378"/>
      <c r="D15" s="378"/>
      <c r="E15" s="378"/>
      <c r="F15" s="378"/>
      <c r="G15" s="378"/>
      <c r="H15" s="378"/>
      <c r="I15" s="378"/>
      <c r="J15" s="378"/>
      <c r="K15" s="378"/>
      <c r="L15" s="378"/>
      <c r="M15" s="378"/>
      <c r="N15" s="378"/>
      <c r="O15" s="378"/>
      <c r="P15" s="378"/>
      <c r="Q15" s="378"/>
      <c r="R15" s="378"/>
      <c r="S15" s="378"/>
      <c r="T15" s="378"/>
      <c r="U15" s="378"/>
    </row>
    <row r="16" spans="1:21" x14ac:dyDescent="0.25">
      <c r="A16" s="410"/>
      <c r="B16" s="410"/>
      <c r="C16" s="410"/>
      <c r="D16" s="410"/>
      <c r="E16" s="410"/>
      <c r="F16" s="410"/>
      <c r="G16" s="410"/>
      <c r="H16" s="410"/>
      <c r="I16" s="410"/>
      <c r="J16" s="410"/>
      <c r="K16" s="410"/>
      <c r="L16" s="410"/>
      <c r="M16" s="410"/>
      <c r="N16" s="410"/>
      <c r="O16" s="410"/>
      <c r="P16" s="410"/>
      <c r="Q16" s="410"/>
      <c r="R16" s="410"/>
      <c r="S16" s="410"/>
      <c r="T16" s="410"/>
      <c r="U16" s="410"/>
    </row>
    <row r="17" spans="1:24" x14ac:dyDescent="0.25">
      <c r="A17" s="217"/>
      <c r="P17" s="217"/>
      <c r="Q17" s="217"/>
      <c r="R17" s="217"/>
      <c r="S17" s="217"/>
      <c r="T17" s="217"/>
    </row>
    <row r="18" spans="1:24" x14ac:dyDescent="0.25">
      <c r="A18" s="411" t="s">
        <v>290</v>
      </c>
      <c r="B18" s="411"/>
      <c r="C18" s="411"/>
      <c r="D18" s="411"/>
      <c r="E18" s="411"/>
      <c r="F18" s="411"/>
      <c r="G18" s="411"/>
      <c r="H18" s="411"/>
      <c r="I18" s="411"/>
      <c r="J18" s="411"/>
      <c r="K18" s="411"/>
      <c r="L18" s="411"/>
      <c r="M18" s="411"/>
      <c r="N18" s="411"/>
      <c r="O18" s="411"/>
      <c r="P18" s="411"/>
      <c r="Q18" s="411"/>
      <c r="R18" s="411"/>
      <c r="S18" s="411"/>
      <c r="T18" s="411"/>
      <c r="U18" s="411"/>
    </row>
    <row r="19" spans="1:24" x14ac:dyDescent="0.25">
      <c r="A19" s="217"/>
      <c r="B19" s="217"/>
      <c r="C19" s="217"/>
      <c r="D19" s="217"/>
      <c r="E19" s="217"/>
      <c r="F19" s="217"/>
      <c r="P19" s="217"/>
      <c r="Q19" s="217"/>
      <c r="R19" s="217"/>
      <c r="S19" s="217"/>
      <c r="T19" s="217"/>
    </row>
    <row r="20" spans="1:24" ht="32.85" customHeight="1" x14ac:dyDescent="0.25">
      <c r="A20" s="412" t="s">
        <v>291</v>
      </c>
      <c r="B20" s="412" t="s">
        <v>292</v>
      </c>
      <c r="C20" s="405" t="s">
        <v>293</v>
      </c>
      <c r="D20" s="405"/>
      <c r="E20" s="415" t="s">
        <v>294</v>
      </c>
      <c r="F20" s="415"/>
      <c r="G20" s="412" t="s">
        <v>454</v>
      </c>
      <c r="H20" s="403">
        <v>2023</v>
      </c>
      <c r="I20" s="404"/>
      <c r="J20" s="404"/>
      <c r="K20" s="404"/>
      <c r="L20" s="403">
        <v>2024</v>
      </c>
      <c r="M20" s="404"/>
      <c r="N20" s="404"/>
      <c r="O20" s="404"/>
      <c r="P20" s="403">
        <v>2025</v>
      </c>
      <c r="Q20" s="404"/>
      <c r="R20" s="404"/>
      <c r="S20" s="404"/>
      <c r="T20" s="416" t="s">
        <v>295</v>
      </c>
      <c r="U20" s="417"/>
      <c r="V20" s="254"/>
      <c r="W20" s="254"/>
      <c r="X20" s="254"/>
    </row>
    <row r="21" spans="1:24" ht="99.95" customHeight="1" x14ac:dyDescent="0.25">
      <c r="A21" s="413"/>
      <c r="B21" s="413"/>
      <c r="C21" s="405"/>
      <c r="D21" s="405"/>
      <c r="E21" s="415"/>
      <c r="F21" s="415"/>
      <c r="G21" s="413"/>
      <c r="H21" s="405" t="s">
        <v>50</v>
      </c>
      <c r="I21" s="405"/>
      <c r="J21" s="405" t="s">
        <v>398</v>
      </c>
      <c r="K21" s="405"/>
      <c r="L21" s="405" t="s">
        <v>50</v>
      </c>
      <c r="M21" s="405"/>
      <c r="N21" s="405" t="s">
        <v>398</v>
      </c>
      <c r="O21" s="405"/>
      <c r="P21" s="405" t="s">
        <v>50</v>
      </c>
      <c r="Q21" s="405"/>
      <c r="R21" s="405" t="s">
        <v>398</v>
      </c>
      <c r="S21" s="405"/>
      <c r="T21" s="418"/>
      <c r="U21" s="419"/>
    </row>
    <row r="22" spans="1:24" ht="89.65" customHeight="1" x14ac:dyDescent="0.25">
      <c r="A22" s="414"/>
      <c r="B22" s="414"/>
      <c r="C22" s="255" t="s">
        <v>50</v>
      </c>
      <c r="D22" s="255" t="s">
        <v>398</v>
      </c>
      <c r="E22" s="256" t="s">
        <v>435</v>
      </c>
      <c r="F22" s="256" t="s">
        <v>436</v>
      </c>
      <c r="G22" s="414"/>
      <c r="H22" s="257" t="s">
        <v>296</v>
      </c>
      <c r="I22" s="257" t="s">
        <v>297</v>
      </c>
      <c r="J22" s="257" t="s">
        <v>296</v>
      </c>
      <c r="K22" s="257" t="s">
        <v>456</v>
      </c>
      <c r="L22" s="257" t="s">
        <v>296</v>
      </c>
      <c r="M22" s="257" t="s">
        <v>297</v>
      </c>
      <c r="N22" s="257" t="s">
        <v>296</v>
      </c>
      <c r="O22" s="257" t="s">
        <v>297</v>
      </c>
      <c r="P22" s="257" t="s">
        <v>296</v>
      </c>
      <c r="Q22" s="257" t="s">
        <v>297</v>
      </c>
      <c r="R22" s="257" t="s">
        <v>296</v>
      </c>
      <c r="S22" s="257" t="s">
        <v>297</v>
      </c>
      <c r="T22" s="299" t="s">
        <v>298</v>
      </c>
      <c r="U22" s="299" t="s">
        <v>398</v>
      </c>
    </row>
    <row r="23" spans="1:24" ht="19.5" customHeight="1" x14ac:dyDescent="0.25">
      <c r="A23" s="258">
        <v>1</v>
      </c>
      <c r="B23" s="258">
        <v>2</v>
      </c>
      <c r="C23" s="258">
        <v>3</v>
      </c>
      <c r="D23" s="258">
        <v>4</v>
      </c>
      <c r="E23" s="258">
        <v>5</v>
      </c>
      <c r="F23" s="258">
        <v>6</v>
      </c>
      <c r="G23" s="258">
        <v>7</v>
      </c>
      <c r="H23" s="258">
        <v>8</v>
      </c>
      <c r="I23" s="258">
        <v>9</v>
      </c>
      <c r="J23" s="282">
        <v>10</v>
      </c>
      <c r="K23" s="298">
        <v>11</v>
      </c>
      <c r="L23" s="298">
        <v>8</v>
      </c>
      <c r="M23" s="298">
        <v>9</v>
      </c>
      <c r="N23" s="298">
        <v>10</v>
      </c>
      <c r="O23" s="298">
        <v>11</v>
      </c>
      <c r="P23" s="298">
        <v>16</v>
      </c>
      <c r="Q23" s="298">
        <v>17</v>
      </c>
      <c r="R23" s="298">
        <v>18</v>
      </c>
      <c r="S23" s="298">
        <v>19</v>
      </c>
      <c r="T23" s="298">
        <v>20</v>
      </c>
      <c r="U23" s="298">
        <v>21</v>
      </c>
    </row>
    <row r="24" spans="1:24" s="284" customFormat="1" ht="47.25" customHeight="1" x14ac:dyDescent="0.25">
      <c r="A24" s="259">
        <v>1</v>
      </c>
      <c r="B24" s="260" t="s">
        <v>299</v>
      </c>
      <c r="C24" s="261">
        <v>0</v>
      </c>
      <c r="D24" s="261">
        <f>U24</f>
        <v>21.29</v>
      </c>
      <c r="E24" s="253">
        <v>0</v>
      </c>
      <c r="F24" s="253">
        <v>0</v>
      </c>
      <c r="G24" s="261">
        <v>13.59</v>
      </c>
      <c r="H24" s="261">
        <v>21.294297695999997</v>
      </c>
      <c r="I24" s="263">
        <v>0</v>
      </c>
      <c r="J24" s="261">
        <v>21.29</v>
      </c>
      <c r="K24" s="261">
        <v>0</v>
      </c>
      <c r="L24" s="263">
        <v>0</v>
      </c>
      <c r="M24" s="263">
        <v>0</v>
      </c>
      <c r="N24" s="263">
        <v>0</v>
      </c>
      <c r="O24" s="263">
        <v>0</v>
      </c>
      <c r="P24" s="261">
        <v>6.33</v>
      </c>
      <c r="Q24" s="263">
        <v>0</v>
      </c>
      <c r="R24" s="263">
        <v>0</v>
      </c>
      <c r="S24" s="263">
        <v>0</v>
      </c>
      <c r="T24" s="301">
        <f>H24+L24+P24</f>
        <v>27.624297695999999</v>
      </c>
      <c r="U24" s="261">
        <f>J24</f>
        <v>21.29</v>
      </c>
    </row>
    <row r="25" spans="1:24" ht="24.2" customHeight="1" x14ac:dyDescent="0.25">
      <c r="A25" s="245" t="s">
        <v>300</v>
      </c>
      <c r="B25" s="264" t="s">
        <v>301</v>
      </c>
      <c r="C25" s="265">
        <v>0</v>
      </c>
      <c r="D25" s="261">
        <v>0</v>
      </c>
      <c r="E25" s="262">
        <v>0</v>
      </c>
      <c r="F25" s="262">
        <v>0</v>
      </c>
      <c r="G25" s="266">
        <v>0</v>
      </c>
      <c r="H25" s="283">
        <v>0</v>
      </c>
      <c r="I25" s="283">
        <v>0</v>
      </c>
      <c r="J25" s="283">
        <v>0</v>
      </c>
      <c r="K25" s="261">
        <v>0</v>
      </c>
      <c r="L25" s="283">
        <v>0</v>
      </c>
      <c r="M25" s="283">
        <v>0</v>
      </c>
      <c r="N25" s="283">
        <v>0</v>
      </c>
      <c r="O25" s="283">
        <v>0</v>
      </c>
      <c r="P25" s="283">
        <v>0</v>
      </c>
      <c r="Q25" s="283">
        <v>0</v>
      </c>
      <c r="R25" s="283">
        <v>0</v>
      </c>
      <c r="S25" s="283">
        <v>0</v>
      </c>
      <c r="T25" s="302">
        <f t="shared" ref="T25:T29" si="0">H25+L25+P25</f>
        <v>0</v>
      </c>
      <c r="U25" s="283">
        <f t="shared" ref="U25:U64" si="1">J25</f>
        <v>0</v>
      </c>
    </row>
    <row r="26" spans="1:24" x14ac:dyDescent="0.25">
      <c r="A26" s="245" t="s">
        <v>302</v>
      </c>
      <c r="B26" s="264" t="s">
        <v>303</v>
      </c>
      <c r="C26" s="265">
        <v>0</v>
      </c>
      <c r="D26" s="261">
        <v>0</v>
      </c>
      <c r="E26" s="265">
        <v>0</v>
      </c>
      <c r="F26" s="265">
        <v>0</v>
      </c>
      <c r="G26" s="266">
        <v>0</v>
      </c>
      <c r="H26" s="265">
        <v>0</v>
      </c>
      <c r="I26" s="265">
        <v>0</v>
      </c>
      <c r="J26" s="265">
        <v>0</v>
      </c>
      <c r="K26" s="261">
        <v>0</v>
      </c>
      <c r="L26" s="265">
        <v>0</v>
      </c>
      <c r="M26" s="265">
        <v>0</v>
      </c>
      <c r="N26" s="265">
        <v>0</v>
      </c>
      <c r="O26" s="265">
        <v>0</v>
      </c>
      <c r="P26" s="265">
        <v>0</v>
      </c>
      <c r="Q26" s="265">
        <v>0</v>
      </c>
      <c r="R26" s="265">
        <v>0</v>
      </c>
      <c r="S26" s="265">
        <v>0</v>
      </c>
      <c r="T26" s="266">
        <f t="shared" si="0"/>
        <v>0</v>
      </c>
      <c r="U26" s="265">
        <f t="shared" si="1"/>
        <v>0</v>
      </c>
    </row>
    <row r="27" spans="1:24" ht="31.5" x14ac:dyDescent="0.25">
      <c r="A27" s="245" t="s">
        <v>304</v>
      </c>
      <c r="B27" s="264" t="s">
        <v>305</v>
      </c>
      <c r="C27" s="266">
        <v>0</v>
      </c>
      <c r="D27" s="261">
        <f t="shared" ref="D27:D64" si="2">U27</f>
        <v>21.29</v>
      </c>
      <c r="E27" s="265">
        <v>0</v>
      </c>
      <c r="F27" s="265">
        <v>0</v>
      </c>
      <c r="G27" s="266">
        <v>13.59</v>
      </c>
      <c r="H27" s="266">
        <v>21.294297695999997</v>
      </c>
      <c r="I27" s="283">
        <v>0</v>
      </c>
      <c r="J27" s="266">
        <v>21.29</v>
      </c>
      <c r="K27" s="261">
        <v>0</v>
      </c>
      <c r="L27" s="283">
        <v>0</v>
      </c>
      <c r="M27" s="283">
        <v>0</v>
      </c>
      <c r="N27" s="283">
        <v>0</v>
      </c>
      <c r="O27" s="283">
        <v>0</v>
      </c>
      <c r="P27" s="266">
        <v>6.33</v>
      </c>
      <c r="Q27" s="283">
        <v>0</v>
      </c>
      <c r="R27" s="283">
        <v>0</v>
      </c>
      <c r="S27" s="283">
        <v>0</v>
      </c>
      <c r="T27" s="266">
        <f t="shared" si="0"/>
        <v>27.624297695999999</v>
      </c>
      <c r="U27" s="266">
        <f t="shared" si="1"/>
        <v>21.29</v>
      </c>
    </row>
    <row r="28" spans="1:24" x14ac:dyDescent="0.25">
      <c r="A28" s="245" t="s">
        <v>306</v>
      </c>
      <c r="B28" s="264" t="s">
        <v>307</v>
      </c>
      <c r="C28" s="265">
        <v>0</v>
      </c>
      <c r="D28" s="261">
        <v>0</v>
      </c>
      <c r="E28" s="265">
        <v>0</v>
      </c>
      <c r="F28" s="265">
        <v>0</v>
      </c>
      <c r="G28" s="266">
        <v>0</v>
      </c>
      <c r="H28" s="265">
        <v>0</v>
      </c>
      <c r="I28" s="265">
        <v>0</v>
      </c>
      <c r="J28" s="265">
        <v>0</v>
      </c>
      <c r="K28" s="261">
        <v>0</v>
      </c>
      <c r="L28" s="265">
        <v>0</v>
      </c>
      <c r="M28" s="265">
        <v>0</v>
      </c>
      <c r="N28" s="265">
        <v>0</v>
      </c>
      <c r="O28" s="265">
        <v>0</v>
      </c>
      <c r="P28" s="265">
        <v>0</v>
      </c>
      <c r="Q28" s="265">
        <v>0</v>
      </c>
      <c r="R28" s="265">
        <v>0</v>
      </c>
      <c r="S28" s="265">
        <v>0</v>
      </c>
      <c r="T28" s="266">
        <f t="shared" si="0"/>
        <v>0</v>
      </c>
      <c r="U28" s="265">
        <f t="shared" si="1"/>
        <v>0</v>
      </c>
    </row>
    <row r="29" spans="1:24" x14ac:dyDescent="0.25">
      <c r="A29" s="245" t="s">
        <v>308</v>
      </c>
      <c r="B29" s="267" t="s">
        <v>309</v>
      </c>
      <c r="C29" s="265">
        <v>0</v>
      </c>
      <c r="D29" s="261">
        <v>0</v>
      </c>
      <c r="E29" s="265">
        <v>0</v>
      </c>
      <c r="F29" s="265">
        <v>0</v>
      </c>
      <c r="G29" s="266">
        <v>0</v>
      </c>
      <c r="H29" s="265">
        <v>0</v>
      </c>
      <c r="I29" s="265">
        <v>0</v>
      </c>
      <c r="J29" s="265">
        <v>0</v>
      </c>
      <c r="K29" s="261">
        <v>0</v>
      </c>
      <c r="L29" s="265">
        <v>0</v>
      </c>
      <c r="M29" s="265">
        <v>0</v>
      </c>
      <c r="N29" s="265">
        <v>0</v>
      </c>
      <c r="O29" s="265">
        <v>0</v>
      </c>
      <c r="P29" s="265">
        <v>0</v>
      </c>
      <c r="Q29" s="265">
        <v>0</v>
      </c>
      <c r="R29" s="265">
        <v>0</v>
      </c>
      <c r="S29" s="265">
        <v>0</v>
      </c>
      <c r="T29" s="266">
        <f t="shared" si="0"/>
        <v>0</v>
      </c>
      <c r="U29" s="265">
        <f t="shared" si="1"/>
        <v>0</v>
      </c>
    </row>
    <row r="30" spans="1:24" s="285" customFormat="1" ht="47.25" x14ac:dyDescent="0.25">
      <c r="A30" s="259" t="s">
        <v>10</v>
      </c>
      <c r="B30" s="260" t="s">
        <v>310</v>
      </c>
      <c r="C30" s="261">
        <v>0</v>
      </c>
      <c r="D30" s="261">
        <f t="shared" si="2"/>
        <v>17.75</v>
      </c>
      <c r="E30" s="258">
        <v>0</v>
      </c>
      <c r="F30" s="258">
        <v>0</v>
      </c>
      <c r="G30" s="261">
        <v>11.54</v>
      </c>
      <c r="H30" s="261">
        <v>17.74524808</v>
      </c>
      <c r="I30" s="263">
        <v>0</v>
      </c>
      <c r="J30" s="261">
        <v>17.75</v>
      </c>
      <c r="K30" s="261">
        <v>0</v>
      </c>
      <c r="L30" s="263">
        <v>0</v>
      </c>
      <c r="M30" s="263">
        <v>0</v>
      </c>
      <c r="N30" s="263">
        <v>0</v>
      </c>
      <c r="O30" s="263">
        <v>0</v>
      </c>
      <c r="P30" s="261">
        <v>6.33</v>
      </c>
      <c r="Q30" s="263">
        <v>0</v>
      </c>
      <c r="R30" s="263">
        <v>0</v>
      </c>
      <c r="S30" s="263">
        <v>0</v>
      </c>
      <c r="T30" s="261">
        <f>H30+L30+P30</f>
        <v>24.075248080000001</v>
      </c>
      <c r="U30" s="261">
        <f t="shared" si="1"/>
        <v>17.75</v>
      </c>
    </row>
    <row r="31" spans="1:24" s="217" customFormat="1" x14ac:dyDescent="0.25">
      <c r="A31" s="259" t="s">
        <v>311</v>
      </c>
      <c r="B31" s="264" t="s">
        <v>312</v>
      </c>
      <c r="C31" s="265">
        <v>0</v>
      </c>
      <c r="D31" s="261">
        <v>0</v>
      </c>
      <c r="E31" s="265">
        <v>0</v>
      </c>
      <c r="F31" s="265">
        <v>0</v>
      </c>
      <c r="G31" s="266">
        <v>0</v>
      </c>
      <c r="H31" s="265">
        <v>0</v>
      </c>
      <c r="I31" s="265">
        <v>0</v>
      </c>
      <c r="J31" s="265">
        <v>0</v>
      </c>
      <c r="K31" s="261">
        <v>0</v>
      </c>
      <c r="L31" s="265">
        <v>0</v>
      </c>
      <c r="M31" s="265">
        <v>0</v>
      </c>
      <c r="N31" s="265">
        <v>0</v>
      </c>
      <c r="O31" s="265">
        <v>0</v>
      </c>
      <c r="P31" s="265">
        <v>0</v>
      </c>
      <c r="Q31" s="265">
        <v>0</v>
      </c>
      <c r="R31" s="265">
        <v>0</v>
      </c>
      <c r="S31" s="265">
        <v>0</v>
      </c>
      <c r="T31" s="265">
        <f t="shared" ref="T31:T34" si="3">H31+L31+P31</f>
        <v>0</v>
      </c>
      <c r="U31" s="265">
        <f t="shared" si="1"/>
        <v>0</v>
      </c>
    </row>
    <row r="32" spans="1:24" s="217" customFormat="1" ht="31.5" x14ac:dyDescent="0.25">
      <c r="A32" s="259" t="s">
        <v>313</v>
      </c>
      <c r="B32" s="264" t="s">
        <v>314</v>
      </c>
      <c r="C32" s="265">
        <v>0</v>
      </c>
      <c r="D32" s="261">
        <v>0</v>
      </c>
      <c r="E32" s="265">
        <v>0</v>
      </c>
      <c r="F32" s="265">
        <v>0</v>
      </c>
      <c r="G32" s="266">
        <v>0</v>
      </c>
      <c r="H32" s="265">
        <v>0</v>
      </c>
      <c r="I32" s="265">
        <v>0</v>
      </c>
      <c r="J32" s="265">
        <v>0</v>
      </c>
      <c r="K32" s="261">
        <v>0</v>
      </c>
      <c r="L32" s="265">
        <v>0</v>
      </c>
      <c r="M32" s="265">
        <v>0</v>
      </c>
      <c r="N32" s="265">
        <v>0</v>
      </c>
      <c r="O32" s="265">
        <v>0</v>
      </c>
      <c r="P32" s="265">
        <v>0</v>
      </c>
      <c r="Q32" s="265">
        <v>0</v>
      </c>
      <c r="R32" s="265">
        <v>0</v>
      </c>
      <c r="S32" s="265">
        <v>0</v>
      </c>
      <c r="T32" s="265">
        <f t="shared" si="3"/>
        <v>0</v>
      </c>
      <c r="U32" s="265">
        <f t="shared" si="1"/>
        <v>0</v>
      </c>
    </row>
    <row r="33" spans="1:21" s="217" customFormat="1" x14ac:dyDescent="0.25">
      <c r="A33" s="259" t="s">
        <v>315</v>
      </c>
      <c r="B33" s="264" t="s">
        <v>316</v>
      </c>
      <c r="C33" s="266">
        <v>0</v>
      </c>
      <c r="D33" s="261">
        <f t="shared" si="2"/>
        <v>17.75</v>
      </c>
      <c r="E33" s="265">
        <v>0</v>
      </c>
      <c r="F33" s="265">
        <v>0</v>
      </c>
      <c r="G33" s="266">
        <v>0</v>
      </c>
      <c r="H33" s="266">
        <v>17.74524808</v>
      </c>
      <c r="I33" s="265">
        <v>0</v>
      </c>
      <c r="J33" s="266">
        <v>17.75</v>
      </c>
      <c r="K33" s="261">
        <v>0</v>
      </c>
      <c r="L33" s="265">
        <v>0</v>
      </c>
      <c r="M33" s="265">
        <v>0</v>
      </c>
      <c r="N33" s="265">
        <v>0</v>
      </c>
      <c r="O33" s="265">
        <v>0</v>
      </c>
      <c r="P33" s="265">
        <v>0</v>
      </c>
      <c r="Q33" s="265">
        <v>0</v>
      </c>
      <c r="R33" s="265">
        <v>0</v>
      </c>
      <c r="S33" s="265">
        <v>0</v>
      </c>
      <c r="T33" s="266">
        <f t="shared" si="3"/>
        <v>17.74524808</v>
      </c>
      <c r="U33" s="266">
        <f t="shared" si="1"/>
        <v>17.75</v>
      </c>
    </row>
    <row r="34" spans="1:21" s="217" customFormat="1" x14ac:dyDescent="0.25">
      <c r="A34" s="259" t="s">
        <v>317</v>
      </c>
      <c r="B34" s="264" t="s">
        <v>318</v>
      </c>
      <c r="C34" s="265">
        <v>0</v>
      </c>
      <c r="D34" s="261">
        <v>0</v>
      </c>
      <c r="E34" s="265">
        <v>0</v>
      </c>
      <c r="F34" s="265">
        <v>0</v>
      </c>
      <c r="G34" s="266">
        <v>11.54</v>
      </c>
      <c r="H34" s="265">
        <v>0</v>
      </c>
      <c r="I34" s="283">
        <v>0</v>
      </c>
      <c r="J34" s="265">
        <v>0</v>
      </c>
      <c r="K34" s="261">
        <v>0</v>
      </c>
      <c r="L34" s="283">
        <v>0</v>
      </c>
      <c r="M34" s="283">
        <v>0</v>
      </c>
      <c r="N34" s="283">
        <v>0</v>
      </c>
      <c r="O34" s="283">
        <v>0</v>
      </c>
      <c r="P34" s="265">
        <v>6.33</v>
      </c>
      <c r="Q34" s="283">
        <v>0</v>
      </c>
      <c r="R34" s="283">
        <v>0</v>
      </c>
      <c r="S34" s="283">
        <v>0</v>
      </c>
      <c r="T34" s="265">
        <f t="shared" si="3"/>
        <v>6.33</v>
      </c>
      <c r="U34" s="265">
        <f t="shared" si="1"/>
        <v>0</v>
      </c>
    </row>
    <row r="35" spans="1:21" s="284" customFormat="1" ht="31.5" x14ac:dyDescent="0.25">
      <c r="A35" s="259" t="s">
        <v>9</v>
      </c>
      <c r="B35" s="260" t="s">
        <v>319</v>
      </c>
      <c r="C35" s="286">
        <v>0</v>
      </c>
      <c r="D35" s="286">
        <v>0</v>
      </c>
      <c r="E35" s="286">
        <v>0</v>
      </c>
      <c r="F35" s="286">
        <v>0</v>
      </c>
      <c r="G35" s="286">
        <v>0</v>
      </c>
      <c r="H35" s="286" t="s">
        <v>250</v>
      </c>
      <c r="I35" s="286">
        <v>0</v>
      </c>
      <c r="J35" s="286">
        <v>0</v>
      </c>
      <c r="K35" s="286">
        <v>0</v>
      </c>
      <c r="L35" s="286">
        <v>0</v>
      </c>
      <c r="M35" s="286">
        <v>0</v>
      </c>
      <c r="N35" s="286">
        <v>0</v>
      </c>
      <c r="O35" s="286">
        <v>0</v>
      </c>
      <c r="P35" s="286" t="s">
        <v>250</v>
      </c>
      <c r="Q35" s="286">
        <v>0</v>
      </c>
      <c r="R35" s="286">
        <v>0</v>
      </c>
      <c r="S35" s="286">
        <v>0</v>
      </c>
      <c r="T35" s="286">
        <v>0</v>
      </c>
      <c r="U35" s="286">
        <f t="shared" si="1"/>
        <v>0</v>
      </c>
    </row>
    <row r="36" spans="1:21" ht="31.5" x14ac:dyDescent="0.25">
      <c r="A36" s="245" t="s">
        <v>320</v>
      </c>
      <c r="B36" s="268" t="s">
        <v>321</v>
      </c>
      <c r="C36" s="269" t="s">
        <v>250</v>
      </c>
      <c r="D36" s="261" t="str">
        <f t="shared" si="2"/>
        <v>нд</v>
      </c>
      <c r="E36" s="269" t="s">
        <v>250</v>
      </c>
      <c r="F36" s="269" t="s">
        <v>250</v>
      </c>
      <c r="G36" s="296" t="s">
        <v>250</v>
      </c>
      <c r="H36" s="269" t="s">
        <v>250</v>
      </c>
      <c r="I36" s="269" t="s">
        <v>250</v>
      </c>
      <c r="J36" s="269" t="s">
        <v>250</v>
      </c>
      <c r="K36" s="261" t="s">
        <v>250</v>
      </c>
      <c r="L36" s="269" t="s">
        <v>250</v>
      </c>
      <c r="M36" s="269" t="s">
        <v>250</v>
      </c>
      <c r="N36" s="269" t="s">
        <v>250</v>
      </c>
      <c r="O36" s="269" t="s">
        <v>250</v>
      </c>
      <c r="P36" s="269" t="s">
        <v>250</v>
      </c>
      <c r="Q36" s="269" t="s">
        <v>250</v>
      </c>
      <c r="R36" s="269" t="s">
        <v>250</v>
      </c>
      <c r="S36" s="269" t="s">
        <v>250</v>
      </c>
      <c r="T36" s="269" t="s">
        <v>250</v>
      </c>
      <c r="U36" s="269" t="str">
        <f t="shared" si="1"/>
        <v>нд</v>
      </c>
    </row>
    <row r="37" spans="1:21" x14ac:dyDescent="0.25">
      <c r="A37" s="245" t="s">
        <v>322</v>
      </c>
      <c r="B37" s="268" t="s">
        <v>323</v>
      </c>
      <c r="C37" s="269" t="s">
        <v>250</v>
      </c>
      <c r="D37" s="261" t="str">
        <f t="shared" si="2"/>
        <v>нд</v>
      </c>
      <c r="E37" s="269" t="s">
        <v>250</v>
      </c>
      <c r="F37" s="269" t="s">
        <v>250</v>
      </c>
      <c r="G37" s="296" t="s">
        <v>250</v>
      </c>
      <c r="H37" s="269" t="s">
        <v>250</v>
      </c>
      <c r="I37" s="269" t="s">
        <v>250</v>
      </c>
      <c r="J37" s="269" t="s">
        <v>250</v>
      </c>
      <c r="K37" s="261" t="s">
        <v>250</v>
      </c>
      <c r="L37" s="269" t="s">
        <v>250</v>
      </c>
      <c r="M37" s="269" t="s">
        <v>250</v>
      </c>
      <c r="N37" s="269" t="s">
        <v>250</v>
      </c>
      <c r="O37" s="269" t="s">
        <v>250</v>
      </c>
      <c r="P37" s="269" t="s">
        <v>250</v>
      </c>
      <c r="Q37" s="269" t="s">
        <v>250</v>
      </c>
      <c r="R37" s="269" t="s">
        <v>250</v>
      </c>
      <c r="S37" s="269" t="s">
        <v>250</v>
      </c>
      <c r="T37" s="269" t="s">
        <v>250</v>
      </c>
      <c r="U37" s="269" t="str">
        <f t="shared" si="1"/>
        <v>нд</v>
      </c>
    </row>
    <row r="38" spans="1:21" x14ac:dyDescent="0.25">
      <c r="A38" s="245" t="s">
        <v>324</v>
      </c>
      <c r="B38" s="268" t="s">
        <v>325</v>
      </c>
      <c r="C38" s="269" t="s">
        <v>250</v>
      </c>
      <c r="D38" s="261" t="str">
        <f t="shared" si="2"/>
        <v>нд</v>
      </c>
      <c r="E38" s="269" t="s">
        <v>250</v>
      </c>
      <c r="F38" s="269" t="s">
        <v>250</v>
      </c>
      <c r="G38" s="296" t="s">
        <v>250</v>
      </c>
      <c r="H38" s="269" t="s">
        <v>250</v>
      </c>
      <c r="I38" s="269" t="s">
        <v>250</v>
      </c>
      <c r="J38" s="269" t="s">
        <v>250</v>
      </c>
      <c r="K38" s="261" t="s">
        <v>250</v>
      </c>
      <c r="L38" s="269" t="s">
        <v>250</v>
      </c>
      <c r="M38" s="269" t="s">
        <v>250</v>
      </c>
      <c r="N38" s="269" t="s">
        <v>250</v>
      </c>
      <c r="O38" s="269" t="s">
        <v>250</v>
      </c>
      <c r="P38" s="269" t="s">
        <v>250</v>
      </c>
      <c r="Q38" s="269" t="s">
        <v>250</v>
      </c>
      <c r="R38" s="269" t="s">
        <v>250</v>
      </c>
      <c r="S38" s="269" t="s">
        <v>250</v>
      </c>
      <c r="T38" s="269" t="s">
        <v>250</v>
      </c>
      <c r="U38" s="269" t="str">
        <f t="shared" si="1"/>
        <v>нд</v>
      </c>
    </row>
    <row r="39" spans="1:21" ht="31.5" x14ac:dyDescent="0.25">
      <c r="A39" s="245" t="s">
        <v>326</v>
      </c>
      <c r="B39" s="264" t="s">
        <v>327</v>
      </c>
      <c r="C39" s="269" t="s">
        <v>250</v>
      </c>
      <c r="D39" s="261" t="str">
        <f t="shared" si="2"/>
        <v>нд</v>
      </c>
      <c r="E39" s="269" t="s">
        <v>250</v>
      </c>
      <c r="F39" s="269" t="s">
        <v>250</v>
      </c>
      <c r="G39" s="296" t="s">
        <v>250</v>
      </c>
      <c r="H39" s="269" t="s">
        <v>250</v>
      </c>
      <c r="I39" s="269" t="s">
        <v>250</v>
      </c>
      <c r="J39" s="269" t="s">
        <v>250</v>
      </c>
      <c r="K39" s="261" t="s">
        <v>250</v>
      </c>
      <c r="L39" s="269" t="s">
        <v>250</v>
      </c>
      <c r="M39" s="269" t="s">
        <v>250</v>
      </c>
      <c r="N39" s="269" t="s">
        <v>250</v>
      </c>
      <c r="O39" s="269" t="s">
        <v>250</v>
      </c>
      <c r="P39" s="269" t="s">
        <v>250</v>
      </c>
      <c r="Q39" s="269" t="s">
        <v>250</v>
      </c>
      <c r="R39" s="269" t="s">
        <v>250</v>
      </c>
      <c r="S39" s="269" t="s">
        <v>250</v>
      </c>
      <c r="T39" s="269" t="s">
        <v>250</v>
      </c>
      <c r="U39" s="269" t="str">
        <f t="shared" si="1"/>
        <v>нд</v>
      </c>
    </row>
    <row r="40" spans="1:21" ht="31.5" x14ac:dyDescent="0.25">
      <c r="A40" s="245" t="s">
        <v>328</v>
      </c>
      <c r="B40" s="264" t="s">
        <v>329</v>
      </c>
      <c r="C40" s="269" t="s">
        <v>250</v>
      </c>
      <c r="D40" s="261" t="str">
        <f t="shared" si="2"/>
        <v>нд</v>
      </c>
      <c r="E40" s="269" t="s">
        <v>250</v>
      </c>
      <c r="F40" s="269" t="s">
        <v>250</v>
      </c>
      <c r="G40" s="296" t="s">
        <v>250</v>
      </c>
      <c r="H40" s="269" t="s">
        <v>250</v>
      </c>
      <c r="I40" s="269" t="s">
        <v>250</v>
      </c>
      <c r="J40" s="269" t="s">
        <v>250</v>
      </c>
      <c r="K40" s="261" t="s">
        <v>250</v>
      </c>
      <c r="L40" s="269" t="s">
        <v>250</v>
      </c>
      <c r="M40" s="269" t="s">
        <v>250</v>
      </c>
      <c r="N40" s="269" t="s">
        <v>250</v>
      </c>
      <c r="O40" s="269" t="s">
        <v>250</v>
      </c>
      <c r="P40" s="269" t="s">
        <v>250</v>
      </c>
      <c r="Q40" s="269" t="s">
        <v>250</v>
      </c>
      <c r="R40" s="269" t="s">
        <v>250</v>
      </c>
      <c r="S40" s="269" t="s">
        <v>250</v>
      </c>
      <c r="T40" s="269" t="s">
        <v>250</v>
      </c>
      <c r="U40" s="269" t="str">
        <f t="shared" si="1"/>
        <v>нд</v>
      </c>
    </row>
    <row r="41" spans="1:21" x14ac:dyDescent="0.25">
      <c r="A41" s="245" t="s">
        <v>330</v>
      </c>
      <c r="B41" s="264" t="s">
        <v>331</v>
      </c>
      <c r="C41" s="269" t="s">
        <v>250</v>
      </c>
      <c r="D41" s="261" t="str">
        <f t="shared" si="2"/>
        <v>нд</v>
      </c>
      <c r="E41" s="269" t="s">
        <v>250</v>
      </c>
      <c r="F41" s="269" t="s">
        <v>250</v>
      </c>
      <c r="G41" s="296" t="s">
        <v>250</v>
      </c>
      <c r="H41" s="269" t="s">
        <v>250</v>
      </c>
      <c r="I41" s="269" t="s">
        <v>250</v>
      </c>
      <c r="J41" s="269" t="s">
        <v>250</v>
      </c>
      <c r="K41" s="261" t="s">
        <v>250</v>
      </c>
      <c r="L41" s="269" t="s">
        <v>250</v>
      </c>
      <c r="M41" s="269" t="s">
        <v>250</v>
      </c>
      <c r="N41" s="269" t="s">
        <v>250</v>
      </c>
      <c r="O41" s="269" t="s">
        <v>250</v>
      </c>
      <c r="P41" s="269" t="s">
        <v>250</v>
      </c>
      <c r="Q41" s="269" t="s">
        <v>250</v>
      </c>
      <c r="R41" s="269" t="s">
        <v>250</v>
      </c>
      <c r="S41" s="269" t="s">
        <v>250</v>
      </c>
      <c r="T41" s="269" t="s">
        <v>250</v>
      </c>
      <c r="U41" s="269" t="str">
        <f t="shared" si="1"/>
        <v>нд</v>
      </c>
    </row>
    <row r="42" spans="1:21" ht="18.75" x14ac:dyDescent="0.25">
      <c r="A42" s="245" t="s">
        <v>332</v>
      </c>
      <c r="B42" s="268" t="s">
        <v>430</v>
      </c>
      <c r="C42" s="269" t="s">
        <v>250</v>
      </c>
      <c r="D42" s="261" t="str">
        <f t="shared" si="2"/>
        <v>нд</v>
      </c>
      <c r="E42" s="269" t="s">
        <v>250</v>
      </c>
      <c r="F42" s="269" t="s">
        <v>250</v>
      </c>
      <c r="G42" s="296" t="s">
        <v>250</v>
      </c>
      <c r="H42" s="269" t="s">
        <v>250</v>
      </c>
      <c r="I42" s="269" t="s">
        <v>250</v>
      </c>
      <c r="J42" s="269" t="s">
        <v>250</v>
      </c>
      <c r="K42" s="261" t="s">
        <v>250</v>
      </c>
      <c r="L42" s="269" t="s">
        <v>250</v>
      </c>
      <c r="M42" s="269" t="s">
        <v>250</v>
      </c>
      <c r="N42" s="269" t="s">
        <v>250</v>
      </c>
      <c r="O42" s="269" t="s">
        <v>250</v>
      </c>
      <c r="P42" s="269" t="s">
        <v>250</v>
      </c>
      <c r="Q42" s="269" t="s">
        <v>250</v>
      </c>
      <c r="R42" s="269" t="s">
        <v>250</v>
      </c>
      <c r="S42" s="269" t="s">
        <v>250</v>
      </c>
      <c r="T42" s="269" t="s">
        <v>250</v>
      </c>
      <c r="U42" s="269" t="str">
        <f t="shared" si="1"/>
        <v>нд</v>
      </c>
    </row>
    <row r="43" spans="1:21" s="284" customFormat="1" x14ac:dyDescent="0.25">
      <c r="A43" s="259" t="s">
        <v>8</v>
      </c>
      <c r="B43" s="260" t="s">
        <v>333</v>
      </c>
      <c r="C43" s="286">
        <v>0</v>
      </c>
      <c r="D43" s="286">
        <v>0</v>
      </c>
      <c r="E43" s="286">
        <v>0</v>
      </c>
      <c r="F43" s="286">
        <v>0</v>
      </c>
      <c r="G43" s="286">
        <v>0</v>
      </c>
      <c r="H43" s="286" t="s">
        <v>250</v>
      </c>
      <c r="I43" s="286">
        <v>0</v>
      </c>
      <c r="J43" s="286">
        <v>0</v>
      </c>
      <c r="K43" s="286">
        <v>0</v>
      </c>
      <c r="L43" s="286">
        <v>0</v>
      </c>
      <c r="M43" s="286">
        <v>0</v>
      </c>
      <c r="N43" s="286">
        <v>0</v>
      </c>
      <c r="O43" s="286">
        <v>0</v>
      </c>
      <c r="P43" s="286" t="s">
        <v>250</v>
      </c>
      <c r="Q43" s="286">
        <v>0</v>
      </c>
      <c r="R43" s="286">
        <v>0</v>
      </c>
      <c r="S43" s="286">
        <v>0</v>
      </c>
      <c r="T43" s="286">
        <v>0</v>
      </c>
      <c r="U43" s="286">
        <f t="shared" si="1"/>
        <v>0</v>
      </c>
    </row>
    <row r="44" spans="1:21" x14ac:dyDescent="0.25">
      <c r="A44" s="245" t="s">
        <v>334</v>
      </c>
      <c r="B44" s="264" t="s">
        <v>335</v>
      </c>
      <c r="C44" s="269" t="s">
        <v>250</v>
      </c>
      <c r="D44" s="261" t="str">
        <f t="shared" si="2"/>
        <v>нд</v>
      </c>
      <c r="E44" s="269" t="s">
        <v>250</v>
      </c>
      <c r="F44" s="269" t="s">
        <v>250</v>
      </c>
      <c r="G44" s="296" t="s">
        <v>250</v>
      </c>
      <c r="H44" s="269" t="s">
        <v>250</v>
      </c>
      <c r="I44" s="269" t="s">
        <v>250</v>
      </c>
      <c r="J44" s="269" t="s">
        <v>250</v>
      </c>
      <c r="K44" s="261" t="s">
        <v>250</v>
      </c>
      <c r="L44" s="269" t="s">
        <v>250</v>
      </c>
      <c r="M44" s="269" t="s">
        <v>250</v>
      </c>
      <c r="N44" s="269" t="s">
        <v>250</v>
      </c>
      <c r="O44" s="269" t="s">
        <v>250</v>
      </c>
      <c r="P44" s="269" t="s">
        <v>250</v>
      </c>
      <c r="Q44" s="269" t="s">
        <v>250</v>
      </c>
      <c r="R44" s="269" t="s">
        <v>250</v>
      </c>
      <c r="S44" s="269" t="s">
        <v>250</v>
      </c>
      <c r="T44" s="269" t="s">
        <v>250</v>
      </c>
      <c r="U44" s="269" t="str">
        <f t="shared" si="1"/>
        <v>нд</v>
      </c>
    </row>
    <row r="45" spans="1:21" x14ac:dyDescent="0.25">
      <c r="A45" s="245" t="s">
        <v>336</v>
      </c>
      <c r="B45" s="264" t="s">
        <v>323</v>
      </c>
      <c r="C45" s="269" t="s">
        <v>250</v>
      </c>
      <c r="D45" s="261" t="str">
        <f t="shared" si="2"/>
        <v>нд</v>
      </c>
      <c r="E45" s="269" t="s">
        <v>250</v>
      </c>
      <c r="F45" s="269" t="s">
        <v>250</v>
      </c>
      <c r="G45" s="296" t="s">
        <v>250</v>
      </c>
      <c r="H45" s="269" t="s">
        <v>250</v>
      </c>
      <c r="I45" s="269" t="s">
        <v>250</v>
      </c>
      <c r="J45" s="269" t="s">
        <v>250</v>
      </c>
      <c r="K45" s="261" t="s">
        <v>250</v>
      </c>
      <c r="L45" s="269" t="s">
        <v>250</v>
      </c>
      <c r="M45" s="269" t="s">
        <v>250</v>
      </c>
      <c r="N45" s="269" t="s">
        <v>250</v>
      </c>
      <c r="O45" s="269" t="s">
        <v>250</v>
      </c>
      <c r="P45" s="269" t="s">
        <v>250</v>
      </c>
      <c r="Q45" s="269" t="s">
        <v>250</v>
      </c>
      <c r="R45" s="269" t="s">
        <v>250</v>
      </c>
      <c r="S45" s="269" t="s">
        <v>250</v>
      </c>
      <c r="T45" s="269" t="s">
        <v>250</v>
      </c>
      <c r="U45" s="269" t="str">
        <f t="shared" si="1"/>
        <v>нд</v>
      </c>
    </row>
    <row r="46" spans="1:21" x14ac:dyDescent="0.25">
      <c r="A46" s="245" t="s">
        <v>337</v>
      </c>
      <c r="B46" s="264" t="s">
        <v>325</v>
      </c>
      <c r="C46" s="269" t="s">
        <v>250</v>
      </c>
      <c r="D46" s="261" t="str">
        <f t="shared" si="2"/>
        <v>нд</v>
      </c>
      <c r="E46" s="269" t="s">
        <v>250</v>
      </c>
      <c r="F46" s="269" t="s">
        <v>250</v>
      </c>
      <c r="G46" s="296" t="s">
        <v>250</v>
      </c>
      <c r="H46" s="269" t="s">
        <v>250</v>
      </c>
      <c r="I46" s="269" t="s">
        <v>250</v>
      </c>
      <c r="J46" s="269" t="s">
        <v>250</v>
      </c>
      <c r="K46" s="261" t="s">
        <v>250</v>
      </c>
      <c r="L46" s="269" t="s">
        <v>250</v>
      </c>
      <c r="M46" s="269" t="s">
        <v>250</v>
      </c>
      <c r="N46" s="269" t="s">
        <v>250</v>
      </c>
      <c r="O46" s="269" t="s">
        <v>250</v>
      </c>
      <c r="P46" s="269" t="s">
        <v>250</v>
      </c>
      <c r="Q46" s="269" t="s">
        <v>250</v>
      </c>
      <c r="R46" s="269" t="s">
        <v>250</v>
      </c>
      <c r="S46" s="269" t="s">
        <v>250</v>
      </c>
      <c r="T46" s="269" t="s">
        <v>250</v>
      </c>
      <c r="U46" s="269" t="str">
        <f t="shared" si="1"/>
        <v>нд</v>
      </c>
    </row>
    <row r="47" spans="1:21" ht="31.5" x14ac:dyDescent="0.25">
      <c r="A47" s="245" t="s">
        <v>338</v>
      </c>
      <c r="B47" s="264" t="s">
        <v>327</v>
      </c>
      <c r="C47" s="269" t="s">
        <v>250</v>
      </c>
      <c r="D47" s="261" t="str">
        <f t="shared" si="2"/>
        <v>нд</v>
      </c>
      <c r="E47" s="269" t="s">
        <v>250</v>
      </c>
      <c r="F47" s="269" t="s">
        <v>250</v>
      </c>
      <c r="G47" s="296" t="s">
        <v>250</v>
      </c>
      <c r="H47" s="269" t="s">
        <v>250</v>
      </c>
      <c r="I47" s="269" t="s">
        <v>250</v>
      </c>
      <c r="J47" s="269" t="s">
        <v>250</v>
      </c>
      <c r="K47" s="261" t="s">
        <v>250</v>
      </c>
      <c r="L47" s="269" t="s">
        <v>250</v>
      </c>
      <c r="M47" s="269" t="s">
        <v>250</v>
      </c>
      <c r="N47" s="269" t="s">
        <v>250</v>
      </c>
      <c r="O47" s="269" t="s">
        <v>250</v>
      </c>
      <c r="P47" s="269" t="s">
        <v>250</v>
      </c>
      <c r="Q47" s="269" t="s">
        <v>250</v>
      </c>
      <c r="R47" s="269" t="s">
        <v>250</v>
      </c>
      <c r="S47" s="269" t="s">
        <v>250</v>
      </c>
      <c r="T47" s="269" t="s">
        <v>250</v>
      </c>
      <c r="U47" s="269" t="str">
        <f t="shared" si="1"/>
        <v>нд</v>
      </c>
    </row>
    <row r="48" spans="1:21" ht="31.5" x14ac:dyDescent="0.25">
      <c r="A48" s="245" t="s">
        <v>339</v>
      </c>
      <c r="B48" s="264" t="s">
        <v>329</v>
      </c>
      <c r="C48" s="269" t="s">
        <v>250</v>
      </c>
      <c r="D48" s="261" t="str">
        <f t="shared" si="2"/>
        <v>нд</v>
      </c>
      <c r="E48" s="269" t="s">
        <v>250</v>
      </c>
      <c r="F48" s="269" t="s">
        <v>250</v>
      </c>
      <c r="G48" s="296" t="s">
        <v>250</v>
      </c>
      <c r="H48" s="269" t="s">
        <v>250</v>
      </c>
      <c r="I48" s="269" t="s">
        <v>250</v>
      </c>
      <c r="J48" s="269" t="s">
        <v>250</v>
      </c>
      <c r="K48" s="261" t="s">
        <v>250</v>
      </c>
      <c r="L48" s="269" t="s">
        <v>250</v>
      </c>
      <c r="M48" s="269" t="s">
        <v>250</v>
      </c>
      <c r="N48" s="269" t="s">
        <v>250</v>
      </c>
      <c r="O48" s="269" t="s">
        <v>250</v>
      </c>
      <c r="P48" s="269" t="s">
        <v>250</v>
      </c>
      <c r="Q48" s="269" t="s">
        <v>250</v>
      </c>
      <c r="R48" s="269" t="s">
        <v>250</v>
      </c>
      <c r="S48" s="269" t="s">
        <v>250</v>
      </c>
      <c r="T48" s="269" t="s">
        <v>250</v>
      </c>
      <c r="U48" s="269" t="str">
        <f t="shared" si="1"/>
        <v>нд</v>
      </c>
    </row>
    <row r="49" spans="1:21" x14ac:dyDescent="0.25">
      <c r="A49" s="245" t="s">
        <v>340</v>
      </c>
      <c r="B49" s="264" t="s">
        <v>331</v>
      </c>
      <c r="C49" s="269" t="s">
        <v>250</v>
      </c>
      <c r="D49" s="261" t="str">
        <f t="shared" si="2"/>
        <v>нд</v>
      </c>
      <c r="E49" s="269" t="s">
        <v>250</v>
      </c>
      <c r="F49" s="269" t="s">
        <v>250</v>
      </c>
      <c r="G49" s="296" t="s">
        <v>250</v>
      </c>
      <c r="H49" s="269" t="s">
        <v>250</v>
      </c>
      <c r="I49" s="269" t="s">
        <v>250</v>
      </c>
      <c r="J49" s="269" t="s">
        <v>250</v>
      </c>
      <c r="K49" s="261" t="s">
        <v>250</v>
      </c>
      <c r="L49" s="269" t="s">
        <v>250</v>
      </c>
      <c r="M49" s="269" t="s">
        <v>250</v>
      </c>
      <c r="N49" s="269" t="s">
        <v>250</v>
      </c>
      <c r="O49" s="269" t="s">
        <v>250</v>
      </c>
      <c r="P49" s="269" t="s">
        <v>250</v>
      </c>
      <c r="Q49" s="269" t="s">
        <v>250</v>
      </c>
      <c r="R49" s="269" t="s">
        <v>250</v>
      </c>
      <c r="S49" s="269" t="s">
        <v>250</v>
      </c>
      <c r="T49" s="269" t="s">
        <v>250</v>
      </c>
      <c r="U49" s="269" t="str">
        <f t="shared" si="1"/>
        <v>нд</v>
      </c>
    </row>
    <row r="50" spans="1:21" x14ac:dyDescent="0.25">
      <c r="A50" s="245" t="s">
        <v>341</v>
      </c>
      <c r="B50" s="268" t="s">
        <v>342</v>
      </c>
      <c r="C50" s="269">
        <v>0</v>
      </c>
      <c r="D50" s="261">
        <v>0</v>
      </c>
      <c r="E50" s="269">
        <v>0</v>
      </c>
      <c r="F50" s="269">
        <v>0</v>
      </c>
      <c r="G50" s="296">
        <v>0</v>
      </c>
      <c r="H50" s="269" t="s">
        <v>250</v>
      </c>
      <c r="I50" s="269">
        <v>0</v>
      </c>
      <c r="J50" s="269">
        <v>0</v>
      </c>
      <c r="K50" s="261">
        <v>0</v>
      </c>
      <c r="L50" s="269">
        <v>0</v>
      </c>
      <c r="M50" s="269">
        <v>0</v>
      </c>
      <c r="N50" s="269">
        <v>0</v>
      </c>
      <c r="O50" s="269">
        <v>0</v>
      </c>
      <c r="P50" s="269" t="s">
        <v>250</v>
      </c>
      <c r="Q50" s="269">
        <v>0</v>
      </c>
      <c r="R50" s="269">
        <v>0</v>
      </c>
      <c r="S50" s="269">
        <v>0</v>
      </c>
      <c r="T50" s="269">
        <v>0</v>
      </c>
      <c r="U50" s="269">
        <f t="shared" si="1"/>
        <v>0</v>
      </c>
    </row>
    <row r="51" spans="1:21" s="284" customFormat="1" ht="35.65" customHeight="1" x14ac:dyDescent="0.25">
      <c r="A51" s="259" t="s">
        <v>7</v>
      </c>
      <c r="B51" s="260" t="s">
        <v>343</v>
      </c>
      <c r="C51" s="261">
        <v>0</v>
      </c>
      <c r="D51" s="261">
        <f t="shared" si="2"/>
        <v>0</v>
      </c>
      <c r="E51" s="261">
        <v>0</v>
      </c>
      <c r="F51" s="261">
        <v>0</v>
      </c>
      <c r="G51" s="261">
        <v>0</v>
      </c>
      <c r="H51" s="261">
        <v>0</v>
      </c>
      <c r="I51" s="261">
        <v>0</v>
      </c>
      <c r="J51" s="261">
        <v>0</v>
      </c>
      <c r="K51" s="261">
        <v>0</v>
      </c>
      <c r="L51" s="261">
        <v>0</v>
      </c>
      <c r="M51" s="261">
        <v>0</v>
      </c>
      <c r="N51" s="261">
        <v>0</v>
      </c>
      <c r="O51" s="261">
        <v>0</v>
      </c>
      <c r="P51" s="261">
        <v>0</v>
      </c>
      <c r="Q51" s="261">
        <v>0</v>
      </c>
      <c r="R51" s="261">
        <v>0</v>
      </c>
      <c r="S51" s="261">
        <v>0</v>
      </c>
      <c r="T51" s="261">
        <v>0</v>
      </c>
      <c r="U51" s="261">
        <f t="shared" si="1"/>
        <v>0</v>
      </c>
    </row>
    <row r="52" spans="1:21" x14ac:dyDescent="0.25">
      <c r="A52" s="245" t="s">
        <v>344</v>
      </c>
      <c r="B52" s="264" t="s">
        <v>345</v>
      </c>
      <c r="C52" s="266">
        <v>0</v>
      </c>
      <c r="D52" s="261">
        <v>0</v>
      </c>
      <c r="E52" s="265">
        <v>0</v>
      </c>
      <c r="F52" s="265">
        <v>0</v>
      </c>
      <c r="G52" s="266">
        <v>3.92</v>
      </c>
      <c r="H52" s="266">
        <v>17.74524808</v>
      </c>
      <c r="I52" s="283">
        <v>0</v>
      </c>
      <c r="J52" s="266">
        <f>K52</f>
        <v>25.371114510000002</v>
      </c>
      <c r="K52" s="261">
        <v>25.371114510000002</v>
      </c>
      <c r="L52" s="283">
        <v>0</v>
      </c>
      <c r="M52" s="283">
        <v>0</v>
      </c>
      <c r="N52" s="283">
        <v>0</v>
      </c>
      <c r="O52" s="283">
        <v>0</v>
      </c>
      <c r="P52" s="266">
        <v>6.33</v>
      </c>
      <c r="Q52" s="283">
        <v>0</v>
      </c>
      <c r="R52" s="283">
        <v>0</v>
      </c>
      <c r="S52" s="283">
        <v>0</v>
      </c>
      <c r="T52" s="265">
        <v>0</v>
      </c>
      <c r="U52" s="266">
        <f t="shared" si="1"/>
        <v>25.371114510000002</v>
      </c>
    </row>
    <row r="53" spans="1:21" x14ac:dyDescent="0.25">
      <c r="A53" s="245" t="s">
        <v>346</v>
      </c>
      <c r="B53" s="264" t="s">
        <v>347</v>
      </c>
      <c r="C53" s="265" t="s">
        <v>250</v>
      </c>
      <c r="D53" s="261" t="str">
        <f t="shared" si="2"/>
        <v>нд</v>
      </c>
      <c r="E53" s="265" t="s">
        <v>250</v>
      </c>
      <c r="F53" s="265" t="s">
        <v>250</v>
      </c>
      <c r="G53" s="266" t="s">
        <v>250</v>
      </c>
      <c r="H53" s="265" t="s">
        <v>250</v>
      </c>
      <c r="I53" s="265" t="s">
        <v>250</v>
      </c>
      <c r="J53" s="265" t="s">
        <v>250</v>
      </c>
      <c r="K53" s="261" t="s">
        <v>250</v>
      </c>
      <c r="L53" s="265" t="s">
        <v>250</v>
      </c>
      <c r="M53" s="265" t="s">
        <v>250</v>
      </c>
      <c r="N53" s="265" t="s">
        <v>250</v>
      </c>
      <c r="O53" s="265" t="s">
        <v>250</v>
      </c>
      <c r="P53" s="265" t="s">
        <v>250</v>
      </c>
      <c r="Q53" s="265" t="s">
        <v>250</v>
      </c>
      <c r="R53" s="265" t="s">
        <v>250</v>
      </c>
      <c r="S53" s="265" t="s">
        <v>250</v>
      </c>
      <c r="T53" s="265" t="s">
        <v>250</v>
      </c>
      <c r="U53" s="265" t="str">
        <f t="shared" si="1"/>
        <v>нд</v>
      </c>
    </row>
    <row r="54" spans="1:21" x14ac:dyDescent="0.25">
      <c r="A54" s="245" t="s">
        <v>348</v>
      </c>
      <c r="B54" s="268" t="s">
        <v>349</v>
      </c>
      <c r="C54" s="269" t="s">
        <v>250</v>
      </c>
      <c r="D54" s="261" t="str">
        <f t="shared" si="2"/>
        <v>нд</v>
      </c>
      <c r="E54" s="265" t="s">
        <v>250</v>
      </c>
      <c r="F54" s="265" t="s">
        <v>250</v>
      </c>
      <c r="G54" s="266" t="s">
        <v>250</v>
      </c>
      <c r="H54" s="265" t="s">
        <v>250</v>
      </c>
      <c r="I54" s="265" t="s">
        <v>250</v>
      </c>
      <c r="J54" s="265" t="s">
        <v>250</v>
      </c>
      <c r="K54" s="261" t="s">
        <v>250</v>
      </c>
      <c r="L54" s="265" t="s">
        <v>250</v>
      </c>
      <c r="M54" s="265" t="s">
        <v>250</v>
      </c>
      <c r="N54" s="265" t="s">
        <v>250</v>
      </c>
      <c r="O54" s="265" t="s">
        <v>250</v>
      </c>
      <c r="P54" s="265" t="s">
        <v>250</v>
      </c>
      <c r="Q54" s="265" t="s">
        <v>250</v>
      </c>
      <c r="R54" s="265" t="s">
        <v>250</v>
      </c>
      <c r="S54" s="265" t="s">
        <v>250</v>
      </c>
      <c r="T54" s="265" t="s">
        <v>250</v>
      </c>
      <c r="U54" s="265" t="str">
        <f t="shared" si="1"/>
        <v>нд</v>
      </c>
    </row>
    <row r="55" spans="1:21" x14ac:dyDescent="0.25">
      <c r="A55" s="245" t="s">
        <v>350</v>
      </c>
      <c r="B55" s="268" t="s">
        <v>351</v>
      </c>
      <c r="C55" s="269" t="s">
        <v>250</v>
      </c>
      <c r="D55" s="261" t="str">
        <f t="shared" si="2"/>
        <v>нд</v>
      </c>
      <c r="E55" s="265" t="s">
        <v>250</v>
      </c>
      <c r="F55" s="265" t="s">
        <v>250</v>
      </c>
      <c r="G55" s="266" t="s">
        <v>250</v>
      </c>
      <c r="H55" s="265" t="s">
        <v>250</v>
      </c>
      <c r="I55" s="265" t="s">
        <v>250</v>
      </c>
      <c r="J55" s="265" t="s">
        <v>250</v>
      </c>
      <c r="K55" s="261" t="s">
        <v>250</v>
      </c>
      <c r="L55" s="265" t="s">
        <v>250</v>
      </c>
      <c r="M55" s="265" t="s">
        <v>250</v>
      </c>
      <c r="N55" s="265" t="s">
        <v>250</v>
      </c>
      <c r="O55" s="265" t="s">
        <v>250</v>
      </c>
      <c r="P55" s="265" t="s">
        <v>250</v>
      </c>
      <c r="Q55" s="265" t="s">
        <v>250</v>
      </c>
      <c r="R55" s="265" t="s">
        <v>250</v>
      </c>
      <c r="S55" s="265" t="s">
        <v>250</v>
      </c>
      <c r="T55" s="265" t="s">
        <v>250</v>
      </c>
      <c r="U55" s="265" t="str">
        <f t="shared" si="1"/>
        <v>нд</v>
      </c>
    </row>
    <row r="56" spans="1:21" x14ac:dyDescent="0.25">
      <c r="A56" s="245" t="s">
        <v>352</v>
      </c>
      <c r="B56" s="268" t="s">
        <v>159</v>
      </c>
      <c r="C56" s="269" t="s">
        <v>250</v>
      </c>
      <c r="D56" s="261" t="str">
        <f t="shared" si="2"/>
        <v>нд</v>
      </c>
      <c r="E56" s="265" t="s">
        <v>250</v>
      </c>
      <c r="F56" s="265" t="s">
        <v>250</v>
      </c>
      <c r="G56" s="266" t="s">
        <v>250</v>
      </c>
      <c r="H56" s="265" t="s">
        <v>250</v>
      </c>
      <c r="I56" s="265" t="s">
        <v>250</v>
      </c>
      <c r="J56" s="265" t="s">
        <v>250</v>
      </c>
      <c r="K56" s="261" t="s">
        <v>250</v>
      </c>
      <c r="L56" s="265" t="s">
        <v>250</v>
      </c>
      <c r="M56" s="265" t="s">
        <v>250</v>
      </c>
      <c r="N56" s="265" t="s">
        <v>250</v>
      </c>
      <c r="O56" s="265" t="s">
        <v>250</v>
      </c>
      <c r="P56" s="265" t="s">
        <v>250</v>
      </c>
      <c r="Q56" s="265" t="s">
        <v>250</v>
      </c>
      <c r="R56" s="265" t="s">
        <v>250</v>
      </c>
      <c r="S56" s="265" t="s">
        <v>250</v>
      </c>
      <c r="T56" s="265" t="s">
        <v>250</v>
      </c>
      <c r="U56" s="265" t="str">
        <f t="shared" si="1"/>
        <v>нд</v>
      </c>
    </row>
    <row r="57" spans="1:21" x14ac:dyDescent="0.25">
      <c r="A57" s="245" t="s">
        <v>353</v>
      </c>
      <c r="B57" s="268" t="s">
        <v>354</v>
      </c>
      <c r="C57" s="265">
        <v>0</v>
      </c>
      <c r="D57" s="287">
        <v>0</v>
      </c>
      <c r="E57" s="265">
        <v>0</v>
      </c>
      <c r="F57" s="265">
        <v>0</v>
      </c>
      <c r="G57" s="266">
        <v>0</v>
      </c>
      <c r="H57" s="265">
        <v>1</v>
      </c>
      <c r="I57" s="265">
        <v>0</v>
      </c>
      <c r="J57" s="303">
        <f>K57</f>
        <v>2</v>
      </c>
      <c r="K57" s="287">
        <v>2</v>
      </c>
      <c r="L57" s="265">
        <v>0</v>
      </c>
      <c r="M57" s="265">
        <v>0</v>
      </c>
      <c r="N57" s="265">
        <v>0</v>
      </c>
      <c r="O57" s="265">
        <v>0</v>
      </c>
      <c r="P57" s="265">
        <v>1</v>
      </c>
      <c r="Q57" s="265">
        <v>0</v>
      </c>
      <c r="R57" s="265">
        <v>0</v>
      </c>
      <c r="S57" s="265">
        <v>0</v>
      </c>
      <c r="T57" s="265">
        <v>0</v>
      </c>
      <c r="U57" s="265">
        <f t="shared" si="1"/>
        <v>2</v>
      </c>
    </row>
    <row r="58" spans="1:21" s="284" customFormat="1" ht="36.6" customHeight="1" x14ac:dyDescent="0.25">
      <c r="A58" s="259" t="s">
        <v>6</v>
      </c>
      <c r="B58" s="270" t="s">
        <v>355</v>
      </c>
      <c r="C58" s="295">
        <v>0</v>
      </c>
      <c r="D58" s="295">
        <v>0</v>
      </c>
      <c r="E58" s="258">
        <v>0</v>
      </c>
      <c r="F58" s="295">
        <v>0</v>
      </c>
      <c r="G58" s="300">
        <v>0</v>
      </c>
      <c r="H58" s="300" t="s">
        <v>250</v>
      </c>
      <c r="I58" s="300">
        <v>0</v>
      </c>
      <c r="J58" s="300">
        <v>0</v>
      </c>
      <c r="K58" s="300">
        <v>0</v>
      </c>
      <c r="L58" s="300">
        <v>0</v>
      </c>
      <c r="M58" s="300">
        <v>0</v>
      </c>
      <c r="N58" s="295">
        <v>0</v>
      </c>
      <c r="O58" s="295">
        <v>0</v>
      </c>
      <c r="P58" s="298" t="s">
        <v>250</v>
      </c>
      <c r="Q58" s="295">
        <v>0</v>
      </c>
      <c r="R58" s="295">
        <v>0</v>
      </c>
      <c r="S58" s="295">
        <v>0</v>
      </c>
      <c r="T58" s="295">
        <v>0</v>
      </c>
      <c r="U58" s="295">
        <f t="shared" si="1"/>
        <v>0</v>
      </c>
    </row>
    <row r="59" spans="1:21" s="284" customFormat="1" x14ac:dyDescent="0.25">
      <c r="A59" s="259" t="s">
        <v>4</v>
      </c>
      <c r="B59" s="260" t="s">
        <v>356</v>
      </c>
      <c r="C59" s="286" t="s">
        <v>250</v>
      </c>
      <c r="D59" s="261" t="str">
        <f t="shared" si="2"/>
        <v>нд</v>
      </c>
      <c r="E59" s="258" t="s">
        <v>250</v>
      </c>
      <c r="F59" s="258" t="s">
        <v>250</v>
      </c>
      <c r="G59" s="266" t="s">
        <v>250</v>
      </c>
      <c r="H59" s="265" t="s">
        <v>250</v>
      </c>
      <c r="I59" s="300" t="s">
        <v>250</v>
      </c>
      <c r="J59" s="300" t="s">
        <v>250</v>
      </c>
      <c r="K59" s="261" t="s">
        <v>250</v>
      </c>
      <c r="L59" s="300" t="s">
        <v>250</v>
      </c>
      <c r="M59" s="300" t="s">
        <v>250</v>
      </c>
      <c r="N59" s="290" t="s">
        <v>250</v>
      </c>
      <c r="O59" s="290" t="s">
        <v>250</v>
      </c>
      <c r="P59" s="265" t="s">
        <v>250</v>
      </c>
      <c r="Q59" s="258" t="s">
        <v>250</v>
      </c>
      <c r="R59" s="290" t="s">
        <v>250</v>
      </c>
      <c r="S59" s="290" t="s">
        <v>250</v>
      </c>
      <c r="T59" s="258" t="s">
        <v>250</v>
      </c>
      <c r="U59" s="258" t="str">
        <f t="shared" si="1"/>
        <v>нд</v>
      </c>
    </row>
    <row r="60" spans="1:21" x14ac:dyDescent="0.25">
      <c r="A60" s="245" t="s">
        <v>357</v>
      </c>
      <c r="B60" s="271" t="s">
        <v>335</v>
      </c>
      <c r="C60" s="269" t="s">
        <v>250</v>
      </c>
      <c r="D60" s="261" t="str">
        <f t="shared" si="2"/>
        <v>нд</v>
      </c>
      <c r="E60" s="265" t="s">
        <v>250</v>
      </c>
      <c r="F60" s="265" t="s">
        <v>250</v>
      </c>
      <c r="G60" s="266" t="s">
        <v>250</v>
      </c>
      <c r="H60" s="265" t="s">
        <v>250</v>
      </c>
      <c r="I60" s="265" t="s">
        <v>250</v>
      </c>
      <c r="J60" s="265" t="s">
        <v>250</v>
      </c>
      <c r="K60" s="261" t="s">
        <v>250</v>
      </c>
      <c r="L60" s="265" t="s">
        <v>250</v>
      </c>
      <c r="M60" s="265" t="s">
        <v>250</v>
      </c>
      <c r="N60" s="265" t="s">
        <v>250</v>
      </c>
      <c r="O60" s="265" t="s">
        <v>250</v>
      </c>
      <c r="P60" s="265" t="s">
        <v>250</v>
      </c>
      <c r="Q60" s="265" t="s">
        <v>250</v>
      </c>
      <c r="R60" s="265" t="s">
        <v>250</v>
      </c>
      <c r="S60" s="265" t="s">
        <v>250</v>
      </c>
      <c r="T60" s="265" t="s">
        <v>250</v>
      </c>
      <c r="U60" s="265" t="str">
        <f t="shared" si="1"/>
        <v>нд</v>
      </c>
    </row>
    <row r="61" spans="1:21" x14ac:dyDescent="0.25">
      <c r="A61" s="245" t="s">
        <v>358</v>
      </c>
      <c r="B61" s="271" t="s">
        <v>323</v>
      </c>
      <c r="C61" s="265" t="s">
        <v>250</v>
      </c>
      <c r="D61" s="261" t="str">
        <f t="shared" si="2"/>
        <v>нд</v>
      </c>
      <c r="E61" s="265" t="s">
        <v>250</v>
      </c>
      <c r="F61" s="265" t="s">
        <v>250</v>
      </c>
      <c r="G61" s="266" t="s">
        <v>250</v>
      </c>
      <c r="H61" s="265" t="s">
        <v>250</v>
      </c>
      <c r="I61" s="265" t="s">
        <v>250</v>
      </c>
      <c r="J61" s="265" t="s">
        <v>250</v>
      </c>
      <c r="K61" s="261" t="s">
        <v>250</v>
      </c>
      <c r="L61" s="265" t="s">
        <v>250</v>
      </c>
      <c r="M61" s="265" t="s">
        <v>250</v>
      </c>
      <c r="N61" s="265" t="s">
        <v>250</v>
      </c>
      <c r="O61" s="265" t="s">
        <v>250</v>
      </c>
      <c r="P61" s="265" t="s">
        <v>250</v>
      </c>
      <c r="Q61" s="265" t="s">
        <v>250</v>
      </c>
      <c r="R61" s="265" t="s">
        <v>250</v>
      </c>
      <c r="S61" s="265" t="s">
        <v>250</v>
      </c>
      <c r="T61" s="265" t="s">
        <v>250</v>
      </c>
      <c r="U61" s="265" t="str">
        <f t="shared" si="1"/>
        <v>нд</v>
      </c>
    </row>
    <row r="62" spans="1:21" x14ac:dyDescent="0.25">
      <c r="A62" s="245" t="s">
        <v>359</v>
      </c>
      <c r="B62" s="271" t="s">
        <v>325</v>
      </c>
      <c r="C62" s="269" t="s">
        <v>250</v>
      </c>
      <c r="D62" s="261" t="str">
        <f t="shared" si="2"/>
        <v>нд</v>
      </c>
      <c r="E62" s="265" t="s">
        <v>250</v>
      </c>
      <c r="F62" s="265" t="s">
        <v>250</v>
      </c>
      <c r="G62" s="266" t="s">
        <v>250</v>
      </c>
      <c r="H62" s="265" t="s">
        <v>250</v>
      </c>
      <c r="I62" s="265" t="s">
        <v>250</v>
      </c>
      <c r="J62" s="265" t="s">
        <v>250</v>
      </c>
      <c r="K62" s="261" t="s">
        <v>250</v>
      </c>
      <c r="L62" s="265" t="s">
        <v>250</v>
      </c>
      <c r="M62" s="265" t="s">
        <v>250</v>
      </c>
      <c r="N62" s="265" t="s">
        <v>250</v>
      </c>
      <c r="O62" s="265" t="s">
        <v>250</v>
      </c>
      <c r="P62" s="265" t="s">
        <v>250</v>
      </c>
      <c r="Q62" s="265" t="s">
        <v>250</v>
      </c>
      <c r="R62" s="265" t="s">
        <v>250</v>
      </c>
      <c r="S62" s="265" t="s">
        <v>250</v>
      </c>
      <c r="T62" s="265" t="s">
        <v>250</v>
      </c>
      <c r="U62" s="265" t="str">
        <f t="shared" si="1"/>
        <v>нд</v>
      </c>
    </row>
    <row r="63" spans="1:21" x14ac:dyDescent="0.25">
      <c r="A63" s="245" t="s">
        <v>360</v>
      </c>
      <c r="B63" s="271" t="s">
        <v>361</v>
      </c>
      <c r="C63" s="269" t="s">
        <v>250</v>
      </c>
      <c r="D63" s="261" t="str">
        <f t="shared" si="2"/>
        <v>нд</v>
      </c>
      <c r="E63" s="265" t="s">
        <v>250</v>
      </c>
      <c r="F63" s="265" t="s">
        <v>250</v>
      </c>
      <c r="G63" s="266" t="s">
        <v>250</v>
      </c>
      <c r="H63" s="265" t="s">
        <v>250</v>
      </c>
      <c r="I63" s="265" t="s">
        <v>250</v>
      </c>
      <c r="J63" s="265" t="s">
        <v>250</v>
      </c>
      <c r="K63" s="261" t="s">
        <v>250</v>
      </c>
      <c r="L63" s="265" t="s">
        <v>250</v>
      </c>
      <c r="M63" s="265" t="s">
        <v>250</v>
      </c>
      <c r="N63" s="265" t="s">
        <v>250</v>
      </c>
      <c r="O63" s="265" t="s">
        <v>250</v>
      </c>
      <c r="P63" s="265" t="s">
        <v>250</v>
      </c>
      <c r="Q63" s="265" t="s">
        <v>250</v>
      </c>
      <c r="R63" s="265" t="s">
        <v>250</v>
      </c>
      <c r="S63" s="265" t="s">
        <v>250</v>
      </c>
      <c r="T63" s="265" t="s">
        <v>250</v>
      </c>
      <c r="U63" s="265" t="str">
        <f t="shared" si="1"/>
        <v>нд</v>
      </c>
    </row>
    <row r="64" spans="1:21" ht="18.75" x14ac:dyDescent="0.25">
      <c r="A64" s="245" t="s">
        <v>362</v>
      </c>
      <c r="B64" s="268" t="s">
        <v>431</v>
      </c>
      <c r="C64" s="269" t="s">
        <v>250</v>
      </c>
      <c r="D64" s="261" t="str">
        <f t="shared" si="2"/>
        <v>нд</v>
      </c>
      <c r="E64" s="265" t="s">
        <v>250</v>
      </c>
      <c r="F64" s="265" t="s">
        <v>250</v>
      </c>
      <c r="G64" s="266" t="s">
        <v>250</v>
      </c>
      <c r="H64" s="265" t="s">
        <v>250</v>
      </c>
      <c r="I64" s="265" t="s">
        <v>250</v>
      </c>
      <c r="J64" s="265" t="s">
        <v>250</v>
      </c>
      <c r="K64" s="261" t="s">
        <v>250</v>
      </c>
      <c r="L64" s="265" t="s">
        <v>250</v>
      </c>
      <c r="M64" s="265" t="s">
        <v>250</v>
      </c>
      <c r="N64" s="265" t="s">
        <v>250</v>
      </c>
      <c r="O64" s="265" t="s">
        <v>250</v>
      </c>
      <c r="P64" s="265" t="s">
        <v>250</v>
      </c>
      <c r="Q64" s="265" t="s">
        <v>250</v>
      </c>
      <c r="R64" s="265" t="s">
        <v>250</v>
      </c>
      <c r="S64" s="265" t="s">
        <v>250</v>
      </c>
      <c r="T64" s="265" t="s">
        <v>250</v>
      </c>
      <c r="U64" s="265" t="str">
        <f t="shared" si="1"/>
        <v>нд</v>
      </c>
    </row>
    <row r="65" spans="1:20" x14ac:dyDescent="0.25">
      <c r="A65" s="272"/>
      <c r="B65" s="273"/>
      <c r="C65" s="273"/>
      <c r="D65" s="273"/>
      <c r="E65" s="273"/>
      <c r="F65" s="273"/>
      <c r="G65" s="273"/>
      <c r="H65" s="273"/>
      <c r="I65" s="273"/>
      <c r="J65" s="273"/>
      <c r="K65" s="273"/>
      <c r="L65" s="273"/>
      <c r="M65" s="273"/>
      <c r="N65" s="273"/>
      <c r="O65" s="273"/>
      <c r="P65" s="217"/>
      <c r="Q65" s="217"/>
      <c r="R65" s="217"/>
      <c r="S65" s="217"/>
      <c r="T65" s="217"/>
    </row>
    <row r="66" spans="1:20" ht="54" customHeight="1" x14ac:dyDescent="0.25">
      <c r="A66" s="217"/>
      <c r="B66" s="408"/>
      <c r="C66" s="408"/>
      <c r="D66" s="408"/>
      <c r="E66" s="408"/>
      <c r="F66" s="408"/>
      <c r="G66" s="408"/>
      <c r="H66" s="408"/>
      <c r="I66" s="408"/>
      <c r="J66" s="408"/>
      <c r="K66" s="408"/>
      <c r="L66" s="408"/>
      <c r="M66" s="408"/>
      <c r="N66" s="218"/>
      <c r="O66" s="218"/>
      <c r="P66" s="274"/>
      <c r="Q66" s="274"/>
      <c r="R66" s="274"/>
      <c r="S66" s="274"/>
      <c r="T66" s="274"/>
    </row>
    <row r="67" spans="1:20" x14ac:dyDescent="0.25">
      <c r="A67" s="217"/>
      <c r="B67" s="217"/>
      <c r="C67" s="217"/>
      <c r="D67" s="217"/>
      <c r="E67" s="217"/>
      <c r="F67" s="217"/>
      <c r="P67" s="217"/>
      <c r="Q67" s="217"/>
      <c r="R67" s="217"/>
      <c r="S67" s="217"/>
      <c r="T67" s="217"/>
    </row>
    <row r="68" spans="1:20" ht="50.25" customHeight="1" x14ac:dyDescent="0.25">
      <c r="A68" s="217"/>
      <c r="B68" s="409"/>
      <c r="C68" s="409"/>
      <c r="D68" s="409"/>
      <c r="E68" s="409"/>
      <c r="F68" s="409"/>
      <c r="G68" s="409"/>
      <c r="H68" s="409"/>
      <c r="I68" s="409"/>
      <c r="J68" s="409"/>
      <c r="K68" s="409"/>
      <c r="L68" s="409"/>
      <c r="M68" s="409"/>
      <c r="N68" s="275"/>
      <c r="O68" s="275"/>
      <c r="P68" s="217"/>
      <c r="Q68" s="217"/>
      <c r="R68" s="217"/>
      <c r="S68" s="217"/>
      <c r="T68" s="217"/>
    </row>
    <row r="69" spans="1:20" x14ac:dyDescent="0.25">
      <c r="A69" s="217"/>
      <c r="B69" s="217"/>
      <c r="C69" s="217"/>
      <c r="D69" s="217"/>
      <c r="E69" s="217"/>
      <c r="F69" s="217"/>
      <c r="P69" s="217"/>
      <c r="Q69" s="217"/>
      <c r="R69" s="217"/>
      <c r="S69" s="217"/>
      <c r="T69" s="217"/>
    </row>
    <row r="70" spans="1:20" ht="36.6" customHeight="1" x14ac:dyDescent="0.25">
      <c r="A70" s="217"/>
      <c r="B70" s="408"/>
      <c r="C70" s="408"/>
      <c r="D70" s="408"/>
      <c r="E70" s="408"/>
      <c r="F70" s="408"/>
      <c r="G70" s="408"/>
      <c r="H70" s="408"/>
      <c r="I70" s="408"/>
      <c r="J70" s="408"/>
      <c r="K70" s="408"/>
      <c r="L70" s="408"/>
      <c r="M70" s="408"/>
      <c r="N70" s="218"/>
      <c r="O70" s="218"/>
      <c r="P70" s="217"/>
      <c r="Q70" s="217"/>
      <c r="R70" s="217"/>
      <c r="S70" s="217"/>
      <c r="T70" s="217"/>
    </row>
    <row r="71" spans="1:20" x14ac:dyDescent="0.25">
      <c r="A71" s="217"/>
      <c r="B71" s="237"/>
      <c r="C71" s="237"/>
      <c r="D71" s="237"/>
      <c r="E71" s="237"/>
      <c r="F71" s="237"/>
      <c r="P71" s="217"/>
      <c r="Q71" s="217"/>
      <c r="R71" s="217"/>
      <c r="S71" s="217"/>
      <c r="T71" s="217"/>
    </row>
    <row r="72" spans="1:20" ht="50.85" customHeight="1" x14ac:dyDescent="0.25">
      <c r="A72" s="217"/>
      <c r="B72" s="408"/>
      <c r="C72" s="408"/>
      <c r="D72" s="408"/>
      <c r="E72" s="408"/>
      <c r="F72" s="408"/>
      <c r="G72" s="408"/>
      <c r="H72" s="408"/>
      <c r="I72" s="408"/>
      <c r="J72" s="408"/>
      <c r="K72" s="408"/>
      <c r="L72" s="408"/>
      <c r="M72" s="408"/>
      <c r="N72" s="218"/>
      <c r="O72" s="218"/>
      <c r="P72" s="217"/>
      <c r="Q72" s="217"/>
      <c r="R72" s="217"/>
      <c r="S72" s="217"/>
      <c r="T72" s="217"/>
    </row>
    <row r="73" spans="1:20" ht="32.25" customHeight="1" x14ac:dyDescent="0.25">
      <c r="A73" s="217"/>
      <c r="B73" s="409"/>
      <c r="C73" s="409"/>
      <c r="D73" s="409"/>
      <c r="E73" s="409"/>
      <c r="F73" s="409"/>
      <c r="G73" s="409"/>
      <c r="H73" s="409"/>
      <c r="I73" s="409"/>
      <c r="J73" s="409"/>
      <c r="K73" s="409"/>
      <c r="L73" s="409"/>
      <c r="M73" s="409"/>
      <c r="N73" s="275"/>
      <c r="O73" s="275"/>
      <c r="P73" s="217"/>
      <c r="Q73" s="217"/>
      <c r="R73" s="217"/>
      <c r="S73" s="217"/>
      <c r="T73" s="217"/>
    </row>
    <row r="74" spans="1:20" ht="51.75" customHeight="1" x14ac:dyDescent="0.25">
      <c r="A74" s="217"/>
      <c r="B74" s="408"/>
      <c r="C74" s="408"/>
      <c r="D74" s="408"/>
      <c r="E74" s="408"/>
      <c r="F74" s="408"/>
      <c r="G74" s="408"/>
      <c r="H74" s="408"/>
      <c r="I74" s="408"/>
      <c r="J74" s="408"/>
      <c r="K74" s="408"/>
      <c r="L74" s="408"/>
      <c r="M74" s="408"/>
      <c r="N74" s="218"/>
      <c r="O74" s="218"/>
      <c r="P74" s="217"/>
      <c r="Q74" s="217"/>
      <c r="R74" s="217"/>
      <c r="S74" s="217"/>
      <c r="T74" s="217"/>
    </row>
    <row r="75" spans="1:20" ht="21.75" customHeight="1" x14ac:dyDescent="0.25">
      <c r="A75" s="217"/>
      <c r="B75" s="406"/>
      <c r="C75" s="406"/>
      <c r="D75" s="406"/>
      <c r="E75" s="406"/>
      <c r="F75" s="406"/>
      <c r="G75" s="406"/>
      <c r="H75" s="406"/>
      <c r="I75" s="406"/>
      <c r="J75" s="406"/>
      <c r="K75" s="406"/>
      <c r="L75" s="406"/>
      <c r="M75" s="406"/>
      <c r="N75" s="276"/>
      <c r="O75" s="276"/>
      <c r="P75" s="217"/>
      <c r="Q75" s="217"/>
      <c r="R75" s="217"/>
      <c r="S75" s="217"/>
      <c r="T75" s="217"/>
    </row>
    <row r="76" spans="1:20" ht="23.25" customHeight="1" x14ac:dyDescent="0.25">
      <c r="A76" s="217"/>
      <c r="B76" s="277"/>
      <c r="C76" s="277"/>
      <c r="D76" s="277"/>
      <c r="E76" s="277"/>
      <c r="F76" s="277"/>
      <c r="P76" s="217"/>
      <c r="Q76" s="217"/>
      <c r="R76" s="217"/>
      <c r="S76" s="217"/>
      <c r="T76" s="217"/>
    </row>
    <row r="77" spans="1:20" ht="18.600000000000001" customHeight="1" x14ac:dyDescent="0.25">
      <c r="A77" s="217"/>
      <c r="B77" s="407"/>
      <c r="C77" s="407"/>
      <c r="D77" s="407"/>
      <c r="E77" s="407"/>
      <c r="F77" s="407"/>
      <c r="G77" s="407"/>
      <c r="H77" s="407"/>
      <c r="I77" s="407"/>
      <c r="J77" s="407"/>
      <c r="K77" s="407"/>
      <c r="L77" s="407"/>
      <c r="M77" s="407"/>
      <c r="N77" s="278"/>
      <c r="O77" s="278"/>
      <c r="P77" s="217"/>
      <c r="Q77" s="217"/>
      <c r="R77" s="217"/>
      <c r="S77" s="217"/>
      <c r="T77" s="217"/>
    </row>
    <row r="78" spans="1:20" x14ac:dyDescent="0.25">
      <c r="A78" s="217"/>
      <c r="B78" s="217"/>
      <c r="C78" s="217"/>
      <c r="D78" s="217"/>
      <c r="E78" s="217"/>
      <c r="F78" s="217"/>
      <c r="P78" s="217"/>
      <c r="Q78" s="217"/>
      <c r="R78" s="217"/>
      <c r="S78" s="217"/>
      <c r="T78" s="217"/>
    </row>
    <row r="79" spans="1:20" x14ac:dyDescent="0.25">
      <c r="A79" s="217"/>
      <c r="B79" s="217"/>
      <c r="C79" s="217"/>
      <c r="D79" s="217"/>
      <c r="E79" s="217"/>
      <c r="F79" s="217"/>
      <c r="P79" s="217"/>
      <c r="Q79" s="217"/>
      <c r="R79" s="217"/>
      <c r="S79" s="217"/>
      <c r="T79" s="217"/>
    </row>
    <row r="80" spans="1:20" x14ac:dyDescent="0.25">
      <c r="G80" s="251"/>
      <c r="H80" s="251"/>
      <c r="I80" s="251"/>
      <c r="J80" s="251"/>
      <c r="K80" s="251"/>
      <c r="L80" s="251"/>
      <c r="M80" s="251"/>
      <c r="N80" s="251"/>
      <c r="O80" s="251"/>
    </row>
    <row r="81" spans="7:15" x14ac:dyDescent="0.25">
      <c r="G81" s="251"/>
      <c r="H81" s="251"/>
      <c r="I81" s="251"/>
      <c r="J81" s="251"/>
      <c r="K81" s="251"/>
      <c r="L81" s="251"/>
      <c r="M81" s="251"/>
      <c r="N81" s="251"/>
      <c r="O81" s="251"/>
    </row>
    <row r="82" spans="7:15" x14ac:dyDescent="0.25">
      <c r="G82" s="251"/>
      <c r="H82" s="251"/>
      <c r="I82" s="251"/>
      <c r="J82" s="251"/>
      <c r="K82" s="251"/>
      <c r="L82" s="251"/>
      <c r="M82" s="251"/>
      <c r="N82" s="251"/>
      <c r="O82" s="251"/>
    </row>
    <row r="83" spans="7:15" x14ac:dyDescent="0.25">
      <c r="G83" s="251"/>
      <c r="H83" s="251"/>
      <c r="I83" s="251"/>
      <c r="J83" s="251"/>
      <c r="K83" s="251"/>
      <c r="L83" s="251"/>
      <c r="M83" s="251"/>
      <c r="N83" s="251"/>
      <c r="O83" s="251"/>
    </row>
    <row r="84" spans="7:15" x14ac:dyDescent="0.25">
      <c r="G84" s="251"/>
      <c r="H84" s="251"/>
      <c r="I84" s="251"/>
      <c r="J84" s="251"/>
      <c r="K84" s="251"/>
      <c r="L84" s="251"/>
      <c r="M84" s="251"/>
      <c r="N84" s="251"/>
      <c r="O84" s="251"/>
    </row>
    <row r="85" spans="7:15" x14ac:dyDescent="0.25">
      <c r="G85" s="251"/>
      <c r="H85" s="251"/>
      <c r="I85" s="251"/>
      <c r="J85" s="251"/>
      <c r="K85" s="251"/>
      <c r="L85" s="251"/>
      <c r="M85" s="251"/>
      <c r="N85" s="251"/>
      <c r="O85" s="251"/>
    </row>
    <row r="86" spans="7:15" x14ac:dyDescent="0.25">
      <c r="G86" s="251"/>
      <c r="H86" s="251"/>
      <c r="I86" s="251"/>
      <c r="J86" s="251"/>
      <c r="K86" s="251"/>
      <c r="L86" s="251"/>
      <c r="M86" s="251"/>
      <c r="N86" s="251"/>
      <c r="O86" s="251"/>
    </row>
    <row r="87" spans="7:15" x14ac:dyDescent="0.25">
      <c r="G87" s="251"/>
      <c r="H87" s="251"/>
      <c r="I87" s="251"/>
      <c r="J87" s="251"/>
      <c r="K87" s="251"/>
      <c r="L87" s="251"/>
      <c r="M87" s="251"/>
      <c r="N87" s="251"/>
      <c r="O87" s="251"/>
    </row>
    <row r="88" spans="7:15" x14ac:dyDescent="0.25">
      <c r="G88" s="251"/>
      <c r="H88" s="251"/>
      <c r="I88" s="251"/>
      <c r="J88" s="251"/>
      <c r="K88" s="251"/>
      <c r="L88" s="251"/>
      <c r="M88" s="251"/>
      <c r="N88" s="251"/>
      <c r="O88" s="251"/>
    </row>
    <row r="89" spans="7:15" x14ac:dyDescent="0.25">
      <c r="G89" s="251"/>
      <c r="H89" s="251"/>
      <c r="I89" s="251"/>
      <c r="J89" s="251"/>
      <c r="K89" s="251"/>
      <c r="L89" s="251"/>
      <c r="M89" s="251"/>
      <c r="N89" s="251"/>
      <c r="O89" s="251"/>
    </row>
    <row r="90" spans="7:15" x14ac:dyDescent="0.25">
      <c r="G90" s="251"/>
      <c r="H90" s="251"/>
      <c r="I90" s="251"/>
      <c r="J90" s="251"/>
      <c r="K90" s="251"/>
      <c r="L90" s="251"/>
      <c r="M90" s="251"/>
      <c r="N90" s="251"/>
      <c r="O90" s="251"/>
    </row>
    <row r="91" spans="7:15" x14ac:dyDescent="0.25">
      <c r="G91" s="251"/>
      <c r="H91" s="251"/>
      <c r="I91" s="251"/>
      <c r="J91" s="251"/>
      <c r="K91" s="251"/>
      <c r="L91" s="251"/>
      <c r="M91" s="251"/>
      <c r="N91" s="251"/>
      <c r="O91" s="251"/>
    </row>
    <row r="92" spans="7:15" x14ac:dyDescent="0.25">
      <c r="G92" s="251"/>
      <c r="H92" s="251"/>
      <c r="I92" s="251"/>
      <c r="J92" s="251"/>
      <c r="K92" s="251"/>
      <c r="L92" s="251"/>
      <c r="M92" s="251"/>
      <c r="N92" s="251"/>
      <c r="O92" s="251"/>
    </row>
  </sheetData>
  <mergeCells count="33">
    <mergeCell ref="A14:U14"/>
    <mergeCell ref="A15:U15"/>
    <mergeCell ref="A16:U16"/>
    <mergeCell ref="A18:U18"/>
    <mergeCell ref="A20:A22"/>
    <mergeCell ref="B20:B22"/>
    <mergeCell ref="C20:D21"/>
    <mergeCell ref="E20:F21"/>
    <mergeCell ref="G20:G22"/>
    <mergeCell ref="L20:O20"/>
    <mergeCell ref="P20:S20"/>
    <mergeCell ref="T20:U21"/>
    <mergeCell ref="L21:M21"/>
    <mergeCell ref="N21:O21"/>
    <mergeCell ref="P21:Q21"/>
    <mergeCell ref="R21:S21"/>
    <mergeCell ref="A12:U12"/>
    <mergeCell ref="A4:U4"/>
    <mergeCell ref="A6:U6"/>
    <mergeCell ref="A8:U8"/>
    <mergeCell ref="A9:U9"/>
    <mergeCell ref="A11:U11"/>
    <mergeCell ref="H20:K20"/>
    <mergeCell ref="H21:I21"/>
    <mergeCell ref="J21:K21"/>
    <mergeCell ref="B75:M75"/>
    <mergeCell ref="B77:M77"/>
    <mergeCell ref="B66:M66"/>
    <mergeCell ref="B68:M68"/>
    <mergeCell ref="B70:M70"/>
    <mergeCell ref="B72:M72"/>
    <mergeCell ref="B73:M73"/>
    <mergeCell ref="B74:M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2"/>
  <sheetViews>
    <sheetView view="pageBreakPreview" zoomScale="85" zoomScaleSheetLayoutView="85" workbookViewId="0">
      <selection activeCell="N22" sqref="N22:N24"/>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85546875" style="31" customWidth="1"/>
    <col min="13" max="15" width="10.85546875" style="31" customWidth="1"/>
    <col min="16" max="17" width="13.28515625" style="31" customWidth="1"/>
    <col min="18" max="18" width="17" style="31" customWidth="1"/>
    <col min="19" max="20" width="9.85546875" style="31" customWidth="1"/>
    <col min="21" max="21" width="11.28515625" style="31" customWidth="1"/>
    <col min="22" max="22" width="12.85546875" style="31" customWidth="1"/>
    <col min="23" max="23" width="10.85546875" style="31" customWidth="1"/>
    <col min="24" max="24" width="12.7109375" style="31" customWidth="1"/>
    <col min="25" max="25" width="10.85546875" style="31" customWidth="1"/>
    <col min="26" max="26" width="7.85546875" style="31" customWidth="1"/>
    <col min="27" max="27" width="10.85546875" style="31" customWidth="1"/>
    <col min="28" max="28" width="13.140625" style="31" customWidth="1"/>
    <col min="29" max="30" width="10.85546875" style="31" customWidth="1"/>
    <col min="31" max="31" width="15.85546875" style="31" customWidth="1"/>
    <col min="32" max="32" width="11.85546875" style="31" customWidth="1"/>
    <col min="33" max="33" width="11.7109375" style="31" customWidth="1"/>
    <col min="34" max="35" width="9.85546875" style="31" customWidth="1"/>
    <col min="36" max="36" width="11.85546875" style="31" customWidth="1"/>
    <col min="37" max="37" width="12" style="31" customWidth="1"/>
    <col min="38" max="38" width="12.140625" style="31" customWidth="1"/>
    <col min="39" max="41" width="9.85546875" style="31" customWidth="1"/>
    <col min="42" max="42" width="12.28515625" style="31" customWidth="1"/>
    <col min="43" max="43" width="12" style="31" customWidth="1"/>
    <col min="44" max="44" width="14.140625" style="31" customWidth="1"/>
    <col min="45" max="46" width="13.140625" style="31" customWidth="1"/>
    <col min="47" max="47" width="10.85546875" style="31" customWidth="1"/>
    <col min="48" max="48" width="15.85546875" style="31" customWidth="1"/>
    <col min="49" max="16384" width="9.140625" style="31"/>
  </cols>
  <sheetData>
    <row r="1" spans="1:48" ht="18.75" x14ac:dyDescent="0.25">
      <c r="AV1" s="179" t="s">
        <v>222</v>
      </c>
    </row>
    <row r="2" spans="1:48" ht="18.75" x14ac:dyDescent="0.3">
      <c r="AV2" s="180" t="s">
        <v>223</v>
      </c>
    </row>
    <row r="3" spans="1:48" ht="18.75" x14ac:dyDescent="0.3">
      <c r="AV3" s="180" t="s">
        <v>224</v>
      </c>
    </row>
    <row r="4" spans="1:48" ht="18.75" x14ac:dyDescent="0.3">
      <c r="AV4" s="180"/>
    </row>
    <row r="5" spans="1:48" ht="18.600000000000001" customHeight="1" x14ac:dyDescent="0.25">
      <c r="A5" s="339" t="str">
        <f>'6.2. Паспорт фин осв ввод'!A4:U4</f>
        <v>Год раскрытия информации: 2024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80"/>
    </row>
    <row r="7" spans="1:48" ht="18.75" x14ac:dyDescent="0.25">
      <c r="A7" s="330" t="s">
        <v>225</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x14ac:dyDescent="0.25">
      <c r="A9" s="377" t="str">
        <f>'6.2. Паспорт фин осв ввод'!A8:U8</f>
        <v xml:space="preserve">                                        Акционерное общество "Татэнергосбыт"                            </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c r="AS9" s="377"/>
      <c r="AT9" s="377"/>
      <c r="AU9" s="377"/>
      <c r="AV9" s="377"/>
    </row>
    <row r="10" spans="1:48" ht="15.75" x14ac:dyDescent="0.25">
      <c r="A10" s="378" t="s">
        <v>227</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c r="AS10" s="378"/>
      <c r="AT10" s="378"/>
      <c r="AU10" s="378"/>
      <c r="AV10" s="378"/>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x14ac:dyDescent="0.25">
      <c r="A12" s="377" t="str">
        <f>'6.2. Паспорт фин осв ввод'!A11:U11</f>
        <v xml:space="preserve">                                                       N_ИСУТЭС_11                                         </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row>
    <row r="13" spans="1:48" ht="15.75" x14ac:dyDescent="0.25">
      <c r="A13" s="378" t="s">
        <v>228</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c r="AS13" s="378"/>
      <c r="AT13" s="378"/>
      <c r="AU13" s="378"/>
      <c r="AV13" s="378"/>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x14ac:dyDescent="0.25">
      <c r="A15" s="377" t="str">
        <f>'6.2. Паспорт фин осв ввод'!A14:U14</f>
        <v>Расширение центра сбора, обработки и хранения информации интеллектуальной системы учета</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c r="AS15" s="377"/>
      <c r="AT15" s="377"/>
      <c r="AU15" s="377"/>
      <c r="AV15" s="377"/>
    </row>
    <row r="16" spans="1:48" ht="15.75" x14ac:dyDescent="0.25">
      <c r="A16" s="378" t="s">
        <v>229</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s="160"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s="160" customFormat="1" x14ac:dyDescent="0.25">
      <c r="A21" s="436" t="s">
        <v>363</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160" customFormat="1" ht="58.7" customHeight="1" x14ac:dyDescent="0.25">
      <c r="A22" s="421" t="s">
        <v>364</v>
      </c>
      <c r="B22" s="438" t="s">
        <v>365</v>
      </c>
      <c r="C22" s="421" t="s">
        <v>366</v>
      </c>
      <c r="D22" s="421" t="s">
        <v>367</v>
      </c>
      <c r="E22" s="441" t="s">
        <v>368</v>
      </c>
      <c r="F22" s="442"/>
      <c r="G22" s="442"/>
      <c r="H22" s="442"/>
      <c r="I22" s="442"/>
      <c r="J22" s="442"/>
      <c r="K22" s="442"/>
      <c r="L22" s="443"/>
      <c r="M22" s="421" t="s">
        <v>369</v>
      </c>
      <c r="N22" s="421" t="s">
        <v>370</v>
      </c>
      <c r="O22" s="421" t="s">
        <v>371</v>
      </c>
      <c r="P22" s="420" t="s">
        <v>372</v>
      </c>
      <c r="Q22" s="420" t="s">
        <v>373</v>
      </c>
      <c r="R22" s="420" t="s">
        <v>374</v>
      </c>
      <c r="S22" s="420" t="s">
        <v>375</v>
      </c>
      <c r="T22" s="420"/>
      <c r="U22" s="435" t="s">
        <v>376</v>
      </c>
      <c r="V22" s="435" t="s">
        <v>377</v>
      </c>
      <c r="W22" s="420" t="s">
        <v>378</v>
      </c>
      <c r="X22" s="420" t="s">
        <v>379</v>
      </c>
      <c r="Y22" s="420" t="s">
        <v>380</v>
      </c>
      <c r="Z22" s="444" t="s">
        <v>381</v>
      </c>
      <c r="AA22" s="420" t="s">
        <v>382</v>
      </c>
      <c r="AB22" s="420" t="s">
        <v>383</v>
      </c>
      <c r="AC22" s="420" t="s">
        <v>384</v>
      </c>
      <c r="AD22" s="420" t="s">
        <v>385</v>
      </c>
      <c r="AE22" s="420" t="s">
        <v>386</v>
      </c>
      <c r="AF22" s="420" t="s">
        <v>387</v>
      </c>
      <c r="AG22" s="420"/>
      <c r="AH22" s="420"/>
      <c r="AI22" s="420"/>
      <c r="AJ22" s="420"/>
      <c r="AK22" s="420"/>
      <c r="AL22" s="420" t="s">
        <v>388</v>
      </c>
      <c r="AM22" s="420"/>
      <c r="AN22" s="420"/>
      <c r="AO22" s="420"/>
      <c r="AP22" s="420" t="s">
        <v>389</v>
      </c>
      <c r="AQ22" s="420"/>
      <c r="AR22" s="420" t="s">
        <v>390</v>
      </c>
      <c r="AS22" s="420" t="s">
        <v>391</v>
      </c>
      <c r="AT22" s="420" t="s">
        <v>392</v>
      </c>
      <c r="AU22" s="420" t="s">
        <v>393</v>
      </c>
      <c r="AV22" s="423" t="s">
        <v>394</v>
      </c>
    </row>
    <row r="23" spans="1:48" s="160" customFormat="1" ht="64.5" customHeight="1" x14ac:dyDescent="0.25">
      <c r="A23" s="437"/>
      <c r="B23" s="439"/>
      <c r="C23" s="437"/>
      <c r="D23" s="437"/>
      <c r="E23" s="427" t="s">
        <v>110</v>
      </c>
      <c r="F23" s="429" t="s">
        <v>347</v>
      </c>
      <c r="G23" s="429" t="s">
        <v>349</v>
      </c>
      <c r="H23" s="429" t="s">
        <v>351</v>
      </c>
      <c r="I23" s="431" t="s">
        <v>395</v>
      </c>
      <c r="J23" s="431" t="s">
        <v>396</v>
      </c>
      <c r="K23" s="431" t="s">
        <v>397</v>
      </c>
      <c r="L23" s="429" t="s">
        <v>289</v>
      </c>
      <c r="M23" s="437"/>
      <c r="N23" s="437"/>
      <c r="O23" s="437"/>
      <c r="P23" s="420"/>
      <c r="Q23" s="420"/>
      <c r="R23" s="420"/>
      <c r="S23" s="433" t="s">
        <v>50</v>
      </c>
      <c r="T23" s="433" t="s">
        <v>398</v>
      </c>
      <c r="U23" s="435"/>
      <c r="V23" s="435"/>
      <c r="W23" s="420"/>
      <c r="X23" s="420"/>
      <c r="Y23" s="420"/>
      <c r="Z23" s="420"/>
      <c r="AA23" s="420"/>
      <c r="AB23" s="420"/>
      <c r="AC23" s="420"/>
      <c r="AD23" s="420"/>
      <c r="AE23" s="420"/>
      <c r="AF23" s="420" t="s">
        <v>399</v>
      </c>
      <c r="AG23" s="420"/>
      <c r="AH23" s="420" t="s">
        <v>400</v>
      </c>
      <c r="AI23" s="420"/>
      <c r="AJ23" s="421" t="s">
        <v>401</v>
      </c>
      <c r="AK23" s="421" t="s">
        <v>402</v>
      </c>
      <c r="AL23" s="421" t="s">
        <v>403</v>
      </c>
      <c r="AM23" s="421" t="s">
        <v>404</v>
      </c>
      <c r="AN23" s="421" t="s">
        <v>405</v>
      </c>
      <c r="AO23" s="421" t="s">
        <v>406</v>
      </c>
      <c r="AP23" s="421" t="s">
        <v>407</v>
      </c>
      <c r="AQ23" s="425" t="s">
        <v>398</v>
      </c>
      <c r="AR23" s="420"/>
      <c r="AS23" s="420"/>
      <c r="AT23" s="420"/>
      <c r="AU23" s="420"/>
      <c r="AV23" s="424"/>
    </row>
    <row r="24" spans="1:48" s="160" customFormat="1" ht="96.95" customHeight="1" x14ac:dyDescent="0.25">
      <c r="A24" s="422"/>
      <c r="B24" s="440"/>
      <c r="C24" s="422"/>
      <c r="D24" s="422"/>
      <c r="E24" s="428"/>
      <c r="F24" s="430"/>
      <c r="G24" s="430"/>
      <c r="H24" s="430"/>
      <c r="I24" s="432"/>
      <c r="J24" s="432"/>
      <c r="K24" s="432"/>
      <c r="L24" s="430"/>
      <c r="M24" s="422"/>
      <c r="N24" s="422"/>
      <c r="O24" s="422"/>
      <c r="P24" s="420"/>
      <c r="Q24" s="420"/>
      <c r="R24" s="420"/>
      <c r="S24" s="434"/>
      <c r="T24" s="434"/>
      <c r="U24" s="435"/>
      <c r="V24" s="435"/>
      <c r="W24" s="420"/>
      <c r="X24" s="420"/>
      <c r="Y24" s="420"/>
      <c r="Z24" s="420"/>
      <c r="AA24" s="420"/>
      <c r="AB24" s="420"/>
      <c r="AC24" s="420"/>
      <c r="AD24" s="420"/>
      <c r="AE24" s="420"/>
      <c r="AF24" s="171" t="s">
        <v>408</v>
      </c>
      <c r="AG24" s="171" t="s">
        <v>409</v>
      </c>
      <c r="AH24" s="161" t="s">
        <v>50</v>
      </c>
      <c r="AI24" s="161" t="s">
        <v>398</v>
      </c>
      <c r="AJ24" s="422"/>
      <c r="AK24" s="422"/>
      <c r="AL24" s="422"/>
      <c r="AM24" s="422"/>
      <c r="AN24" s="422"/>
      <c r="AO24" s="422"/>
      <c r="AP24" s="422"/>
      <c r="AQ24" s="426"/>
      <c r="AR24" s="420"/>
      <c r="AS24" s="420"/>
      <c r="AT24" s="420"/>
      <c r="AU24" s="420"/>
      <c r="AV24" s="424"/>
    </row>
    <row r="25" spans="1:48" s="280" customFormat="1" ht="11.25" x14ac:dyDescent="0.2">
      <c r="A25" s="279">
        <v>1</v>
      </c>
      <c r="B25" s="279">
        <v>2</v>
      </c>
      <c r="C25" s="279">
        <v>4</v>
      </c>
      <c r="D25" s="279">
        <v>5</v>
      </c>
      <c r="E25" s="279">
        <v>6</v>
      </c>
      <c r="F25" s="279">
        <f>E25+1</f>
        <v>7</v>
      </c>
      <c r="G25" s="279">
        <f t="shared" ref="G25:AV25" si="0">F25+1</f>
        <v>8</v>
      </c>
      <c r="H25" s="279">
        <f t="shared" si="0"/>
        <v>9</v>
      </c>
      <c r="I25" s="279">
        <f t="shared" si="0"/>
        <v>10</v>
      </c>
      <c r="J25" s="279">
        <f t="shared" si="0"/>
        <v>11</v>
      </c>
      <c r="K25" s="279">
        <f t="shared" si="0"/>
        <v>12</v>
      </c>
      <c r="L25" s="279">
        <f t="shared" si="0"/>
        <v>13</v>
      </c>
      <c r="M25" s="279">
        <f t="shared" si="0"/>
        <v>14</v>
      </c>
      <c r="N25" s="279">
        <f t="shared" si="0"/>
        <v>15</v>
      </c>
      <c r="O25" s="279">
        <f t="shared" si="0"/>
        <v>16</v>
      </c>
      <c r="P25" s="279">
        <f t="shared" si="0"/>
        <v>17</v>
      </c>
      <c r="Q25" s="279">
        <f t="shared" si="0"/>
        <v>18</v>
      </c>
      <c r="R25" s="279">
        <f t="shared" si="0"/>
        <v>19</v>
      </c>
      <c r="S25" s="279">
        <f t="shared" si="0"/>
        <v>20</v>
      </c>
      <c r="T25" s="279">
        <f t="shared" si="0"/>
        <v>21</v>
      </c>
      <c r="U25" s="279">
        <f t="shared" si="0"/>
        <v>22</v>
      </c>
      <c r="V25" s="279">
        <f t="shared" si="0"/>
        <v>23</v>
      </c>
      <c r="W25" s="279">
        <f t="shared" si="0"/>
        <v>24</v>
      </c>
      <c r="X25" s="279">
        <f t="shared" si="0"/>
        <v>25</v>
      </c>
      <c r="Y25" s="279">
        <f t="shared" si="0"/>
        <v>26</v>
      </c>
      <c r="Z25" s="279">
        <f t="shared" si="0"/>
        <v>27</v>
      </c>
      <c r="AA25" s="279">
        <f t="shared" si="0"/>
        <v>28</v>
      </c>
      <c r="AB25" s="279">
        <f t="shared" si="0"/>
        <v>29</v>
      </c>
      <c r="AC25" s="279">
        <f t="shared" si="0"/>
        <v>30</v>
      </c>
      <c r="AD25" s="279">
        <f t="shared" si="0"/>
        <v>31</v>
      </c>
      <c r="AE25" s="279">
        <f t="shared" si="0"/>
        <v>32</v>
      </c>
      <c r="AF25" s="279">
        <f t="shared" si="0"/>
        <v>33</v>
      </c>
      <c r="AG25" s="279">
        <f t="shared" si="0"/>
        <v>34</v>
      </c>
      <c r="AH25" s="279">
        <f t="shared" si="0"/>
        <v>35</v>
      </c>
      <c r="AI25" s="279">
        <f t="shared" si="0"/>
        <v>36</v>
      </c>
      <c r="AJ25" s="279">
        <f t="shared" si="0"/>
        <v>37</v>
      </c>
      <c r="AK25" s="279">
        <f t="shared" si="0"/>
        <v>38</v>
      </c>
      <c r="AL25" s="279">
        <f t="shared" si="0"/>
        <v>39</v>
      </c>
      <c r="AM25" s="279">
        <f t="shared" si="0"/>
        <v>40</v>
      </c>
      <c r="AN25" s="279">
        <f t="shared" si="0"/>
        <v>41</v>
      </c>
      <c r="AO25" s="279">
        <f t="shared" si="0"/>
        <v>42</v>
      </c>
      <c r="AP25" s="279">
        <f t="shared" si="0"/>
        <v>43</v>
      </c>
      <c r="AQ25" s="279">
        <f t="shared" si="0"/>
        <v>44</v>
      </c>
      <c r="AR25" s="279">
        <f t="shared" si="0"/>
        <v>45</v>
      </c>
      <c r="AS25" s="279">
        <f t="shared" si="0"/>
        <v>46</v>
      </c>
      <c r="AT25" s="279">
        <f t="shared" si="0"/>
        <v>47</v>
      </c>
      <c r="AU25" s="279">
        <f t="shared" si="0"/>
        <v>48</v>
      </c>
      <c r="AV25" s="279">
        <f t="shared" si="0"/>
        <v>49</v>
      </c>
    </row>
    <row r="26" spans="1:48" s="280" customFormat="1" ht="45" x14ac:dyDescent="0.2">
      <c r="A26" s="279">
        <v>1</v>
      </c>
      <c r="B26" s="281" t="s">
        <v>443</v>
      </c>
      <c r="C26" s="281" t="s">
        <v>250</v>
      </c>
      <c r="D26" s="294" t="s">
        <v>453</v>
      </c>
      <c r="E26" s="281" t="s">
        <v>250</v>
      </c>
      <c r="F26" s="281" t="s">
        <v>250</v>
      </c>
      <c r="G26" s="281" t="s">
        <v>250</v>
      </c>
      <c r="H26" s="281" t="s">
        <v>250</v>
      </c>
      <c r="I26" s="281" t="s">
        <v>250</v>
      </c>
      <c r="J26" s="281" t="s">
        <v>250</v>
      </c>
      <c r="K26" s="281" t="s">
        <v>250</v>
      </c>
      <c r="L26" s="281" t="s">
        <v>250</v>
      </c>
      <c r="M26" s="291" t="s">
        <v>444</v>
      </c>
      <c r="N26" s="281" t="s">
        <v>250</v>
      </c>
      <c r="O26" s="291" t="s">
        <v>445</v>
      </c>
      <c r="P26" s="292">
        <v>25371.114509999999</v>
      </c>
      <c r="Q26" s="281" t="s">
        <v>250</v>
      </c>
      <c r="R26" s="292">
        <v>25371.114509999999</v>
      </c>
      <c r="S26" s="291" t="s">
        <v>446</v>
      </c>
      <c r="T26" s="291" t="s">
        <v>446</v>
      </c>
      <c r="U26" s="281" t="s">
        <v>250</v>
      </c>
      <c r="V26" s="281">
        <v>1</v>
      </c>
      <c r="W26" s="291" t="s">
        <v>447</v>
      </c>
      <c r="X26" s="292">
        <v>25371.114509999999</v>
      </c>
      <c r="Y26" s="281" t="s">
        <v>250</v>
      </c>
      <c r="Z26" s="281" t="s">
        <v>250</v>
      </c>
      <c r="AA26" s="281" t="s">
        <v>250</v>
      </c>
      <c r="AB26" s="292">
        <v>25371.114509999999</v>
      </c>
      <c r="AC26" s="291" t="s">
        <v>447</v>
      </c>
      <c r="AD26" s="293">
        <v>30445.33741</v>
      </c>
      <c r="AE26" s="281" t="s">
        <v>250</v>
      </c>
      <c r="AF26" s="281">
        <v>32211591879</v>
      </c>
      <c r="AG26" s="281" t="s">
        <v>448</v>
      </c>
      <c r="AH26" s="294" t="s">
        <v>449</v>
      </c>
      <c r="AI26" s="294" t="s">
        <v>449</v>
      </c>
      <c r="AJ26" s="294" t="s">
        <v>450</v>
      </c>
      <c r="AK26" s="294" t="s">
        <v>450</v>
      </c>
      <c r="AL26" s="294" t="s">
        <v>250</v>
      </c>
      <c r="AM26" s="294" t="s">
        <v>250</v>
      </c>
      <c r="AN26" s="294" t="s">
        <v>250</v>
      </c>
      <c r="AO26" s="294" t="s">
        <v>250</v>
      </c>
      <c r="AP26" s="281" t="s">
        <v>250</v>
      </c>
      <c r="AQ26" s="294" t="s">
        <v>451</v>
      </c>
      <c r="AR26" s="281" t="s">
        <v>250</v>
      </c>
      <c r="AS26" s="294" t="s">
        <v>452</v>
      </c>
      <c r="AT26" s="297" t="s">
        <v>455</v>
      </c>
      <c r="AU26" s="281" t="s">
        <v>250</v>
      </c>
      <c r="AV26" s="281" t="s">
        <v>250</v>
      </c>
    </row>
    <row r="52" spans="3:20" x14ac:dyDescent="0.25">
      <c r="C52" s="162"/>
      <c r="H52" s="162">
        <f>[1]Перечень!D6</f>
        <v>21.047940000000001</v>
      </c>
      <c r="L52" s="162">
        <f>[1]Перечень!E6</f>
        <v>25.820509999999999</v>
      </c>
      <c r="P52" s="162">
        <f>[1]Перечень!F6</f>
        <v>48.586209999999994</v>
      </c>
      <c r="T52" s="162">
        <f>H52+L52+P52</f>
        <v>95.45465999999999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
  <sheetViews>
    <sheetView zoomScale="70" zoomScaleNormal="70" workbookViewId="0">
      <selection activeCell="J14" sqref="J14"/>
    </sheetView>
  </sheetViews>
  <sheetFormatPr defaultRowHeight="15" x14ac:dyDescent="0.25"/>
  <cols>
    <col min="1" max="1" width="11.28515625" customWidth="1"/>
    <col min="2" max="2" width="11.85546875" customWidth="1"/>
    <col min="3" max="3" width="58.85546875" customWidth="1"/>
    <col min="4" max="4" width="14.28515625" style="210" customWidth="1"/>
    <col min="5" max="5" width="16" customWidth="1"/>
    <col min="6" max="7" width="12.140625" customWidth="1"/>
    <col min="8" max="8" width="61.7109375" customWidth="1"/>
  </cols>
  <sheetData>
    <row r="1" spans="1:8" ht="122.85" customHeight="1" x14ac:dyDescent="0.25">
      <c r="A1" s="445" t="s">
        <v>439</v>
      </c>
      <c r="B1" s="446"/>
      <c r="C1" s="446"/>
      <c r="D1" s="446"/>
      <c r="E1" s="446"/>
      <c r="F1" s="446"/>
      <c r="G1" s="446"/>
      <c r="H1" s="446"/>
    </row>
    <row r="2" spans="1:8" ht="15.75" x14ac:dyDescent="0.25">
      <c r="A2" s="447" t="s">
        <v>187</v>
      </c>
      <c r="B2" s="447" t="s">
        <v>188</v>
      </c>
      <c r="C2" s="447" t="s">
        <v>189</v>
      </c>
      <c r="D2" s="453"/>
      <c r="E2" s="454"/>
      <c r="F2" s="455"/>
      <c r="G2" s="129"/>
      <c r="H2" s="450" t="s">
        <v>190</v>
      </c>
    </row>
    <row r="3" spans="1:8" ht="14.85" customHeight="1" x14ac:dyDescent="0.25">
      <c r="A3" s="449"/>
      <c r="B3" s="449"/>
      <c r="C3" s="449"/>
      <c r="D3" s="451">
        <v>2023</v>
      </c>
      <c r="E3" s="449">
        <v>2024</v>
      </c>
      <c r="F3" s="449">
        <v>2025</v>
      </c>
      <c r="G3" s="447" t="s">
        <v>437</v>
      </c>
      <c r="H3" s="450"/>
    </row>
    <row r="4" spans="1:8" ht="14.85" customHeight="1" x14ac:dyDescent="0.25">
      <c r="A4" s="448"/>
      <c r="B4" s="448"/>
      <c r="C4" s="448"/>
      <c r="D4" s="452"/>
      <c r="E4" s="448"/>
      <c r="F4" s="448"/>
      <c r="G4" s="448"/>
      <c r="H4" s="450"/>
    </row>
    <row r="5" spans="1:8" ht="20.25" x14ac:dyDescent="0.25">
      <c r="A5" s="130"/>
      <c r="B5" s="130"/>
      <c r="C5" s="130" t="s">
        <v>191</v>
      </c>
      <c r="D5" s="288">
        <f>D14</f>
        <v>0</v>
      </c>
      <c r="E5" s="146">
        <f>E15</f>
        <v>0</v>
      </c>
      <c r="F5" s="146">
        <f t="shared" ref="F5" si="0">F15</f>
        <v>0</v>
      </c>
      <c r="G5" s="146">
        <f>E5+F5+D5</f>
        <v>0</v>
      </c>
      <c r="H5" s="131"/>
    </row>
    <row r="6" spans="1:8" ht="31.5" x14ac:dyDescent="0.25">
      <c r="A6" s="132" t="s">
        <v>192</v>
      </c>
      <c r="B6" s="132"/>
      <c r="C6" s="133" t="s">
        <v>193</v>
      </c>
      <c r="D6" s="133"/>
      <c r="E6" s="147"/>
      <c r="F6" s="147"/>
      <c r="G6" s="147"/>
      <c r="H6" s="133"/>
    </row>
    <row r="7" spans="1:8" ht="15.75" x14ac:dyDescent="0.25">
      <c r="A7" s="134"/>
      <c r="B7" s="134"/>
      <c r="C7" s="135" t="s">
        <v>194</v>
      </c>
      <c r="D7" s="135"/>
      <c r="E7" s="142"/>
      <c r="F7" s="142"/>
      <c r="G7" s="142"/>
      <c r="H7" s="136"/>
    </row>
    <row r="8" spans="1:8" ht="31.5" x14ac:dyDescent="0.25">
      <c r="A8" s="132" t="s">
        <v>195</v>
      </c>
      <c r="B8" s="132"/>
      <c r="C8" s="133" t="s">
        <v>196</v>
      </c>
      <c r="D8" s="133"/>
      <c r="E8" s="143"/>
      <c r="F8" s="143"/>
      <c r="G8" s="143"/>
      <c r="H8" s="137"/>
    </row>
    <row r="9" spans="1:8" ht="15.75" x14ac:dyDescent="0.25">
      <c r="A9" s="138"/>
      <c r="B9" s="138"/>
      <c r="C9" s="135" t="s">
        <v>194</v>
      </c>
      <c r="D9" s="135"/>
      <c r="E9" s="141"/>
      <c r="F9" s="141"/>
      <c r="G9" s="141"/>
      <c r="H9" s="139"/>
    </row>
    <row r="10" spans="1:8" ht="31.5" x14ac:dyDescent="0.25">
      <c r="A10" s="132" t="s">
        <v>197</v>
      </c>
      <c r="B10" s="132"/>
      <c r="C10" s="133" t="s">
        <v>198</v>
      </c>
      <c r="D10" s="133"/>
      <c r="E10" s="143"/>
      <c r="F10" s="143"/>
      <c r="G10" s="143"/>
      <c r="H10" s="137"/>
    </row>
    <row r="11" spans="1:8" ht="15.75" x14ac:dyDescent="0.25">
      <c r="A11" s="138"/>
      <c r="B11" s="138"/>
      <c r="C11" s="135" t="s">
        <v>194</v>
      </c>
      <c r="D11" s="135"/>
      <c r="E11" s="141"/>
      <c r="F11" s="141"/>
      <c r="G11" s="141"/>
      <c r="H11" s="139"/>
    </row>
    <row r="12" spans="1:8" ht="31.5" x14ac:dyDescent="0.25">
      <c r="A12" s="132" t="s">
        <v>199</v>
      </c>
      <c r="B12" s="132"/>
      <c r="C12" s="133" t="s">
        <v>200</v>
      </c>
      <c r="D12" s="133"/>
      <c r="E12" s="143"/>
      <c r="F12" s="143"/>
      <c r="G12" s="143"/>
      <c r="H12" s="137"/>
    </row>
    <row r="13" spans="1:8" ht="15.75" x14ac:dyDescent="0.25">
      <c r="A13" s="138"/>
      <c r="B13" s="138"/>
      <c r="C13" s="135" t="s">
        <v>194</v>
      </c>
      <c r="D13" s="135"/>
      <c r="E13" s="141"/>
      <c r="F13" s="141"/>
      <c r="G13" s="141"/>
      <c r="H13" s="139"/>
    </row>
    <row r="14" spans="1:8" ht="47.25" x14ac:dyDescent="0.25">
      <c r="A14" s="132" t="s">
        <v>201</v>
      </c>
      <c r="B14" s="132"/>
      <c r="C14" s="133" t="s">
        <v>202</v>
      </c>
      <c r="D14" s="143"/>
      <c r="E14" s="143"/>
      <c r="F14" s="143"/>
      <c r="G14" s="143"/>
      <c r="H14" s="137"/>
    </row>
    <row r="15" spans="1:8" ht="112.15" customHeight="1" x14ac:dyDescent="0.25">
      <c r="A15" s="144" t="s">
        <v>213</v>
      </c>
      <c r="B15" s="145"/>
      <c r="C15" s="167" t="s">
        <v>421</v>
      </c>
      <c r="D15" s="289"/>
      <c r="E15" s="164"/>
      <c r="F15" s="164"/>
      <c r="G15" s="165"/>
      <c r="H15" s="166" t="s">
        <v>424</v>
      </c>
    </row>
  </sheetData>
  <mergeCells count="10">
    <mergeCell ref="A1:H1"/>
    <mergeCell ref="G3:G4"/>
    <mergeCell ref="A2:A4"/>
    <mergeCell ref="B2:B4"/>
    <mergeCell ref="C2:C4"/>
    <mergeCell ref="H2:H4"/>
    <mergeCell ref="E3:E4"/>
    <mergeCell ref="F3:F4"/>
    <mergeCell ref="D3:D4"/>
    <mergeCell ref="D2:F2"/>
  </mergeCells>
  <pageMargins left="0.7" right="0.7" top="0.75" bottom="0.75" header="0.3" footer="0.3"/>
  <pageSetup paperSize="9" scale="75"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85546875" style="22" customWidth="1"/>
    <col min="3" max="3" width="13.140625" style="22" customWidth="1"/>
    <col min="4" max="4" width="15.140625" style="22" customWidth="1"/>
    <col min="5" max="5" width="15.85546875" style="22" customWidth="1"/>
    <col min="6" max="6" width="15.140625" style="22" customWidth="1"/>
    <col min="7" max="7" width="18.85546875" style="22" customWidth="1"/>
    <col min="8" max="8" width="18.140625" style="22" customWidth="1"/>
    <col min="9" max="9" width="64.85546875" style="22" customWidth="1"/>
    <col min="10" max="10" width="32.140625" style="22" customWidth="1"/>
    <col min="11" max="250" width="9.140625" style="22"/>
    <col min="251" max="251" width="37.85546875" style="22" customWidth="1"/>
    <col min="252" max="252" width="9.140625" style="22"/>
    <col min="253" max="253" width="12.85546875" style="22" customWidth="1"/>
    <col min="254" max="255" width="9.140625" style="22" hidden="1" customWidth="1"/>
    <col min="256" max="256" width="18.140625" style="22" customWidth="1"/>
    <col min="257" max="257" width="64.85546875" style="22" customWidth="1"/>
    <col min="258" max="261" width="9.140625" style="22"/>
    <col min="262" max="262" width="14.85546875" style="22" customWidth="1"/>
    <col min="263" max="506" width="9.140625" style="22"/>
    <col min="507" max="507" width="37.85546875" style="22" customWidth="1"/>
    <col min="508" max="508" width="9.140625" style="22"/>
    <col min="509" max="509" width="12.85546875" style="22" customWidth="1"/>
    <col min="510" max="511" width="9.140625" style="22" hidden="1" customWidth="1"/>
    <col min="512" max="512" width="18.140625" style="22" customWidth="1"/>
    <col min="513" max="513" width="64.85546875" style="22" customWidth="1"/>
    <col min="514" max="517" width="9.140625" style="22"/>
    <col min="518" max="518" width="14.85546875" style="22" customWidth="1"/>
    <col min="519" max="762" width="9.140625" style="22"/>
    <col min="763" max="763" width="37.85546875" style="22" customWidth="1"/>
    <col min="764" max="764" width="9.140625" style="22"/>
    <col min="765" max="765" width="12.85546875" style="22" customWidth="1"/>
    <col min="766" max="767" width="9.140625" style="22" hidden="1" customWidth="1"/>
    <col min="768" max="768" width="18.140625" style="22" customWidth="1"/>
    <col min="769" max="769" width="64.85546875" style="22" customWidth="1"/>
    <col min="770" max="773" width="9.140625" style="22"/>
    <col min="774" max="774" width="14.85546875" style="22" customWidth="1"/>
    <col min="775" max="1018" width="9.140625" style="22"/>
    <col min="1019" max="1019" width="37.85546875" style="22" customWidth="1"/>
    <col min="1020" max="1020" width="9.140625" style="22"/>
    <col min="1021" max="1021" width="12.85546875" style="22" customWidth="1"/>
    <col min="1022" max="1023" width="9.140625" style="22" hidden="1" customWidth="1"/>
    <col min="1024" max="1024" width="18.140625" style="22" customWidth="1"/>
    <col min="1025" max="1025" width="64.85546875" style="22" customWidth="1"/>
    <col min="1026" max="1029" width="9.140625" style="22"/>
    <col min="1030" max="1030" width="14.85546875" style="22" customWidth="1"/>
    <col min="1031" max="1274" width="9.140625" style="22"/>
    <col min="1275" max="1275" width="37.85546875" style="22" customWidth="1"/>
    <col min="1276" max="1276" width="9.140625" style="22"/>
    <col min="1277" max="1277" width="12.85546875" style="22" customWidth="1"/>
    <col min="1278" max="1279" width="9.140625" style="22" hidden="1" customWidth="1"/>
    <col min="1280" max="1280" width="18.140625" style="22" customWidth="1"/>
    <col min="1281" max="1281" width="64.85546875" style="22" customWidth="1"/>
    <col min="1282" max="1285" width="9.140625" style="22"/>
    <col min="1286" max="1286" width="14.85546875" style="22" customWidth="1"/>
    <col min="1287" max="1530" width="9.140625" style="22"/>
    <col min="1531" max="1531" width="37.85546875" style="22" customWidth="1"/>
    <col min="1532" max="1532" width="9.140625" style="22"/>
    <col min="1533" max="1533" width="12.85546875" style="22" customWidth="1"/>
    <col min="1534" max="1535" width="9.140625" style="22" hidden="1" customWidth="1"/>
    <col min="1536" max="1536" width="18.140625" style="22" customWidth="1"/>
    <col min="1537" max="1537" width="64.85546875" style="22" customWidth="1"/>
    <col min="1538" max="1541" width="9.140625" style="22"/>
    <col min="1542" max="1542" width="14.85546875" style="22" customWidth="1"/>
    <col min="1543" max="1786" width="9.140625" style="22"/>
    <col min="1787" max="1787" width="37.85546875" style="22" customWidth="1"/>
    <col min="1788" max="1788" width="9.140625" style="22"/>
    <col min="1789" max="1789" width="12.85546875" style="22" customWidth="1"/>
    <col min="1790" max="1791" width="9.140625" style="22" hidden="1" customWidth="1"/>
    <col min="1792" max="1792" width="18.140625" style="22" customWidth="1"/>
    <col min="1793" max="1793" width="64.85546875" style="22" customWidth="1"/>
    <col min="1794" max="1797" width="9.140625" style="22"/>
    <col min="1798" max="1798" width="14.85546875" style="22" customWidth="1"/>
    <col min="1799" max="2042" width="9.140625" style="22"/>
    <col min="2043" max="2043" width="37.85546875" style="22" customWidth="1"/>
    <col min="2044" max="2044" width="9.140625" style="22"/>
    <col min="2045" max="2045" width="12.85546875" style="22" customWidth="1"/>
    <col min="2046" max="2047" width="9.140625" style="22" hidden="1" customWidth="1"/>
    <col min="2048" max="2048" width="18.140625" style="22" customWidth="1"/>
    <col min="2049" max="2049" width="64.85546875" style="22" customWidth="1"/>
    <col min="2050" max="2053" width="9.140625" style="22"/>
    <col min="2054" max="2054" width="14.85546875" style="22" customWidth="1"/>
    <col min="2055" max="2298" width="9.140625" style="22"/>
    <col min="2299" max="2299" width="37.85546875" style="22" customWidth="1"/>
    <col min="2300" max="2300" width="9.140625" style="22"/>
    <col min="2301" max="2301" width="12.85546875" style="22" customWidth="1"/>
    <col min="2302" max="2303" width="9.140625" style="22" hidden="1" customWidth="1"/>
    <col min="2304" max="2304" width="18.140625" style="22" customWidth="1"/>
    <col min="2305" max="2305" width="64.85546875" style="22" customWidth="1"/>
    <col min="2306" max="2309" width="9.140625" style="22"/>
    <col min="2310" max="2310" width="14.85546875" style="22" customWidth="1"/>
    <col min="2311" max="2554" width="9.140625" style="22"/>
    <col min="2555" max="2555" width="37.85546875" style="22" customWidth="1"/>
    <col min="2556" max="2556" width="9.140625" style="22"/>
    <col min="2557" max="2557" width="12.85546875" style="22" customWidth="1"/>
    <col min="2558" max="2559" width="9.140625" style="22" hidden="1" customWidth="1"/>
    <col min="2560" max="2560" width="18.140625" style="22" customWidth="1"/>
    <col min="2561" max="2561" width="64.85546875" style="22" customWidth="1"/>
    <col min="2562" max="2565" width="9.140625" style="22"/>
    <col min="2566" max="2566" width="14.85546875" style="22" customWidth="1"/>
    <col min="2567" max="2810" width="9.140625" style="22"/>
    <col min="2811" max="2811" width="37.85546875" style="22" customWidth="1"/>
    <col min="2812" max="2812" width="9.140625" style="22"/>
    <col min="2813" max="2813" width="12.85546875" style="22" customWidth="1"/>
    <col min="2814" max="2815" width="9.140625" style="22" hidden="1" customWidth="1"/>
    <col min="2816" max="2816" width="18.140625" style="22" customWidth="1"/>
    <col min="2817" max="2817" width="64.85546875" style="22" customWidth="1"/>
    <col min="2818" max="2821" width="9.140625" style="22"/>
    <col min="2822" max="2822" width="14.85546875" style="22" customWidth="1"/>
    <col min="2823" max="3066" width="9.140625" style="22"/>
    <col min="3067" max="3067" width="37.85546875" style="22" customWidth="1"/>
    <col min="3068" max="3068" width="9.140625" style="22"/>
    <col min="3069" max="3069" width="12.85546875" style="22" customWidth="1"/>
    <col min="3070" max="3071" width="9.140625" style="22" hidden="1" customWidth="1"/>
    <col min="3072" max="3072" width="18.140625" style="22" customWidth="1"/>
    <col min="3073" max="3073" width="64.85546875" style="22" customWidth="1"/>
    <col min="3074" max="3077" width="9.140625" style="22"/>
    <col min="3078" max="3078" width="14.85546875" style="22" customWidth="1"/>
    <col min="3079" max="3322" width="9.140625" style="22"/>
    <col min="3323" max="3323" width="37.85546875" style="22" customWidth="1"/>
    <col min="3324" max="3324" width="9.140625" style="22"/>
    <col min="3325" max="3325" width="12.85546875" style="22" customWidth="1"/>
    <col min="3326" max="3327" width="9.140625" style="22" hidden="1" customWidth="1"/>
    <col min="3328" max="3328" width="18.140625" style="22" customWidth="1"/>
    <col min="3329" max="3329" width="64.85546875" style="22" customWidth="1"/>
    <col min="3330" max="3333" width="9.140625" style="22"/>
    <col min="3334" max="3334" width="14.85546875" style="22" customWidth="1"/>
    <col min="3335" max="3578" width="9.140625" style="22"/>
    <col min="3579" max="3579" width="37.85546875" style="22" customWidth="1"/>
    <col min="3580" max="3580" width="9.140625" style="22"/>
    <col min="3581" max="3581" width="12.85546875" style="22" customWidth="1"/>
    <col min="3582" max="3583" width="9.140625" style="22" hidden="1" customWidth="1"/>
    <col min="3584" max="3584" width="18.140625" style="22" customWidth="1"/>
    <col min="3585" max="3585" width="64.85546875" style="22" customWidth="1"/>
    <col min="3586" max="3589" width="9.140625" style="22"/>
    <col min="3590" max="3590" width="14.85546875" style="22" customWidth="1"/>
    <col min="3591" max="3834" width="9.140625" style="22"/>
    <col min="3835" max="3835" width="37.85546875" style="22" customWidth="1"/>
    <col min="3836" max="3836" width="9.140625" style="22"/>
    <col min="3837" max="3837" width="12.85546875" style="22" customWidth="1"/>
    <col min="3838" max="3839" width="9.140625" style="22" hidden="1" customWidth="1"/>
    <col min="3840" max="3840" width="18.140625" style="22" customWidth="1"/>
    <col min="3841" max="3841" width="64.85546875" style="22" customWidth="1"/>
    <col min="3842" max="3845" width="9.140625" style="22"/>
    <col min="3846" max="3846" width="14.85546875" style="22" customWidth="1"/>
    <col min="3847" max="4090" width="9.140625" style="22"/>
    <col min="4091" max="4091" width="37.85546875" style="22" customWidth="1"/>
    <col min="4092" max="4092" width="9.140625" style="22"/>
    <col min="4093" max="4093" width="12.85546875" style="22" customWidth="1"/>
    <col min="4094" max="4095" width="9.140625" style="22" hidden="1" customWidth="1"/>
    <col min="4096" max="4096" width="18.140625" style="22" customWidth="1"/>
    <col min="4097" max="4097" width="64.85546875" style="22" customWidth="1"/>
    <col min="4098" max="4101" width="9.140625" style="22"/>
    <col min="4102" max="4102" width="14.85546875" style="22" customWidth="1"/>
    <col min="4103" max="4346" width="9.140625" style="22"/>
    <col min="4347" max="4347" width="37.85546875" style="22" customWidth="1"/>
    <col min="4348" max="4348" width="9.140625" style="22"/>
    <col min="4349" max="4349" width="12.85546875" style="22" customWidth="1"/>
    <col min="4350" max="4351" width="9.140625" style="22" hidden="1" customWidth="1"/>
    <col min="4352" max="4352" width="18.140625" style="22" customWidth="1"/>
    <col min="4353" max="4353" width="64.85546875" style="22" customWidth="1"/>
    <col min="4354" max="4357" width="9.140625" style="22"/>
    <col min="4358" max="4358" width="14.85546875" style="22" customWidth="1"/>
    <col min="4359" max="4602" width="9.140625" style="22"/>
    <col min="4603" max="4603" width="37.85546875" style="22" customWidth="1"/>
    <col min="4604" max="4604" width="9.140625" style="22"/>
    <col min="4605" max="4605" width="12.85546875" style="22" customWidth="1"/>
    <col min="4606" max="4607" width="9.140625" style="22" hidden="1" customWidth="1"/>
    <col min="4608" max="4608" width="18.140625" style="22" customWidth="1"/>
    <col min="4609" max="4609" width="64.85546875" style="22" customWidth="1"/>
    <col min="4610" max="4613" width="9.140625" style="22"/>
    <col min="4614" max="4614" width="14.85546875" style="22" customWidth="1"/>
    <col min="4615" max="4858" width="9.140625" style="22"/>
    <col min="4859" max="4859" width="37.85546875" style="22" customWidth="1"/>
    <col min="4860" max="4860" width="9.140625" style="22"/>
    <col min="4861" max="4861" width="12.85546875" style="22" customWidth="1"/>
    <col min="4862" max="4863" width="9.140625" style="22" hidden="1" customWidth="1"/>
    <col min="4864" max="4864" width="18.140625" style="22" customWidth="1"/>
    <col min="4865" max="4865" width="64.85546875" style="22" customWidth="1"/>
    <col min="4866" max="4869" width="9.140625" style="22"/>
    <col min="4870" max="4870" width="14.85546875" style="22" customWidth="1"/>
    <col min="4871" max="5114" width="9.140625" style="22"/>
    <col min="5115" max="5115" width="37.85546875" style="22" customWidth="1"/>
    <col min="5116" max="5116" width="9.140625" style="22"/>
    <col min="5117" max="5117" width="12.85546875" style="22" customWidth="1"/>
    <col min="5118" max="5119" width="9.140625" style="22" hidden="1" customWidth="1"/>
    <col min="5120" max="5120" width="18.140625" style="22" customWidth="1"/>
    <col min="5121" max="5121" width="64.85546875" style="22" customWidth="1"/>
    <col min="5122" max="5125" width="9.140625" style="22"/>
    <col min="5126" max="5126" width="14.85546875" style="22" customWidth="1"/>
    <col min="5127" max="5370" width="9.140625" style="22"/>
    <col min="5371" max="5371" width="37.85546875" style="22" customWidth="1"/>
    <col min="5372" max="5372" width="9.140625" style="22"/>
    <col min="5373" max="5373" width="12.85546875" style="22" customWidth="1"/>
    <col min="5374" max="5375" width="9.140625" style="22" hidden="1" customWidth="1"/>
    <col min="5376" max="5376" width="18.140625" style="22" customWidth="1"/>
    <col min="5377" max="5377" width="64.85546875" style="22" customWidth="1"/>
    <col min="5378" max="5381" width="9.140625" style="22"/>
    <col min="5382" max="5382" width="14.85546875" style="22" customWidth="1"/>
    <col min="5383" max="5626" width="9.140625" style="22"/>
    <col min="5627" max="5627" width="37.85546875" style="22" customWidth="1"/>
    <col min="5628" max="5628" width="9.140625" style="22"/>
    <col min="5629" max="5629" width="12.85546875" style="22" customWidth="1"/>
    <col min="5630" max="5631" width="9.140625" style="22" hidden="1" customWidth="1"/>
    <col min="5632" max="5632" width="18.140625" style="22" customWidth="1"/>
    <col min="5633" max="5633" width="64.85546875" style="22" customWidth="1"/>
    <col min="5634" max="5637" width="9.140625" style="22"/>
    <col min="5638" max="5638" width="14.85546875" style="22" customWidth="1"/>
    <col min="5639" max="5882" width="9.140625" style="22"/>
    <col min="5883" max="5883" width="37.85546875" style="22" customWidth="1"/>
    <col min="5884" max="5884" width="9.140625" style="22"/>
    <col min="5885" max="5885" width="12.85546875" style="22" customWidth="1"/>
    <col min="5886" max="5887" width="9.140625" style="22" hidden="1" customWidth="1"/>
    <col min="5888" max="5888" width="18.140625" style="22" customWidth="1"/>
    <col min="5889" max="5889" width="64.85546875" style="22" customWidth="1"/>
    <col min="5890" max="5893" width="9.140625" style="22"/>
    <col min="5894" max="5894" width="14.85546875" style="22" customWidth="1"/>
    <col min="5895" max="6138" width="9.140625" style="22"/>
    <col min="6139" max="6139" width="37.85546875" style="22" customWidth="1"/>
    <col min="6140" max="6140" width="9.140625" style="22"/>
    <col min="6141" max="6141" width="12.85546875" style="22" customWidth="1"/>
    <col min="6142" max="6143" width="9.140625" style="22" hidden="1" customWidth="1"/>
    <col min="6144" max="6144" width="18.140625" style="22" customWidth="1"/>
    <col min="6145" max="6145" width="64.85546875" style="22" customWidth="1"/>
    <col min="6146" max="6149" width="9.140625" style="22"/>
    <col min="6150" max="6150" width="14.85546875" style="22" customWidth="1"/>
    <col min="6151" max="6394" width="9.140625" style="22"/>
    <col min="6395" max="6395" width="37.85546875" style="22" customWidth="1"/>
    <col min="6396" max="6396" width="9.140625" style="22"/>
    <col min="6397" max="6397" width="12.85546875" style="22" customWidth="1"/>
    <col min="6398" max="6399" width="9.140625" style="22" hidden="1" customWidth="1"/>
    <col min="6400" max="6400" width="18.140625" style="22" customWidth="1"/>
    <col min="6401" max="6401" width="64.85546875" style="22" customWidth="1"/>
    <col min="6402" max="6405" width="9.140625" style="22"/>
    <col min="6406" max="6406" width="14.85546875" style="22" customWidth="1"/>
    <col min="6407" max="6650" width="9.140625" style="22"/>
    <col min="6651" max="6651" width="37.85546875" style="22" customWidth="1"/>
    <col min="6652" max="6652" width="9.140625" style="22"/>
    <col min="6653" max="6653" width="12.85546875" style="22" customWidth="1"/>
    <col min="6654" max="6655" width="9.140625" style="22" hidden="1" customWidth="1"/>
    <col min="6656" max="6656" width="18.140625" style="22" customWidth="1"/>
    <col min="6657" max="6657" width="64.85546875" style="22" customWidth="1"/>
    <col min="6658" max="6661" width="9.140625" style="22"/>
    <col min="6662" max="6662" width="14.85546875" style="22" customWidth="1"/>
    <col min="6663" max="6906" width="9.140625" style="22"/>
    <col min="6907" max="6907" width="37.85546875" style="22" customWidth="1"/>
    <col min="6908" max="6908" width="9.140625" style="22"/>
    <col min="6909" max="6909" width="12.85546875" style="22" customWidth="1"/>
    <col min="6910" max="6911" width="9.140625" style="22" hidden="1" customWidth="1"/>
    <col min="6912" max="6912" width="18.140625" style="22" customWidth="1"/>
    <col min="6913" max="6913" width="64.85546875" style="22" customWidth="1"/>
    <col min="6914" max="6917" width="9.140625" style="22"/>
    <col min="6918" max="6918" width="14.85546875" style="22" customWidth="1"/>
    <col min="6919" max="7162" width="9.140625" style="22"/>
    <col min="7163" max="7163" width="37.85546875" style="22" customWidth="1"/>
    <col min="7164" max="7164" width="9.140625" style="22"/>
    <col min="7165" max="7165" width="12.85546875" style="22" customWidth="1"/>
    <col min="7166" max="7167" width="9.140625" style="22" hidden="1" customWidth="1"/>
    <col min="7168" max="7168" width="18.140625" style="22" customWidth="1"/>
    <col min="7169" max="7169" width="64.85546875" style="22" customWidth="1"/>
    <col min="7170" max="7173" width="9.140625" style="22"/>
    <col min="7174" max="7174" width="14.85546875" style="22" customWidth="1"/>
    <col min="7175" max="7418" width="9.140625" style="22"/>
    <col min="7419" max="7419" width="37.85546875" style="22" customWidth="1"/>
    <col min="7420" max="7420" width="9.140625" style="22"/>
    <col min="7421" max="7421" width="12.85546875" style="22" customWidth="1"/>
    <col min="7422" max="7423" width="9.140625" style="22" hidden="1" customWidth="1"/>
    <col min="7424" max="7424" width="18.140625" style="22" customWidth="1"/>
    <col min="7425" max="7425" width="64.85546875" style="22" customWidth="1"/>
    <col min="7426" max="7429" width="9.140625" style="22"/>
    <col min="7430" max="7430" width="14.85546875" style="22" customWidth="1"/>
    <col min="7431" max="7674" width="9.140625" style="22"/>
    <col min="7675" max="7675" width="37.85546875" style="22" customWidth="1"/>
    <col min="7676" max="7676" width="9.140625" style="22"/>
    <col min="7677" max="7677" width="12.85546875" style="22" customWidth="1"/>
    <col min="7678" max="7679" width="9.140625" style="22" hidden="1" customWidth="1"/>
    <col min="7680" max="7680" width="18.140625" style="22" customWidth="1"/>
    <col min="7681" max="7681" width="64.85546875" style="22" customWidth="1"/>
    <col min="7682" max="7685" width="9.140625" style="22"/>
    <col min="7686" max="7686" width="14.85546875" style="22" customWidth="1"/>
    <col min="7687" max="7930" width="9.140625" style="22"/>
    <col min="7931" max="7931" width="37.85546875" style="22" customWidth="1"/>
    <col min="7932" max="7932" width="9.140625" style="22"/>
    <col min="7933" max="7933" width="12.85546875" style="22" customWidth="1"/>
    <col min="7934" max="7935" width="9.140625" style="22" hidden="1" customWidth="1"/>
    <col min="7936" max="7936" width="18.140625" style="22" customWidth="1"/>
    <col min="7937" max="7937" width="64.85546875" style="22" customWidth="1"/>
    <col min="7938" max="7941" width="9.140625" style="22"/>
    <col min="7942" max="7942" width="14.85546875" style="22" customWidth="1"/>
    <col min="7943" max="8186" width="9.140625" style="22"/>
    <col min="8187" max="8187" width="37.85546875" style="22" customWidth="1"/>
    <col min="8188" max="8188" width="9.140625" style="22"/>
    <col min="8189" max="8189" width="12.85546875" style="22" customWidth="1"/>
    <col min="8190" max="8191" width="9.140625" style="22" hidden="1" customWidth="1"/>
    <col min="8192" max="8192" width="18.140625" style="22" customWidth="1"/>
    <col min="8193" max="8193" width="64.85546875" style="22" customWidth="1"/>
    <col min="8194" max="8197" width="9.140625" style="22"/>
    <col min="8198" max="8198" width="14.85546875" style="22" customWidth="1"/>
    <col min="8199" max="8442" width="9.140625" style="22"/>
    <col min="8443" max="8443" width="37.85546875" style="22" customWidth="1"/>
    <col min="8444" max="8444" width="9.140625" style="22"/>
    <col min="8445" max="8445" width="12.85546875" style="22" customWidth="1"/>
    <col min="8446" max="8447" width="9.140625" style="22" hidden="1" customWidth="1"/>
    <col min="8448" max="8448" width="18.140625" style="22" customWidth="1"/>
    <col min="8449" max="8449" width="64.85546875" style="22" customWidth="1"/>
    <col min="8450" max="8453" width="9.140625" style="22"/>
    <col min="8454" max="8454" width="14.85546875" style="22" customWidth="1"/>
    <col min="8455" max="8698" width="9.140625" style="22"/>
    <col min="8699" max="8699" width="37.85546875" style="22" customWidth="1"/>
    <col min="8700" max="8700" width="9.140625" style="22"/>
    <col min="8701" max="8701" width="12.85546875" style="22" customWidth="1"/>
    <col min="8702" max="8703" width="9.140625" style="22" hidden="1" customWidth="1"/>
    <col min="8704" max="8704" width="18.140625" style="22" customWidth="1"/>
    <col min="8705" max="8705" width="64.85546875" style="22" customWidth="1"/>
    <col min="8706" max="8709" width="9.140625" style="22"/>
    <col min="8710" max="8710" width="14.85546875" style="22" customWidth="1"/>
    <col min="8711" max="8954" width="9.140625" style="22"/>
    <col min="8955" max="8955" width="37.85546875" style="22" customWidth="1"/>
    <col min="8956" max="8956" width="9.140625" style="22"/>
    <col min="8957" max="8957" width="12.85546875" style="22" customWidth="1"/>
    <col min="8958" max="8959" width="9.140625" style="22" hidden="1" customWidth="1"/>
    <col min="8960" max="8960" width="18.140625" style="22" customWidth="1"/>
    <col min="8961" max="8961" width="64.85546875" style="22" customWidth="1"/>
    <col min="8962" max="8965" width="9.140625" style="22"/>
    <col min="8966" max="8966" width="14.85546875" style="22" customWidth="1"/>
    <col min="8967" max="9210" width="9.140625" style="22"/>
    <col min="9211" max="9211" width="37.85546875" style="22" customWidth="1"/>
    <col min="9212" max="9212" width="9.140625" style="22"/>
    <col min="9213" max="9213" width="12.85546875" style="22" customWidth="1"/>
    <col min="9214" max="9215" width="9.140625" style="22" hidden="1" customWidth="1"/>
    <col min="9216" max="9216" width="18.140625" style="22" customWidth="1"/>
    <col min="9217" max="9217" width="64.85546875" style="22" customWidth="1"/>
    <col min="9218" max="9221" width="9.140625" style="22"/>
    <col min="9222" max="9222" width="14.85546875" style="22" customWidth="1"/>
    <col min="9223" max="9466" width="9.140625" style="22"/>
    <col min="9467" max="9467" width="37.85546875" style="22" customWidth="1"/>
    <col min="9468" max="9468" width="9.140625" style="22"/>
    <col min="9469" max="9469" width="12.85546875" style="22" customWidth="1"/>
    <col min="9470" max="9471" width="9.140625" style="22" hidden="1" customWidth="1"/>
    <col min="9472" max="9472" width="18.140625" style="22" customWidth="1"/>
    <col min="9473" max="9473" width="64.85546875" style="22" customWidth="1"/>
    <col min="9474" max="9477" width="9.140625" style="22"/>
    <col min="9478" max="9478" width="14.85546875" style="22" customWidth="1"/>
    <col min="9479" max="9722" width="9.140625" style="22"/>
    <col min="9723" max="9723" width="37.85546875" style="22" customWidth="1"/>
    <col min="9724" max="9724" width="9.140625" style="22"/>
    <col min="9725" max="9725" width="12.85546875" style="22" customWidth="1"/>
    <col min="9726" max="9727" width="9.140625" style="22" hidden="1" customWidth="1"/>
    <col min="9728" max="9728" width="18.140625" style="22" customWidth="1"/>
    <col min="9729" max="9729" width="64.85546875" style="22" customWidth="1"/>
    <col min="9730" max="9733" width="9.140625" style="22"/>
    <col min="9734" max="9734" width="14.85546875" style="22" customWidth="1"/>
    <col min="9735" max="9978" width="9.140625" style="22"/>
    <col min="9979" max="9979" width="37.85546875" style="22" customWidth="1"/>
    <col min="9980" max="9980" width="9.140625" style="22"/>
    <col min="9981" max="9981" width="12.85546875" style="22" customWidth="1"/>
    <col min="9982" max="9983" width="9.140625" style="22" hidden="1" customWidth="1"/>
    <col min="9984" max="9984" width="18.140625" style="22" customWidth="1"/>
    <col min="9985" max="9985" width="64.85546875" style="22" customWidth="1"/>
    <col min="9986" max="9989" width="9.140625" style="22"/>
    <col min="9990" max="9990" width="14.85546875" style="22" customWidth="1"/>
    <col min="9991" max="10234" width="9.140625" style="22"/>
    <col min="10235" max="10235" width="37.85546875" style="22" customWidth="1"/>
    <col min="10236" max="10236" width="9.140625" style="22"/>
    <col min="10237" max="10237" width="12.85546875" style="22" customWidth="1"/>
    <col min="10238" max="10239" width="9.140625" style="22" hidden="1" customWidth="1"/>
    <col min="10240" max="10240" width="18.140625" style="22" customWidth="1"/>
    <col min="10241" max="10241" width="64.85546875" style="22" customWidth="1"/>
    <col min="10242" max="10245" width="9.140625" style="22"/>
    <col min="10246" max="10246" width="14.85546875" style="22" customWidth="1"/>
    <col min="10247" max="10490" width="9.140625" style="22"/>
    <col min="10491" max="10491" width="37.85546875" style="22" customWidth="1"/>
    <col min="10492" max="10492" width="9.140625" style="22"/>
    <col min="10493" max="10493" width="12.85546875" style="22" customWidth="1"/>
    <col min="10494" max="10495" width="9.140625" style="22" hidden="1" customWidth="1"/>
    <col min="10496" max="10496" width="18.140625" style="22" customWidth="1"/>
    <col min="10497" max="10497" width="64.85546875" style="22" customWidth="1"/>
    <col min="10498" max="10501" width="9.140625" style="22"/>
    <col min="10502" max="10502" width="14.85546875" style="22" customWidth="1"/>
    <col min="10503" max="10746" width="9.140625" style="22"/>
    <col min="10747" max="10747" width="37.85546875" style="22" customWidth="1"/>
    <col min="10748" max="10748" width="9.140625" style="22"/>
    <col min="10749" max="10749" width="12.85546875" style="22" customWidth="1"/>
    <col min="10750" max="10751" width="9.140625" style="22" hidden="1" customWidth="1"/>
    <col min="10752" max="10752" width="18.140625" style="22" customWidth="1"/>
    <col min="10753" max="10753" width="64.85546875" style="22" customWidth="1"/>
    <col min="10754" max="10757" width="9.140625" style="22"/>
    <col min="10758" max="10758" width="14.85546875" style="22" customWidth="1"/>
    <col min="10759" max="11002" width="9.140625" style="22"/>
    <col min="11003" max="11003" width="37.85546875" style="22" customWidth="1"/>
    <col min="11004" max="11004" width="9.140625" style="22"/>
    <col min="11005" max="11005" width="12.85546875" style="22" customWidth="1"/>
    <col min="11006" max="11007" width="9.140625" style="22" hidden="1" customWidth="1"/>
    <col min="11008" max="11008" width="18.140625" style="22" customWidth="1"/>
    <col min="11009" max="11009" width="64.85546875" style="22" customWidth="1"/>
    <col min="11010" max="11013" width="9.140625" style="22"/>
    <col min="11014" max="11014" width="14.85546875" style="22" customWidth="1"/>
    <col min="11015" max="11258" width="9.140625" style="22"/>
    <col min="11259" max="11259" width="37.85546875" style="22" customWidth="1"/>
    <col min="11260" max="11260" width="9.140625" style="22"/>
    <col min="11261" max="11261" width="12.85546875" style="22" customWidth="1"/>
    <col min="11262" max="11263" width="9.140625" style="22" hidden="1" customWidth="1"/>
    <col min="11264" max="11264" width="18.140625" style="22" customWidth="1"/>
    <col min="11265" max="11265" width="64.85546875" style="22" customWidth="1"/>
    <col min="11266" max="11269" width="9.140625" style="22"/>
    <col min="11270" max="11270" width="14.85546875" style="22" customWidth="1"/>
    <col min="11271" max="11514" width="9.140625" style="22"/>
    <col min="11515" max="11515" width="37.85546875" style="22" customWidth="1"/>
    <col min="11516" max="11516" width="9.140625" style="22"/>
    <col min="11517" max="11517" width="12.85546875" style="22" customWidth="1"/>
    <col min="11518" max="11519" width="9.140625" style="22" hidden="1" customWidth="1"/>
    <col min="11520" max="11520" width="18.140625" style="22" customWidth="1"/>
    <col min="11521" max="11521" width="64.85546875" style="22" customWidth="1"/>
    <col min="11522" max="11525" width="9.140625" style="22"/>
    <col min="11526" max="11526" width="14.85546875" style="22" customWidth="1"/>
    <col min="11527" max="11770" width="9.140625" style="22"/>
    <col min="11771" max="11771" width="37.85546875" style="22" customWidth="1"/>
    <col min="11772" max="11772" width="9.140625" style="22"/>
    <col min="11773" max="11773" width="12.85546875" style="22" customWidth="1"/>
    <col min="11774" max="11775" width="9.140625" style="22" hidden="1" customWidth="1"/>
    <col min="11776" max="11776" width="18.140625" style="22" customWidth="1"/>
    <col min="11777" max="11777" width="64.85546875" style="22" customWidth="1"/>
    <col min="11778" max="11781" width="9.140625" style="22"/>
    <col min="11782" max="11782" width="14.85546875" style="22" customWidth="1"/>
    <col min="11783" max="12026" width="9.140625" style="22"/>
    <col min="12027" max="12027" width="37.85546875" style="22" customWidth="1"/>
    <col min="12028" max="12028" width="9.140625" style="22"/>
    <col min="12029" max="12029" width="12.85546875" style="22" customWidth="1"/>
    <col min="12030" max="12031" width="9.140625" style="22" hidden="1" customWidth="1"/>
    <col min="12032" max="12032" width="18.140625" style="22" customWidth="1"/>
    <col min="12033" max="12033" width="64.85546875" style="22" customWidth="1"/>
    <col min="12034" max="12037" width="9.140625" style="22"/>
    <col min="12038" max="12038" width="14.85546875" style="22" customWidth="1"/>
    <col min="12039" max="12282" width="9.140625" style="22"/>
    <col min="12283" max="12283" width="37.85546875" style="22" customWidth="1"/>
    <col min="12284" max="12284" width="9.140625" style="22"/>
    <col min="12285" max="12285" width="12.85546875" style="22" customWidth="1"/>
    <col min="12286" max="12287" width="9.140625" style="22" hidden="1" customWidth="1"/>
    <col min="12288" max="12288" width="18.140625" style="22" customWidth="1"/>
    <col min="12289" max="12289" width="64.85546875" style="22" customWidth="1"/>
    <col min="12290" max="12293" width="9.140625" style="22"/>
    <col min="12294" max="12294" width="14.85546875" style="22" customWidth="1"/>
    <col min="12295" max="12538" width="9.140625" style="22"/>
    <col min="12539" max="12539" width="37.85546875" style="22" customWidth="1"/>
    <col min="12540" max="12540" width="9.140625" style="22"/>
    <col min="12541" max="12541" width="12.85546875" style="22" customWidth="1"/>
    <col min="12542" max="12543" width="9.140625" style="22" hidden="1" customWidth="1"/>
    <col min="12544" max="12544" width="18.140625" style="22" customWidth="1"/>
    <col min="12545" max="12545" width="64.85546875" style="22" customWidth="1"/>
    <col min="12546" max="12549" width="9.140625" style="22"/>
    <col min="12550" max="12550" width="14.85546875" style="22" customWidth="1"/>
    <col min="12551" max="12794" width="9.140625" style="22"/>
    <col min="12795" max="12795" width="37.85546875" style="22" customWidth="1"/>
    <col min="12796" max="12796" width="9.140625" style="22"/>
    <col min="12797" max="12797" width="12.85546875" style="22" customWidth="1"/>
    <col min="12798" max="12799" width="9.140625" style="22" hidden="1" customWidth="1"/>
    <col min="12800" max="12800" width="18.140625" style="22" customWidth="1"/>
    <col min="12801" max="12801" width="64.85546875" style="22" customWidth="1"/>
    <col min="12802" max="12805" width="9.140625" style="22"/>
    <col min="12806" max="12806" width="14.85546875" style="22" customWidth="1"/>
    <col min="12807" max="13050" width="9.140625" style="22"/>
    <col min="13051" max="13051" width="37.85546875" style="22" customWidth="1"/>
    <col min="13052" max="13052" width="9.140625" style="22"/>
    <col min="13053" max="13053" width="12.85546875" style="22" customWidth="1"/>
    <col min="13054" max="13055" width="9.140625" style="22" hidden="1" customWidth="1"/>
    <col min="13056" max="13056" width="18.140625" style="22" customWidth="1"/>
    <col min="13057" max="13057" width="64.85546875" style="22" customWidth="1"/>
    <col min="13058" max="13061" width="9.140625" style="22"/>
    <col min="13062" max="13062" width="14.85546875" style="22" customWidth="1"/>
    <col min="13063" max="13306" width="9.140625" style="22"/>
    <col min="13307" max="13307" width="37.85546875" style="22" customWidth="1"/>
    <col min="13308" max="13308" width="9.140625" style="22"/>
    <col min="13309" max="13309" width="12.85546875" style="22" customWidth="1"/>
    <col min="13310" max="13311" width="9.140625" style="22" hidden="1" customWidth="1"/>
    <col min="13312" max="13312" width="18.140625" style="22" customWidth="1"/>
    <col min="13313" max="13313" width="64.85546875" style="22" customWidth="1"/>
    <col min="13314" max="13317" width="9.140625" style="22"/>
    <col min="13318" max="13318" width="14.85546875" style="22" customWidth="1"/>
    <col min="13319" max="13562" width="9.140625" style="22"/>
    <col min="13563" max="13563" width="37.85546875" style="22" customWidth="1"/>
    <col min="13564" max="13564" width="9.140625" style="22"/>
    <col min="13565" max="13565" width="12.85546875" style="22" customWidth="1"/>
    <col min="13566" max="13567" width="9.140625" style="22" hidden="1" customWidth="1"/>
    <col min="13568" max="13568" width="18.140625" style="22" customWidth="1"/>
    <col min="13569" max="13569" width="64.85546875" style="22" customWidth="1"/>
    <col min="13570" max="13573" width="9.140625" style="22"/>
    <col min="13574" max="13574" width="14.85546875" style="22" customWidth="1"/>
    <col min="13575" max="13818" width="9.140625" style="22"/>
    <col min="13819" max="13819" width="37.85546875" style="22" customWidth="1"/>
    <col min="13820" max="13820" width="9.140625" style="22"/>
    <col min="13821" max="13821" width="12.85546875" style="22" customWidth="1"/>
    <col min="13822" max="13823" width="9.140625" style="22" hidden="1" customWidth="1"/>
    <col min="13824" max="13824" width="18.140625" style="22" customWidth="1"/>
    <col min="13825" max="13825" width="64.85546875" style="22" customWidth="1"/>
    <col min="13826" max="13829" width="9.140625" style="22"/>
    <col min="13830" max="13830" width="14.85546875" style="22" customWidth="1"/>
    <col min="13831" max="14074" width="9.140625" style="22"/>
    <col min="14075" max="14075" width="37.85546875" style="22" customWidth="1"/>
    <col min="14076" max="14076" width="9.140625" style="22"/>
    <col min="14077" max="14077" width="12.85546875" style="22" customWidth="1"/>
    <col min="14078" max="14079" width="9.140625" style="22" hidden="1" customWidth="1"/>
    <col min="14080" max="14080" width="18.140625" style="22" customWidth="1"/>
    <col min="14081" max="14081" width="64.85546875" style="22" customWidth="1"/>
    <col min="14082" max="14085" width="9.140625" style="22"/>
    <col min="14086" max="14086" width="14.85546875" style="22" customWidth="1"/>
    <col min="14087" max="14330" width="9.140625" style="22"/>
    <col min="14331" max="14331" width="37.85546875" style="22" customWidth="1"/>
    <col min="14332" max="14332" width="9.140625" style="22"/>
    <col min="14333" max="14333" width="12.85546875" style="22" customWidth="1"/>
    <col min="14334" max="14335" width="9.140625" style="22" hidden="1" customWidth="1"/>
    <col min="14336" max="14336" width="18.140625" style="22" customWidth="1"/>
    <col min="14337" max="14337" width="64.85546875" style="22" customWidth="1"/>
    <col min="14338" max="14341" width="9.140625" style="22"/>
    <col min="14342" max="14342" width="14.85546875" style="22" customWidth="1"/>
    <col min="14343" max="14586" width="9.140625" style="22"/>
    <col min="14587" max="14587" width="37.85546875" style="22" customWidth="1"/>
    <col min="14588" max="14588" width="9.140625" style="22"/>
    <col min="14589" max="14589" width="12.85546875" style="22" customWidth="1"/>
    <col min="14590" max="14591" width="9.140625" style="22" hidden="1" customWidth="1"/>
    <col min="14592" max="14592" width="18.140625" style="22" customWidth="1"/>
    <col min="14593" max="14593" width="64.85546875" style="22" customWidth="1"/>
    <col min="14594" max="14597" width="9.140625" style="22"/>
    <col min="14598" max="14598" width="14.85546875" style="22" customWidth="1"/>
    <col min="14599" max="14842" width="9.140625" style="22"/>
    <col min="14843" max="14843" width="37.85546875" style="22" customWidth="1"/>
    <col min="14844" max="14844" width="9.140625" style="22"/>
    <col min="14845" max="14845" width="12.85546875" style="22" customWidth="1"/>
    <col min="14846" max="14847" width="9.140625" style="22" hidden="1" customWidth="1"/>
    <col min="14848" max="14848" width="18.140625" style="22" customWidth="1"/>
    <col min="14849" max="14849" width="64.85546875" style="22" customWidth="1"/>
    <col min="14850" max="14853" width="9.140625" style="22"/>
    <col min="14854" max="14854" width="14.85546875" style="22" customWidth="1"/>
    <col min="14855" max="15098" width="9.140625" style="22"/>
    <col min="15099" max="15099" width="37.85546875" style="22" customWidth="1"/>
    <col min="15100" max="15100" width="9.140625" style="22"/>
    <col min="15101" max="15101" width="12.85546875" style="22" customWidth="1"/>
    <col min="15102" max="15103" width="9.140625" style="22" hidden="1" customWidth="1"/>
    <col min="15104" max="15104" width="18.140625" style="22" customWidth="1"/>
    <col min="15105" max="15105" width="64.85546875" style="22" customWidth="1"/>
    <col min="15106" max="15109" width="9.140625" style="22"/>
    <col min="15110" max="15110" width="14.85546875" style="22" customWidth="1"/>
    <col min="15111" max="15354" width="9.140625" style="22"/>
    <col min="15355" max="15355" width="37.85546875" style="22" customWidth="1"/>
    <col min="15356" max="15356" width="9.140625" style="22"/>
    <col min="15357" max="15357" width="12.85546875" style="22" customWidth="1"/>
    <col min="15358" max="15359" width="9.140625" style="22" hidden="1" customWidth="1"/>
    <col min="15360" max="15360" width="18.140625" style="22" customWidth="1"/>
    <col min="15361" max="15361" width="64.85546875" style="22" customWidth="1"/>
    <col min="15362" max="15365" width="9.140625" style="22"/>
    <col min="15366" max="15366" width="14.85546875" style="22" customWidth="1"/>
    <col min="15367" max="15610" width="9.140625" style="22"/>
    <col min="15611" max="15611" width="37.85546875" style="22" customWidth="1"/>
    <col min="15612" max="15612" width="9.140625" style="22"/>
    <col min="15613" max="15613" width="12.85546875" style="22" customWidth="1"/>
    <col min="15614" max="15615" width="9.140625" style="22" hidden="1" customWidth="1"/>
    <col min="15616" max="15616" width="18.140625" style="22" customWidth="1"/>
    <col min="15617" max="15617" width="64.85546875" style="22" customWidth="1"/>
    <col min="15618" max="15621" width="9.140625" style="22"/>
    <col min="15622" max="15622" width="14.85546875" style="22" customWidth="1"/>
    <col min="15623" max="15866" width="9.140625" style="22"/>
    <col min="15867" max="15867" width="37.85546875" style="22" customWidth="1"/>
    <col min="15868" max="15868" width="9.140625" style="22"/>
    <col min="15869" max="15869" width="12.85546875" style="22" customWidth="1"/>
    <col min="15870" max="15871" width="9.140625" style="22" hidden="1" customWidth="1"/>
    <col min="15872" max="15872" width="18.140625" style="22" customWidth="1"/>
    <col min="15873" max="15873" width="64.85546875" style="22" customWidth="1"/>
    <col min="15874" max="15877" width="9.140625" style="22"/>
    <col min="15878" max="15878" width="14.85546875" style="22" customWidth="1"/>
    <col min="15879" max="16122" width="9.140625" style="22"/>
    <col min="16123" max="16123" width="37.85546875" style="22" customWidth="1"/>
    <col min="16124" max="16124" width="9.140625" style="22"/>
    <col min="16125" max="16125" width="12.85546875" style="22" customWidth="1"/>
    <col min="16126" max="16127" width="9.140625" style="22" hidden="1" customWidth="1"/>
    <col min="16128" max="16128" width="18.140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180</v>
      </c>
    </row>
    <row r="2" spans="1:19" s="6" customFormat="1" ht="211.15" customHeight="1" x14ac:dyDescent="0.2">
      <c r="A2" s="329" t="s">
        <v>175</v>
      </c>
      <c r="B2" s="329"/>
      <c r="C2" s="329"/>
      <c r="D2" s="329"/>
      <c r="E2" s="329"/>
      <c r="F2" s="329"/>
      <c r="G2" s="329"/>
      <c r="H2" s="329"/>
      <c r="I2" s="329"/>
      <c r="J2" s="329"/>
      <c r="K2" s="16"/>
      <c r="L2" s="16"/>
    </row>
    <row r="3" spans="1:19" ht="18.600000000000001" customHeight="1" x14ac:dyDescent="0.25">
      <c r="A3" s="456" t="s">
        <v>137</v>
      </c>
      <c r="B3" s="456"/>
      <c r="C3" s="456"/>
      <c r="D3" s="456"/>
      <c r="E3" s="456"/>
      <c r="F3" s="456"/>
      <c r="G3" s="456"/>
      <c r="H3" s="456"/>
      <c r="I3" s="456"/>
      <c r="J3" s="456"/>
    </row>
    <row r="4" spans="1:19" ht="16.5" thickBot="1" x14ac:dyDescent="0.3">
      <c r="A4" s="23"/>
      <c r="B4" s="23"/>
      <c r="C4" s="24"/>
      <c r="D4" s="24"/>
      <c r="E4" s="24"/>
      <c r="F4" s="24"/>
      <c r="G4" s="24"/>
      <c r="H4" s="24"/>
      <c r="I4" s="24"/>
      <c r="J4" s="24"/>
    </row>
    <row r="5" spans="1:19" ht="18.600000000000001" customHeight="1" x14ac:dyDescent="0.25">
      <c r="A5" s="463" t="s">
        <v>43</v>
      </c>
      <c r="B5" s="466" t="s">
        <v>44</v>
      </c>
      <c r="C5" s="469" t="s">
        <v>45</v>
      </c>
      <c r="D5" s="469"/>
      <c r="E5" s="469"/>
      <c r="F5" s="469"/>
      <c r="G5" s="470" t="s">
        <v>46</v>
      </c>
      <c r="H5" s="473" t="s">
        <v>47</v>
      </c>
      <c r="I5" s="466" t="s">
        <v>48</v>
      </c>
      <c r="J5" s="457" t="s">
        <v>49</v>
      </c>
    </row>
    <row r="6" spans="1:19" ht="73.5" customHeight="1" x14ac:dyDescent="0.25">
      <c r="A6" s="464"/>
      <c r="B6" s="467"/>
      <c r="C6" s="460" t="s">
        <v>50</v>
      </c>
      <c r="D6" s="460"/>
      <c r="E6" s="461" t="s">
        <v>173</v>
      </c>
      <c r="F6" s="462"/>
      <c r="G6" s="471"/>
      <c r="H6" s="474"/>
      <c r="I6" s="467"/>
      <c r="J6" s="458"/>
    </row>
    <row r="7" spans="1:19" ht="41.25" customHeight="1" thickBot="1" x14ac:dyDescent="0.3">
      <c r="A7" s="465"/>
      <c r="B7" s="468"/>
      <c r="C7" s="90" t="s">
        <v>51</v>
      </c>
      <c r="D7" s="90" t="s">
        <v>52</v>
      </c>
      <c r="E7" s="90" t="s">
        <v>51</v>
      </c>
      <c r="F7" s="90" t="s">
        <v>52</v>
      </c>
      <c r="G7" s="472"/>
      <c r="H7" s="475"/>
      <c r="I7" s="468"/>
      <c r="J7" s="459"/>
    </row>
    <row r="8" spans="1:19" ht="16.5" thickBot="1" x14ac:dyDescent="0.3">
      <c r="A8" s="39">
        <v>1</v>
      </c>
      <c r="B8" s="40">
        <v>2</v>
      </c>
      <c r="C8" s="41">
        <v>3</v>
      </c>
      <c r="D8" s="41">
        <v>4</v>
      </c>
      <c r="E8" s="41">
        <v>5</v>
      </c>
      <c r="F8" s="41">
        <v>6</v>
      </c>
      <c r="G8" s="41">
        <v>7</v>
      </c>
      <c r="H8" s="41">
        <v>8</v>
      </c>
      <c r="I8" s="41">
        <v>9</v>
      </c>
      <c r="J8" s="42">
        <v>10</v>
      </c>
    </row>
    <row r="9" spans="1:19" ht="18.75" x14ac:dyDescent="0.25">
      <c r="A9" s="91">
        <v>1</v>
      </c>
      <c r="B9" s="89" t="s">
        <v>53</v>
      </c>
      <c r="C9" s="51"/>
      <c r="D9" s="52"/>
      <c r="E9" s="52"/>
      <c r="F9" s="52"/>
      <c r="G9" s="52"/>
      <c r="H9" s="52"/>
      <c r="I9" s="52"/>
      <c r="J9" s="84"/>
      <c r="K9" s="25"/>
      <c r="L9" s="25"/>
      <c r="M9" s="25"/>
      <c r="N9" s="25"/>
      <c r="O9" s="25"/>
      <c r="P9" s="25"/>
      <c r="Q9" s="25"/>
      <c r="R9" s="25"/>
      <c r="S9" s="25"/>
    </row>
    <row r="10" spans="1:19" s="28" customFormat="1" ht="56.25" x14ac:dyDescent="0.25">
      <c r="A10" s="92" t="s">
        <v>54</v>
      </c>
      <c r="B10" s="95" t="s">
        <v>56</v>
      </c>
      <c r="C10" s="26"/>
      <c r="D10" s="26"/>
      <c r="E10" s="61"/>
      <c r="F10" s="61"/>
      <c r="G10" s="27"/>
      <c r="H10" s="61"/>
      <c r="I10" s="61"/>
      <c r="J10" s="85"/>
      <c r="K10" s="25"/>
      <c r="L10" s="25"/>
      <c r="M10" s="25"/>
      <c r="N10" s="25"/>
      <c r="O10" s="25"/>
      <c r="P10" s="25"/>
      <c r="Q10" s="25"/>
      <c r="R10" s="25"/>
      <c r="S10" s="25"/>
    </row>
    <row r="11" spans="1:19" s="28" customFormat="1" ht="37.5" x14ac:dyDescent="0.25">
      <c r="A11" s="92" t="s">
        <v>55</v>
      </c>
      <c r="B11" s="95" t="s">
        <v>58</v>
      </c>
      <c r="C11" s="26"/>
      <c r="D11" s="26"/>
      <c r="E11" s="61"/>
      <c r="F11" s="61"/>
      <c r="G11" s="27"/>
      <c r="H11" s="61"/>
      <c r="I11" s="61"/>
      <c r="J11" s="85"/>
      <c r="K11" s="29"/>
      <c r="L11" s="29"/>
      <c r="M11" s="29"/>
      <c r="N11" s="29"/>
      <c r="O11" s="29"/>
      <c r="P11" s="29"/>
      <c r="Q11" s="29"/>
      <c r="R11" s="29"/>
      <c r="S11" s="29"/>
    </row>
    <row r="12" spans="1:19" s="28" customFormat="1" ht="37.5" x14ac:dyDescent="0.25">
      <c r="A12" s="92" t="s">
        <v>57</v>
      </c>
      <c r="B12" s="95" t="s">
        <v>60</v>
      </c>
      <c r="C12" s="26"/>
      <c r="D12" s="26"/>
      <c r="E12" s="61"/>
      <c r="F12" s="61"/>
      <c r="G12" s="27"/>
      <c r="H12" s="61"/>
      <c r="I12" s="61"/>
      <c r="J12" s="85"/>
      <c r="K12" s="29"/>
      <c r="L12" s="29"/>
      <c r="M12" s="29"/>
      <c r="N12" s="29"/>
      <c r="O12" s="29"/>
      <c r="P12" s="29"/>
      <c r="Q12" s="29"/>
      <c r="R12" s="29"/>
      <c r="S12" s="29"/>
    </row>
    <row r="13" spans="1:19" s="28" customFormat="1" ht="37.5" x14ac:dyDescent="0.25">
      <c r="A13" s="92" t="s">
        <v>59</v>
      </c>
      <c r="B13" s="95" t="s">
        <v>62</v>
      </c>
      <c r="C13" s="26"/>
      <c r="D13" s="26"/>
      <c r="E13" s="61"/>
      <c r="F13" s="61"/>
      <c r="G13" s="27"/>
      <c r="H13" s="61"/>
      <c r="I13" s="61"/>
      <c r="J13" s="85"/>
      <c r="K13" s="29"/>
      <c r="L13" s="29"/>
      <c r="M13" s="29"/>
      <c r="N13" s="29"/>
      <c r="O13" s="29"/>
      <c r="P13" s="29"/>
      <c r="Q13" s="29"/>
      <c r="R13" s="29"/>
      <c r="S13" s="29"/>
    </row>
    <row r="14" spans="1:19" s="28" customFormat="1" ht="37.5" x14ac:dyDescent="0.25">
      <c r="A14" s="92" t="s">
        <v>61</v>
      </c>
      <c r="B14" s="95" t="s">
        <v>64</v>
      </c>
      <c r="C14" s="26"/>
      <c r="D14" s="26"/>
      <c r="E14" s="61"/>
      <c r="F14" s="61"/>
      <c r="G14" s="27"/>
      <c r="H14" s="61"/>
      <c r="I14" s="61"/>
      <c r="J14" s="85"/>
      <c r="K14" s="29"/>
      <c r="L14" s="29"/>
      <c r="M14" s="29"/>
      <c r="N14" s="29"/>
      <c r="O14" s="29"/>
      <c r="P14" s="29"/>
      <c r="Q14" s="29"/>
      <c r="R14" s="29"/>
      <c r="S14" s="29"/>
    </row>
    <row r="15" spans="1:19" s="28" customFormat="1" ht="56.25" x14ac:dyDescent="0.25">
      <c r="A15" s="92" t="s">
        <v>63</v>
      </c>
      <c r="B15" s="95" t="s">
        <v>66</v>
      </c>
      <c r="C15" s="26"/>
      <c r="D15" s="26"/>
      <c r="E15" s="61"/>
      <c r="F15" s="61"/>
      <c r="G15" s="27"/>
      <c r="H15" s="61"/>
      <c r="I15" s="61"/>
      <c r="J15" s="85"/>
      <c r="K15" s="29"/>
      <c r="L15" s="29"/>
      <c r="M15" s="29"/>
      <c r="N15" s="29"/>
      <c r="O15" s="29"/>
      <c r="P15" s="29"/>
      <c r="Q15" s="29"/>
      <c r="R15" s="29"/>
      <c r="S15" s="29"/>
    </row>
    <row r="16" spans="1:19" s="28" customFormat="1" ht="75" x14ac:dyDescent="0.25">
      <c r="A16" s="92" t="s">
        <v>65</v>
      </c>
      <c r="B16" s="95" t="s">
        <v>68</v>
      </c>
      <c r="C16" s="26"/>
      <c r="D16" s="26"/>
      <c r="E16" s="61"/>
      <c r="F16" s="61"/>
      <c r="G16" s="27"/>
      <c r="H16" s="61"/>
      <c r="I16" s="61"/>
      <c r="J16" s="85"/>
      <c r="K16" s="29"/>
      <c r="L16" s="29"/>
      <c r="M16" s="29"/>
      <c r="N16" s="29"/>
      <c r="O16" s="29"/>
      <c r="P16" s="29"/>
      <c r="Q16" s="29"/>
      <c r="R16" s="29"/>
      <c r="S16" s="29"/>
    </row>
    <row r="17" spans="1:19" s="28" customFormat="1" ht="37.5" x14ac:dyDescent="0.25">
      <c r="A17" s="92" t="s">
        <v>67</v>
      </c>
      <c r="B17" s="95" t="s">
        <v>70</v>
      </c>
      <c r="C17" s="26"/>
      <c r="D17" s="26"/>
      <c r="E17" s="61"/>
      <c r="F17" s="61"/>
      <c r="G17" s="27"/>
      <c r="H17" s="61"/>
      <c r="I17" s="61"/>
      <c r="J17" s="85"/>
      <c r="K17" s="29"/>
      <c r="L17" s="29"/>
      <c r="M17" s="29"/>
      <c r="N17" s="29"/>
      <c r="O17" s="29"/>
      <c r="P17" s="29"/>
      <c r="Q17" s="29"/>
      <c r="R17" s="29"/>
      <c r="S17" s="29"/>
    </row>
    <row r="18" spans="1:19" ht="37.5" x14ac:dyDescent="0.25">
      <c r="A18" s="92" t="s">
        <v>69</v>
      </c>
      <c r="B18" s="95" t="s">
        <v>72</v>
      </c>
      <c r="C18" s="26"/>
      <c r="D18" s="26"/>
      <c r="E18" s="61"/>
      <c r="F18" s="61"/>
      <c r="G18" s="27"/>
      <c r="H18" s="61"/>
      <c r="I18" s="61"/>
      <c r="J18" s="85"/>
      <c r="K18" s="29"/>
      <c r="L18" s="29"/>
      <c r="M18" s="29"/>
      <c r="N18" s="29"/>
      <c r="O18" s="29"/>
      <c r="P18" s="29"/>
      <c r="Q18" s="29"/>
      <c r="R18" s="29"/>
      <c r="S18" s="29"/>
    </row>
    <row r="19" spans="1:19" ht="18.75" x14ac:dyDescent="0.25">
      <c r="A19" s="92" t="s">
        <v>71</v>
      </c>
      <c r="B19" s="95" t="s">
        <v>73</v>
      </c>
      <c r="C19" s="26"/>
      <c r="D19" s="26"/>
      <c r="E19" s="61"/>
      <c r="F19" s="61"/>
      <c r="G19" s="27"/>
      <c r="H19" s="61"/>
      <c r="I19" s="61"/>
      <c r="J19" s="85"/>
      <c r="K19" s="29"/>
      <c r="L19" s="29"/>
      <c r="M19" s="29"/>
      <c r="N19" s="29"/>
      <c r="O19" s="29"/>
      <c r="P19" s="29"/>
      <c r="Q19" s="29"/>
      <c r="R19" s="29"/>
      <c r="S19" s="29"/>
    </row>
    <row r="20" spans="1:19" ht="18.75" x14ac:dyDescent="0.25">
      <c r="A20" s="93">
        <v>2</v>
      </c>
      <c r="B20" s="96" t="s">
        <v>74</v>
      </c>
      <c r="C20" s="53"/>
      <c r="D20" s="53"/>
      <c r="E20" s="53"/>
      <c r="F20" s="53"/>
      <c r="G20" s="53"/>
      <c r="H20" s="53"/>
      <c r="I20" s="53"/>
      <c r="J20" s="86"/>
      <c r="K20" s="29"/>
      <c r="L20" s="29"/>
      <c r="M20" s="29"/>
      <c r="N20" s="29"/>
      <c r="O20" s="29"/>
      <c r="P20" s="29"/>
      <c r="Q20" s="29"/>
      <c r="R20" s="29"/>
      <c r="S20" s="29"/>
    </row>
    <row r="21" spans="1:19" ht="75" x14ac:dyDescent="0.25">
      <c r="A21" s="92" t="s">
        <v>76</v>
      </c>
      <c r="B21" s="95" t="s">
        <v>75</v>
      </c>
      <c r="C21" s="26"/>
      <c r="D21" s="26"/>
      <c r="E21" s="61"/>
      <c r="F21" s="61"/>
      <c r="G21" s="30"/>
      <c r="H21" s="61"/>
      <c r="I21" s="61"/>
      <c r="J21" s="85"/>
      <c r="K21" s="29"/>
      <c r="L21" s="29"/>
      <c r="M21" s="29"/>
      <c r="N21" s="29"/>
      <c r="O21" s="29"/>
      <c r="P21" s="29"/>
      <c r="Q21" s="29"/>
      <c r="R21" s="29"/>
      <c r="S21" s="29"/>
    </row>
    <row r="22" spans="1:19" ht="18.75" x14ac:dyDescent="0.25">
      <c r="A22" s="92" t="s">
        <v>78</v>
      </c>
      <c r="B22" s="95" t="s">
        <v>77</v>
      </c>
      <c r="C22" s="26"/>
      <c r="D22" s="26"/>
      <c r="E22" s="61"/>
      <c r="F22" s="61"/>
      <c r="G22" s="27"/>
      <c r="H22" s="61"/>
      <c r="I22" s="61"/>
      <c r="J22" s="85"/>
      <c r="K22" s="29"/>
      <c r="L22" s="29"/>
      <c r="M22" s="29"/>
      <c r="N22" s="29"/>
      <c r="O22" s="29"/>
      <c r="P22" s="29"/>
      <c r="Q22" s="29"/>
      <c r="R22" s="29"/>
      <c r="S22" s="29"/>
    </row>
    <row r="23" spans="1:19" ht="56.25" x14ac:dyDescent="0.25">
      <c r="A23" s="93">
        <v>3</v>
      </c>
      <c r="B23" s="96" t="s">
        <v>79</v>
      </c>
      <c r="C23" s="53"/>
      <c r="D23" s="54"/>
      <c r="E23" s="54"/>
      <c r="F23" s="54"/>
      <c r="G23" s="54"/>
      <c r="H23" s="54"/>
      <c r="I23" s="54"/>
      <c r="J23" s="86"/>
      <c r="K23" s="29"/>
      <c r="L23" s="29"/>
      <c r="M23" s="29"/>
      <c r="N23" s="29"/>
      <c r="O23" s="29"/>
      <c r="P23" s="29"/>
      <c r="Q23" s="29"/>
      <c r="R23" s="29"/>
      <c r="S23" s="29"/>
    </row>
    <row r="24" spans="1:19" ht="37.5" x14ac:dyDescent="0.25">
      <c r="A24" s="92" t="s">
        <v>81</v>
      </c>
      <c r="B24" s="95" t="s">
        <v>80</v>
      </c>
      <c r="C24" s="26"/>
      <c r="D24" s="26"/>
      <c r="E24" s="61"/>
      <c r="F24" s="61"/>
      <c r="G24" s="30"/>
      <c r="H24" s="61"/>
      <c r="I24" s="61"/>
      <c r="J24" s="85"/>
      <c r="K24" s="25"/>
      <c r="L24" s="25"/>
      <c r="M24" s="25"/>
      <c r="N24" s="25"/>
      <c r="O24" s="25"/>
      <c r="P24" s="25"/>
      <c r="Q24" s="25"/>
      <c r="R24" s="25"/>
      <c r="S24" s="25"/>
    </row>
    <row r="25" spans="1:19" ht="18.75" x14ac:dyDescent="0.25">
      <c r="A25" s="92" t="s">
        <v>83</v>
      </c>
      <c r="B25" s="95" t="s">
        <v>82</v>
      </c>
      <c r="C25" s="26"/>
      <c r="D25" s="26"/>
      <c r="E25" s="61"/>
      <c r="F25" s="61"/>
      <c r="G25" s="27"/>
      <c r="H25" s="61"/>
      <c r="I25" s="61"/>
      <c r="J25" s="85"/>
      <c r="K25" s="29"/>
      <c r="L25" s="29"/>
      <c r="M25" s="29"/>
      <c r="N25" s="29"/>
      <c r="O25" s="29"/>
      <c r="P25" s="29"/>
      <c r="Q25" s="29"/>
      <c r="R25" s="29"/>
      <c r="S25" s="29"/>
    </row>
    <row r="26" spans="1:19" ht="18.75" x14ac:dyDescent="0.25">
      <c r="A26" s="92" t="s">
        <v>85</v>
      </c>
      <c r="B26" s="95" t="s">
        <v>84</v>
      </c>
      <c r="C26" s="26"/>
      <c r="D26" s="26"/>
      <c r="E26" s="61"/>
      <c r="F26" s="61"/>
      <c r="G26" s="27"/>
      <c r="H26" s="61"/>
      <c r="I26" s="61"/>
      <c r="J26" s="85"/>
      <c r="K26" s="29"/>
      <c r="L26" s="29"/>
      <c r="M26" s="29"/>
      <c r="N26" s="29"/>
      <c r="O26" s="29"/>
      <c r="P26" s="29"/>
      <c r="Q26" s="29"/>
      <c r="R26" s="29"/>
      <c r="S26" s="29"/>
    </row>
    <row r="27" spans="1:19" ht="93.75" x14ac:dyDescent="0.25">
      <c r="A27" s="92" t="s">
        <v>87</v>
      </c>
      <c r="B27" s="95" t="s">
        <v>86</v>
      </c>
      <c r="C27" s="26"/>
      <c r="D27" s="26"/>
      <c r="E27" s="61"/>
      <c r="F27" s="61"/>
      <c r="G27" s="27"/>
      <c r="H27" s="61"/>
      <c r="I27" s="61"/>
      <c r="J27" s="85"/>
      <c r="K27" s="29"/>
      <c r="L27" s="29"/>
      <c r="M27" s="29"/>
      <c r="N27" s="29"/>
      <c r="O27" s="29"/>
      <c r="P27" s="29"/>
      <c r="Q27" s="29"/>
      <c r="R27" s="29"/>
      <c r="S27" s="29"/>
    </row>
    <row r="28" spans="1:19" ht="168.75" x14ac:dyDescent="0.25">
      <c r="A28" s="92" t="s">
        <v>89</v>
      </c>
      <c r="B28" s="95" t="s">
        <v>88</v>
      </c>
      <c r="C28" s="26"/>
      <c r="D28" s="26"/>
      <c r="E28" s="61"/>
      <c r="F28" s="61"/>
      <c r="G28" s="27"/>
      <c r="H28" s="61"/>
      <c r="I28" s="61"/>
      <c r="J28" s="85"/>
      <c r="K28" s="29"/>
      <c r="L28" s="29"/>
      <c r="M28" s="29"/>
      <c r="N28" s="29"/>
      <c r="O28" s="29"/>
      <c r="P28" s="29"/>
      <c r="Q28" s="29"/>
      <c r="R28" s="29"/>
      <c r="S28" s="29"/>
    </row>
    <row r="29" spans="1:19" ht="18.75" x14ac:dyDescent="0.25">
      <c r="A29" s="92" t="s">
        <v>102</v>
      </c>
      <c r="B29" s="95" t="s">
        <v>90</v>
      </c>
      <c r="C29" s="26"/>
      <c r="D29" s="26"/>
      <c r="E29" s="61"/>
      <c r="F29" s="61"/>
      <c r="G29" s="27"/>
      <c r="H29" s="61"/>
      <c r="I29" s="61"/>
      <c r="J29" s="85"/>
      <c r="K29" s="29"/>
      <c r="L29" s="29"/>
      <c r="M29" s="29"/>
      <c r="N29" s="29"/>
      <c r="O29" s="29"/>
      <c r="P29" s="29"/>
      <c r="Q29" s="29"/>
      <c r="R29" s="29"/>
      <c r="S29" s="29"/>
    </row>
    <row r="30" spans="1:19" ht="18.75" x14ac:dyDescent="0.25">
      <c r="A30" s="93">
        <v>4</v>
      </c>
      <c r="B30" s="96" t="s">
        <v>91</v>
      </c>
      <c r="C30" s="53"/>
      <c r="D30" s="53"/>
      <c r="E30" s="53"/>
      <c r="F30" s="53"/>
      <c r="G30" s="53"/>
      <c r="H30" s="53"/>
      <c r="I30" s="53"/>
      <c r="J30" s="86"/>
      <c r="K30" s="29"/>
      <c r="L30" s="29"/>
      <c r="M30" s="29"/>
      <c r="N30" s="29"/>
      <c r="O30" s="29"/>
      <c r="P30" s="29"/>
      <c r="Q30" s="29"/>
      <c r="R30" s="29"/>
      <c r="S30" s="29"/>
    </row>
    <row r="31" spans="1:19" ht="37.5" x14ac:dyDescent="0.25">
      <c r="A31" s="92" t="s">
        <v>93</v>
      </c>
      <c r="B31" s="95" t="s">
        <v>92</v>
      </c>
      <c r="C31" s="26"/>
      <c r="D31" s="26"/>
      <c r="E31" s="61"/>
      <c r="F31" s="61"/>
      <c r="G31" s="30"/>
      <c r="H31" s="61"/>
      <c r="I31" s="61"/>
      <c r="J31" s="85"/>
      <c r="K31" s="25"/>
      <c r="L31" s="25"/>
      <c r="M31" s="25"/>
      <c r="N31" s="25"/>
      <c r="O31" s="25"/>
      <c r="P31" s="25"/>
      <c r="Q31" s="25"/>
      <c r="R31" s="25"/>
      <c r="S31" s="25"/>
    </row>
    <row r="32" spans="1:19" ht="93.75" x14ac:dyDescent="0.25">
      <c r="A32" s="92" t="s">
        <v>94</v>
      </c>
      <c r="B32" s="95" t="s">
        <v>135</v>
      </c>
      <c r="C32" s="26"/>
      <c r="D32" s="26"/>
      <c r="E32" s="61"/>
      <c r="F32" s="61"/>
      <c r="G32" s="27"/>
      <c r="H32" s="61"/>
      <c r="I32" s="61"/>
      <c r="J32" s="85"/>
      <c r="K32" s="29"/>
      <c r="L32" s="29"/>
      <c r="M32" s="29"/>
      <c r="N32" s="29"/>
      <c r="O32" s="29"/>
      <c r="P32" s="29"/>
      <c r="Q32" s="29"/>
      <c r="R32" s="29"/>
      <c r="S32" s="29"/>
    </row>
    <row r="33" spans="1:19" ht="75" x14ac:dyDescent="0.25">
      <c r="A33" s="92" t="s">
        <v>96</v>
      </c>
      <c r="B33" s="95" t="s">
        <v>95</v>
      </c>
      <c r="C33" s="26"/>
      <c r="D33" s="26"/>
      <c r="E33" s="61"/>
      <c r="F33" s="61"/>
      <c r="G33" s="27"/>
      <c r="H33" s="61"/>
      <c r="I33" s="61"/>
      <c r="J33" s="85"/>
      <c r="K33" s="29"/>
      <c r="L33" s="29"/>
      <c r="M33" s="29"/>
      <c r="N33" s="29"/>
      <c r="O33" s="29"/>
      <c r="P33" s="29"/>
      <c r="Q33" s="29"/>
      <c r="R33" s="29"/>
      <c r="S33" s="29"/>
    </row>
    <row r="34" spans="1:19" ht="75" x14ac:dyDescent="0.25">
      <c r="A34" s="92" t="s">
        <v>98</v>
      </c>
      <c r="B34" s="95" t="s">
        <v>97</v>
      </c>
      <c r="C34" s="26"/>
      <c r="D34" s="26"/>
      <c r="E34" s="61"/>
      <c r="F34" s="61"/>
      <c r="G34" s="27"/>
      <c r="H34" s="61"/>
      <c r="I34" s="61"/>
      <c r="J34" s="85"/>
      <c r="K34" s="29"/>
      <c r="L34" s="29"/>
      <c r="M34" s="29"/>
      <c r="N34" s="29"/>
      <c r="O34" s="29"/>
      <c r="P34" s="29"/>
      <c r="Q34" s="29"/>
      <c r="R34" s="29"/>
      <c r="S34" s="29"/>
    </row>
    <row r="35" spans="1:19" ht="37.5" x14ac:dyDescent="0.25">
      <c r="A35" s="92" t="s">
        <v>100</v>
      </c>
      <c r="B35" s="97" t="s">
        <v>99</v>
      </c>
      <c r="C35" s="26"/>
      <c r="D35" s="26"/>
      <c r="E35" s="61"/>
      <c r="F35" s="61"/>
      <c r="G35" s="27"/>
      <c r="H35" s="61"/>
      <c r="I35" s="61"/>
      <c r="J35" s="85"/>
      <c r="K35" s="29"/>
      <c r="L35" s="29"/>
      <c r="M35" s="29"/>
      <c r="N35" s="29"/>
      <c r="O35" s="29"/>
      <c r="P35" s="29"/>
      <c r="Q35" s="29"/>
      <c r="R35" s="29"/>
      <c r="S35" s="29"/>
    </row>
    <row r="36" spans="1:19" ht="38.25" thickBot="1" x14ac:dyDescent="0.3">
      <c r="A36" s="94" t="s">
        <v>103</v>
      </c>
      <c r="B36" s="98" t="s">
        <v>101</v>
      </c>
      <c r="C36" s="38"/>
      <c r="D36" s="38"/>
      <c r="E36" s="62"/>
      <c r="F36" s="62"/>
      <c r="G36" s="38"/>
      <c r="H36" s="62"/>
      <c r="I36" s="62"/>
      <c r="J36" s="87"/>
      <c r="K36" s="29"/>
      <c r="L36" s="29"/>
      <c r="M36" s="29"/>
      <c r="N36" s="29"/>
      <c r="O36" s="29"/>
      <c r="P36" s="29"/>
      <c r="Q36" s="29"/>
      <c r="R36" s="29"/>
      <c r="S36" s="29"/>
    </row>
    <row r="37" spans="1:19" ht="18.75" x14ac:dyDescent="0.3">
      <c r="B37" s="88"/>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40" fitToHeight="0" orientation="portrait" horizontalDpi="4294967295" verticalDpi="4294967295"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85546875" style="31" customWidth="1"/>
    <col min="10" max="10" width="13.140625" style="31" customWidth="1"/>
    <col min="11" max="11" width="10.85546875" style="31" customWidth="1"/>
    <col min="12" max="12" width="15.85546875" style="31" customWidth="1"/>
    <col min="13" max="16384" width="9.140625" style="31"/>
  </cols>
  <sheetData>
    <row r="1" spans="1:14" ht="18.75" x14ac:dyDescent="0.3">
      <c r="E1" s="64" t="s">
        <v>181</v>
      </c>
    </row>
    <row r="2" spans="1:14" s="6" customFormat="1" ht="211.15" customHeight="1" x14ac:dyDescent="0.2">
      <c r="A2" s="329" t="s">
        <v>176</v>
      </c>
      <c r="B2" s="329"/>
      <c r="C2" s="329"/>
      <c r="D2" s="329"/>
      <c r="E2" s="329"/>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76" t="s">
        <v>136</v>
      </c>
      <c r="B4" s="476"/>
      <c r="C4" s="476"/>
      <c r="D4" s="476"/>
      <c r="E4" s="476"/>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99" t="s">
        <v>43</v>
      </c>
      <c r="B6" s="100" t="s">
        <v>104</v>
      </c>
      <c r="C6" s="100" t="s">
        <v>105</v>
      </c>
      <c r="D6" s="100" t="s">
        <v>106</v>
      </c>
      <c r="E6" s="100" t="s">
        <v>169</v>
      </c>
    </row>
    <row r="7" spans="1:14" s="48" customFormat="1" ht="12.4" customHeight="1" thickBot="1" x14ac:dyDescent="0.3">
      <c r="A7" s="78">
        <v>1</v>
      </c>
      <c r="B7" s="78">
        <v>2</v>
      </c>
      <c r="C7" s="78">
        <v>3</v>
      </c>
      <c r="D7" s="78">
        <v>4</v>
      </c>
      <c r="E7" s="78">
        <v>5</v>
      </c>
    </row>
    <row r="8" spans="1:14" s="48" customFormat="1" ht="15.75" x14ac:dyDescent="0.25">
      <c r="A8" s="81"/>
      <c r="B8" s="81"/>
      <c r="C8" s="81"/>
      <c r="D8" s="81"/>
      <c r="E8" s="81"/>
    </row>
    <row r="9" spans="1:14" s="48" customFormat="1" ht="15.75" x14ac:dyDescent="0.25">
      <c r="A9" s="79"/>
      <c r="B9" s="79"/>
      <c r="C9" s="79"/>
      <c r="D9" s="79"/>
      <c r="E9" s="79"/>
    </row>
    <row r="10" spans="1:14" s="48" customFormat="1" ht="15.75" x14ac:dyDescent="0.25">
      <c r="A10" s="79"/>
      <c r="B10" s="79"/>
      <c r="C10" s="79"/>
      <c r="D10" s="79"/>
      <c r="E10" s="79"/>
    </row>
    <row r="11" spans="1:14" s="48" customFormat="1" ht="16.5" thickBot="1" x14ac:dyDescent="0.3">
      <c r="A11" s="80"/>
      <c r="B11" s="80"/>
      <c r="C11" s="80"/>
      <c r="D11" s="80"/>
      <c r="E11" s="80"/>
    </row>
  </sheetData>
  <mergeCells count="2">
    <mergeCell ref="A4:E4"/>
    <mergeCell ref="A2:E2"/>
  </mergeCells>
  <pageMargins left="0.25" right="0.25" top="0.75" bottom="0.75" header="0.3" footer="0.3"/>
  <pageSetup paperSize="9" scale="56" fitToHeight="0"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182</v>
      </c>
    </row>
    <row r="2" spans="1:14" s="6" customFormat="1" ht="211.15" customHeight="1" x14ac:dyDescent="0.2">
      <c r="A2" s="329" t="s">
        <v>175</v>
      </c>
      <c r="B2" s="329"/>
      <c r="C2" s="329"/>
      <c r="D2" s="329"/>
      <c r="E2" s="329"/>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76" t="s">
        <v>165</v>
      </c>
      <c r="B4" s="476"/>
      <c r="C4" s="476"/>
      <c r="D4" s="476"/>
      <c r="E4" s="476"/>
      <c r="F4" s="47"/>
      <c r="G4" s="47"/>
      <c r="H4" s="47"/>
      <c r="I4" s="47"/>
      <c r="J4" s="47"/>
      <c r="K4" s="47"/>
      <c r="L4" s="47"/>
    </row>
    <row r="97" spans="1:1" ht="15.75" x14ac:dyDescent="0.25">
      <c r="A97" s="76"/>
    </row>
    <row r="98" spans="1:1" ht="15.75" x14ac:dyDescent="0.25">
      <c r="A98" s="76" t="s">
        <v>166</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
  <sheetViews>
    <sheetView view="pageBreakPreview" zoomScale="80" zoomScaleNormal="100" zoomScaleSheetLayoutView="80" workbookViewId="0">
      <selection activeCell="L25" sqref="L25"/>
    </sheetView>
  </sheetViews>
  <sheetFormatPr defaultRowHeight="15" x14ac:dyDescent="0.25"/>
  <cols>
    <col min="1" max="1" width="11.28515625" customWidth="1"/>
    <col min="2" max="2" width="11.85546875" customWidth="1"/>
    <col min="3" max="3" width="58.85546875" customWidth="1"/>
    <col min="4" max="4" width="16" customWidth="1"/>
    <col min="5" max="7" width="12.140625" customWidth="1"/>
    <col min="8" max="8" width="29.7109375" customWidth="1"/>
  </cols>
  <sheetData>
    <row r="1" spans="1:8" ht="122.85" customHeight="1" x14ac:dyDescent="0.25">
      <c r="A1" s="477" t="s">
        <v>426</v>
      </c>
      <c r="B1" s="478"/>
      <c r="C1" s="478"/>
      <c r="D1" s="478"/>
      <c r="E1" s="478"/>
      <c r="F1" s="478"/>
      <c r="G1" s="478"/>
      <c r="H1" s="478"/>
    </row>
    <row r="3" spans="1:8" x14ac:dyDescent="0.25">
      <c r="C3" s="478" t="s">
        <v>214</v>
      </c>
      <c r="D3" s="478"/>
      <c r="E3" s="478"/>
      <c r="F3" s="478"/>
      <c r="G3" s="478"/>
    </row>
  </sheetData>
  <mergeCells count="2">
    <mergeCell ref="A1:H1"/>
    <mergeCell ref="C3:G3"/>
  </mergeCells>
  <pageMargins left="0.7" right="0.7" top="0.75" bottom="0.75" header="0.3" footer="0.3"/>
  <pageSetup paperSize="9" scale="7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16</vt:i4>
      </vt:variant>
    </vt:vector>
  </HeadingPairs>
  <TitlesOfParts>
    <vt:vector size="34" baseType="lpstr">
      <vt:lpstr>Титульный</vt:lpstr>
      <vt:lpstr>1. Общая информация по проекту</vt:lpstr>
      <vt:lpstr>Приложение 8.2 (ПС)</vt:lpstr>
      <vt:lpstr>2. паспорт  ТП</vt:lpstr>
      <vt:lpstr>3.1. Результаты реализации </vt:lpstr>
      <vt:lpstr>Приложение 8.4 (ВЛ)</vt:lpstr>
      <vt:lpstr>Приложение 8.5 (ВЛ)</vt:lpstr>
      <vt:lpstr>3.3. паспорт описание </vt:lpstr>
      <vt:lpstr>3.4. Паспорт надежность</vt:lpstr>
      <vt:lpstr>4. паспортбюджет</vt:lpstr>
      <vt:lpstr>6.1. График реализации </vt:lpstr>
      <vt:lpstr>6.2. Паспорт фин осв ввод</vt:lpstr>
      <vt:lpstr>7. Паспорт отчет о закупке</vt:lpstr>
      <vt:lpstr>Перечень</vt:lpstr>
      <vt:lpstr>Приложение 8.7</vt:lpstr>
      <vt:lpstr>Приложение 8.8</vt:lpstr>
      <vt:lpstr>Приложение 8.9</vt:lpstr>
      <vt:lpstr>Карта-схема</vt:lpstr>
      <vt:lpstr>'1. Общая информация по проекту'!Заголовки_для_печати</vt:lpstr>
      <vt:lpstr>'2. паспорт  ТП'!Заголовки_для_печати</vt:lpstr>
      <vt:lpstr>'3.3. паспорт описание '!Заголовки_для_печати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 '!Область_печати</vt:lpstr>
      <vt:lpstr>'3.3. паспорт описание '!Область_печати</vt:lpstr>
      <vt:lpstr>'3.4. Паспорт надежность'!Область_печати</vt:lpstr>
      <vt:lpstr>'4. паспортбюджет'!Область_печати</vt:lpstr>
      <vt:lpstr>'6.2. Паспорт фин осв ввод'!Область_печати</vt:lpstr>
      <vt:lpstr>'Карта-схема'!Область_печати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2019-05-23T09:47:33Z</cp:lastPrinted>
  <dcterms:created xsi:type="dcterms:W3CDTF">2015-08-16T15:31:05Z</dcterms:created>
  <dcterms:modified xsi:type="dcterms:W3CDTF">2024-02-13T11:22:56Z</dcterms:modified>
</cp:coreProperties>
</file>