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4 квартал\Паспорта\"/>
    </mc:Choice>
  </mc:AlternateContent>
  <bookViews>
    <workbookView xWindow="0" yWindow="0" windowWidth="25140" windowHeight="10320" tabRatio="902"/>
  </bookViews>
  <sheets>
    <sheet name="Титульный" sheetId="26" r:id="rId1"/>
    <sheet name="1. Общая информация по проекту" sheetId="7" r:id="rId2"/>
    <sheet name="Приложение 8.2 (ПС)" sheetId="13" state="hidden" r:id="rId3"/>
    <sheet name="2. паспорт  ТП" sheetId="31" r:id="rId4"/>
    <sheet name="3.1. Результаты реализации " sheetId="24" r:id="rId5"/>
    <sheet name="Приложение 8.4 (ВЛ)" sheetId="14" state="hidden" r:id="rId6"/>
    <sheet name="Приложение 8.5 (ВЛ)" sheetId="25" state="hidden" r:id="rId7"/>
    <sheet name="3.3. паспорт описание " sheetId="6" r:id="rId8"/>
    <sheet name="3.4. Паспорт надежность" sheetId="32" r:id="rId9"/>
    <sheet name="4. паспортбюджет" sheetId="33" r:id="rId10"/>
    <sheet name="6.1. График реализации " sheetId="27" r:id="rId11"/>
    <sheet name="6.2. Паспорт фин осв ввод" sheetId="35" r:id="rId12"/>
    <sheet name="7. Паспорт отчет о закупке" sheetId="36" r:id="rId13"/>
    <sheet name="Перечень" sheetId="28" r:id="rId14"/>
    <sheet name="Приложение 8.7" sheetId="20" state="hidden" r:id="rId15"/>
    <sheet name="Приложение 8.8" sheetId="22" state="hidden" r:id="rId16"/>
    <sheet name="Приложение 8.9" sheetId="23" state="hidden" r:id="rId17"/>
    <sheet name="Карта-схема" sheetId="30" r:id="rId18"/>
  </sheets>
  <externalReferences>
    <externalReference r:id="rId19"/>
  </externalReferences>
  <definedNames>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 '!$6:$6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7">'3.3. паспорт описание '!$A$1:$C$13</definedName>
    <definedName name="_xlnm.Print_Area" localSheetId="8">'3.4. Паспорт надежность'!$A$1:$Z$26</definedName>
    <definedName name="_xlnm.Print_Area" localSheetId="9">'4. паспортбюджет'!$A$1:$O$22</definedName>
    <definedName name="_xlnm.Print_Area" localSheetId="11">'6.2. Паспорт фин осв ввод'!$A$1:$U$64</definedName>
    <definedName name="_xlnm.Print_Area" localSheetId="17">'Карта-схема'!$A$1:$H$35</definedName>
    <definedName name="_xlnm.Print_Area" localSheetId="2">'Приложение 8.2 (ПС)'!$A$1:$F$47</definedName>
    <definedName name="_xlnm.Print_Area" localSheetId="15">'Приложение 8.8'!$A$1:$E$12</definedName>
    <definedName name="_xlnm.Print_Area" localSheetId="16">'Приложение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J52" i="35" l="1"/>
  <c r="U64" i="35" l="1"/>
  <c r="U63" i="35"/>
  <c r="U62" i="35"/>
  <c r="U61" i="35"/>
  <c r="U60" i="35"/>
  <c r="U59" i="35"/>
  <c r="U58" i="35"/>
  <c r="U57" i="35"/>
  <c r="U56" i="35"/>
  <c r="U55" i="35"/>
  <c r="U54" i="35"/>
  <c r="U53" i="35"/>
  <c r="U52" i="35"/>
  <c r="U51" i="35"/>
  <c r="U50" i="35"/>
  <c r="U49" i="35"/>
  <c r="U48" i="35"/>
  <c r="U47" i="35"/>
  <c r="U46" i="35"/>
  <c r="U45" i="35"/>
  <c r="U44" i="35"/>
  <c r="U43" i="35"/>
  <c r="U42" i="35"/>
  <c r="U41" i="35"/>
  <c r="U40" i="35"/>
  <c r="U39" i="35"/>
  <c r="U38" i="35"/>
  <c r="U37" i="35"/>
  <c r="U36" i="35"/>
  <c r="U35" i="35"/>
  <c r="U34" i="35"/>
  <c r="U33" i="35"/>
  <c r="U32" i="35"/>
  <c r="U31" i="35"/>
  <c r="U30" i="35"/>
  <c r="U29" i="35"/>
  <c r="U28" i="35"/>
  <c r="U27" i="35"/>
  <c r="U26" i="35"/>
  <c r="U25" i="35"/>
  <c r="U24" i="35"/>
  <c r="T64" i="35"/>
  <c r="T63" i="35"/>
  <c r="T62" i="35"/>
  <c r="T61" i="35"/>
  <c r="T60" i="35"/>
  <c r="T59" i="35"/>
  <c r="T58" i="35"/>
  <c r="T57" i="35"/>
  <c r="T56" i="35"/>
  <c r="T55" i="35"/>
  <c r="T54" i="35"/>
  <c r="T53" i="35"/>
  <c r="T52" i="35"/>
  <c r="T51" i="35"/>
  <c r="T50" i="35"/>
  <c r="T49" i="35"/>
  <c r="T48" i="35"/>
  <c r="T47" i="35"/>
  <c r="T46" i="35"/>
  <c r="T45" i="35"/>
  <c r="T44" i="35"/>
  <c r="T43" i="35"/>
  <c r="T42" i="35"/>
  <c r="T41" i="35"/>
  <c r="T40" i="35"/>
  <c r="T39" i="35"/>
  <c r="T38" i="35"/>
  <c r="T37" i="35"/>
  <c r="T36" i="35"/>
  <c r="T35" i="35"/>
  <c r="T34" i="35"/>
  <c r="T33" i="35"/>
  <c r="T32" i="35"/>
  <c r="T31" i="35"/>
  <c r="T30" i="35"/>
  <c r="T29" i="35"/>
  <c r="T28" i="35"/>
  <c r="T27" i="35"/>
  <c r="T26" i="35"/>
  <c r="T25" i="35"/>
  <c r="T24" i="35"/>
  <c r="K52" i="35"/>
  <c r="K30" i="35" l="1"/>
  <c r="K27" i="35" l="1"/>
  <c r="K24" i="35"/>
  <c r="R26" i="36" l="1"/>
  <c r="D14" i="28" l="1"/>
  <c r="D5" i="28" l="1"/>
  <c r="A4" i="35" l="1"/>
  <c r="A4" i="32"/>
  <c r="A11" i="32"/>
  <c r="P52" i="36" l="1"/>
  <c r="L52" i="36"/>
  <c r="H52" i="36"/>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8" i="35"/>
  <c r="A9" i="36" s="1"/>
  <c r="A5" i="36"/>
  <c r="A14" i="32"/>
  <c r="A15" i="33" s="1"/>
  <c r="A15" i="36" s="1"/>
  <c r="A12" i="33"/>
  <c r="A11" i="35" s="1"/>
  <c r="A12" i="36" s="1"/>
  <c r="A8" i="32"/>
  <c r="A9" i="33" s="1"/>
  <c r="A5" i="33"/>
  <c r="T52" i="36" l="1"/>
  <c r="E14" i="28"/>
  <c r="F5" i="28"/>
  <c r="E5" i="28"/>
  <c r="G5" i="28" s="1"/>
</calcChain>
</file>

<file path=xl/sharedStrings.xml><?xml version="1.0" encoding="utf-8"?>
<sst xmlns="http://schemas.openxmlformats.org/spreadsheetml/2006/main" count="1400" uniqueCount="468">
  <si>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</si>
  <si>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</si>
  <si>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</si>
  <si>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</si>
  <si>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</si>
  <si>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</si>
  <si>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</si>
  <si>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</si>
  <si>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</si>
  <si>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</si>
  <si>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</si>
  <si>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</si>
  <si>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</si>
  <si>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</si>
  <si>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</si>
  <si>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</si>
  <si>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</si>
  <si>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</si>
  <si>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</si>
  <si>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</si>
  <si>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</si>
  <si>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</si>
  <si>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</si>
  <si>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</si>
  <si>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</si>
  <si>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</si>
  <si>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</si>
  <si>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</si>
  <si>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</si>
  <si>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</si>
  <si>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</si>
  <si>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</si>
  <si>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</si>
  <si>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</si>
  <si>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</si>
  <si>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</si>
  <si>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</si>
  <si>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</si>
  <si>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</si>
  <si>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</si>
  <si>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</si>
  <si>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</si>
  <si>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</si>
  <si>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</si>
  <si>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</si>
  <si>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</si>
  <si>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</si>
  <si>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</si>
  <si>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</si>
  <si>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</si>
  <si>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</si>
  <si>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</si>
  <si>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</si>
  <si>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</si>
  <si>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</si>
  <si>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</si>
  <si>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</si>
  <si>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</si>
  <si>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</si>
  <si>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</si>
  <si>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</si>
  <si>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</si>
  <si>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</si>
  <si>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</si>
  <si>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</si>
  <si>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</si>
  <si>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</si>
  <si>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</si>
  <si>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</si>
  <si>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</si>
  <si>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</si>
  <si>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</si>
  <si>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</si>
  <si>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</si>
  <si>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</si>
  <si>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</si>
  <si>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</si>
  <si>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</si>
  <si>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</si>
  <si>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</si>
  <si>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</si>
  <si>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</si>
  <si>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</si>
  <si>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</si>
  <si>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</si>
  <si>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</si>
  <si>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</si>
  <si>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</si>
  <si>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</si>
  <si>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</si>
  <si>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</si>
  <si>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</si>
  <si>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</si>
  <si>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</si>
  <si>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</si>
  <si>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</si>
  <si>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</si>
  <si>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</si>
  <si>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</si>
  <si>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</si>
  <si>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</si>
  <si>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</si>
  <si>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</si>
  <si>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</si>
  <si>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</si>
  <si>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</si>
  <si>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</si>
  <si>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</si>
  <si>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</si>
  <si>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</si>
  <si>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</si>
  <si>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</si>
  <si>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</si>
  <si>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</si>
  <si>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</si>
  <si>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</si>
  <si>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</si>
  <si>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</si>
  <si>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</si>
  <si>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</si>
  <si>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</si>
  <si>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</si>
  <si>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</si>
  <si>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</si>
  <si>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</si>
  <si>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</si>
  <si>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</si>
  <si>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</si>
  <si>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</si>
  <si>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</si>
  <si>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</si>
  <si>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</si>
  <si>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</si>
  <si>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</si>
  <si>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</si>
  <si>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</si>
  <si>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</si>
  <si>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</si>
  <si>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</si>
  <si>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</si>
  <si>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</si>
  <si>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</si>
  <si>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</si>
  <si>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</si>
  <si>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</si>
  <si>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</si>
  <si>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</si>
  <si>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</si>
  <si>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</si>
  <si>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</si>
  <si>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</si>
  <si>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</si>
  <si>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</si>
  <si>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</si>
  <si>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</si>
  <si>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</si>
  <si>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</si>
  <si>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</si>
  <si>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</si>
  <si>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</si>
  <si>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</si>
  <si>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</si>
  <si>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</si>
  <si>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</si>
  <si>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</si>
  <si>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</si>
  <si>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</si>
  <si>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</si>
  <si>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</si>
  <si>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</si>
  <si>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</si>
  <si>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</si>
  <si>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</si>
  <si>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</si>
  <si>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</si>
  <si>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</si>
  <si>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</si>
  <si>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</si>
  <si>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</si>
  <si>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</si>
  <si>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</si>
  <si>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</si>
  <si>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</si>
  <si>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</si>
  <si>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</si>
  <si>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</si>
  <si>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</si>
  <si>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</si>
  <si>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</si>
  <si>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</si>
  <si>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</si>
  <si>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</si>
  <si>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</si>
  <si>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</si>
  <si>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</si>
  <si>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</si>
  <si>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</si>
  <si>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</si>
  <si>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</si>
  <si>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</si>
  <si>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</si>
  <si>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</si>
  <si>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</si>
  <si>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</si>
  <si>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1.2.3.5 Включение приборов учета в систему сбора и передачи данных, класс напряжения 0,22 (0,4) кВ</t>
  </si>
  <si>
    <t>Заключение договора на поставку оборудования</t>
  </si>
  <si>
    <t>Заключение договора на поставку программного обеспечения</t>
  </si>
  <si>
    <t>3.7.</t>
  </si>
  <si>
    <t xml:space="preserve">Комплексное опробование </t>
  </si>
  <si>
    <t>2.3.</t>
  </si>
  <si>
    <t>1.2.3.5.1</t>
  </si>
  <si>
    <t>Карта схема размещения, местоположения инвестиционного проекта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</si>
  <si>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</si>
  <si>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заключения по результатам 
технологического и ценового аудита инвестиционного проекта</t>
  </si>
  <si>
    <t>-</t>
  </si>
  <si>
    <t>21</t>
  </si>
  <si>
    <t>22</t>
  </si>
  <si>
    <t>Задачи, решаемые в рамках инвестиционного проекта</t>
  </si>
  <si>
    <t>Описание конкретных результатов реализации инвестиционного проекта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</si>
  <si>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</si>
  <si>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</si>
  <si>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</si>
  <si>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</si>
  <si>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</si>
  <si>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</si>
  <si>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</si>
  <si>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</si>
  <si>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</si>
  <si>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</si>
  <si>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</si>
  <si>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</si>
  <si>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</si>
  <si>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</si>
  <si>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</si>
  <si>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</si>
  <si>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</si>
  <si>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</si>
  <si>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</si>
  <si>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</si>
  <si>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</si>
  <si>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</si>
  <si>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</si>
  <si>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</si>
  <si>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</si>
  <si>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</si>
  <si>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</si>
  <si>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</si>
  <si>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</si>
  <si>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</si>
  <si>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</si>
  <si>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</si>
  <si>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</si>
  <si>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</si>
  <si>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</si>
  <si>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</si>
  <si>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</si>
  <si>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</si>
  <si>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</si>
  <si>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</si>
  <si>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</si>
  <si>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</si>
  <si>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</si>
  <si>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</si>
  <si>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</si>
  <si>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</si>
  <si>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</si>
  <si>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</si>
  <si>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</si>
  <si>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</si>
  <si>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</si>
  <si>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</si>
  <si>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</si>
  <si>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</si>
  <si>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</si>
  <si>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</si>
  <si>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</si>
  <si>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</si>
  <si>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</si>
  <si>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</si>
  <si>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</si>
  <si>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</si>
  <si>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</si>
  <si>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</si>
  <si>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</si>
  <si>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</si>
  <si>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</si>
  <si>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</si>
  <si>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</si>
  <si>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</si>
  <si>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</si>
  <si>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</si>
  <si>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</si>
  <si>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</si>
  <si>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</si>
  <si>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</si>
  <si>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</si>
  <si>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</si>
  <si>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</si>
  <si>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</si>
  <si>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</si>
  <si>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</si>
  <si>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</si>
  <si>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</si>
  <si>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</si>
  <si>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</si>
  <si>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</si>
  <si>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</si>
  <si>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</si>
  <si>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</si>
  <si>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</si>
  <si>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</si>
  <si>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</si>
  <si>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</si>
  <si>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</si>
  <si>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</si>
  <si>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</si>
  <si>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</si>
  <si>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</si>
  <si>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</si>
  <si>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</si>
  <si>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</si>
  <si>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</si>
  <si>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</si>
  <si>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</si>
  <si>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</si>
  <si>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</si>
  <si>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</si>
  <si>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</si>
  <si>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</si>
  <si>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</si>
  <si>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</si>
  <si>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</si>
  <si>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</si>
  <si>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</si>
  <si>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</si>
  <si>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</si>
  <si>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</si>
  <si>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</si>
  <si>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</si>
  <si>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</si>
  <si>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</si>
  <si>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</si>
  <si>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</si>
  <si>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</si>
  <si>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</si>
  <si>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</si>
  <si>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</si>
  <si>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</si>
  <si>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</si>
  <si>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</si>
  <si>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</si>
  <si>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</si>
  <si>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</si>
  <si>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</si>
  <si>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</si>
  <si>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</si>
  <si>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</si>
  <si>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</si>
  <si>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</si>
  <si>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</si>
  <si>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</si>
  <si>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</si>
  <si>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</si>
  <si>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</si>
  <si>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</si>
  <si>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</si>
  <si>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</si>
  <si>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</si>
  <si>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</si>
  <si>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</si>
  <si>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</si>
  <si>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</si>
  <si>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</si>
  <si>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</si>
  <si>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</si>
  <si>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</si>
  <si>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</si>
  <si>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</si>
  <si>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</si>
  <si>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</si>
  <si>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</si>
  <si>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</si>
  <si>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</si>
  <si>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</si>
  <si>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</si>
  <si>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</si>
  <si>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</si>
  <si>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</si>
  <si>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</si>
  <si>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</si>
  <si>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</si>
  <si>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</si>
  <si>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</si>
  <si>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</si>
  <si>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</si>
  <si>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</si>
  <si>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</si>
  <si>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</si>
  <si>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</si>
  <si>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</si>
  <si>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</si>
  <si>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</si>
  <si>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</si>
  <si>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</si>
  <si>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</si>
  <si>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</si>
  <si>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</si>
  <si>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Окончание:          2024 год</t>
  </si>
  <si>
    <t>1.2.Реконструкция, модернизация, техническое перевооружение:
1.2.3 Развитие и модернизация учета электрической энергии (мощности):
1.2.3.5 Включение приборов учета в систему сбора и передачи данных, класс напряжения 0,22 (0,4) кВ</t>
  </si>
  <si>
    <t xml:space="preserve">АО "Татэнергосбыт" </t>
  </si>
  <si>
    <t>Республика Татарстан</t>
  </si>
  <si>
    <t>Не требуется</t>
  </si>
  <si>
    <t>региональный</t>
  </si>
  <si>
    <t>З 
(объекты основных средств и (или) нематериальных активов, предусмотренные инвестиционным проектом, приняты к бухгалтерскому учету)</t>
  </si>
  <si>
    <t>Заключение договора</t>
  </si>
  <si>
    <t>не требуется</t>
  </si>
  <si>
    <t xml:space="preserve">      Внедрение системы информационной безопасности для ИСУЭ АО "Татэнергосбыт"</t>
  </si>
  <si>
    <t>Внедрение системы информационной безопасности для ИСУЭ АО "Татэнергосбыт"</t>
  </si>
  <si>
    <t>Внедрение системы информационной безопасности интеллектуальной системы учёта электроэнергии (ИСУЭ) АО "Татэнергосбыт"</t>
  </si>
  <si>
    <t>Упрощенная архитектура построения системы защиты интеллектуальной системы учёта электроэнергии</t>
  </si>
  <si>
    <t>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исполнение обязанностей субъекта критической информационной инфраструктуры, возникающих в связи с принятием Федерального закона от 26.07.2017 № 187-ФЗ и дополняющих его подзаконных нормативно-правовых актов;</t>
  </si>
  <si>
    <t>Выполнение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t>
  </si>
  <si>
    <t>- разработка и создание системы безопасности значимого объекта КИИ;
- обеспечение устойчивого функционирования электроэнергетики и присоединения потребителей к системе автоматизированного учета;
- безопасное защищенное удаленное ограничение/возобновление режима потребеления электроэнергии; 
- организация безопасного доступа к показаниям приборов учета.</t>
  </si>
  <si>
    <t>В рамках реализации проекта предусматривается решение следующих задач:
- выполнение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
- выполнение требований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обеспечение устойчивого функционирования ИСУЭ в проектных режимах работы в условиях реализации значимого объекта угроз безопасности информации.
- обеспечение защищенного удаленного ограничение/возобновление режима потребеления электроэнергии; 
- организация безопасного защищенного доступа к показаниям приборов учета.</t>
  </si>
  <si>
    <t>1. Выполнение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
2. Выполнение требований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и подзаконных нормативно-правовых актов в части построения, функционирования и эксплуатации ИСУЭ;
3. Обеспечение устойчивого функционирования ИСУЭ в проектных режимах работы в условиях реализации значимого объекта угроз безопасности информации.
4. Обеспечение защищенного удаленного ограничение/возобновление режима потребеления электроэнергии; 
5. Организация безопасного защищенного доступа к показаниям приборов учета.</t>
  </si>
  <si>
    <r>
      <rPr>
        <b/>
        <i/>
        <sz val="14"/>
        <rFont val="Times New Roman"/>
        <family val="1"/>
        <charset val="204"/>
      </rPr>
      <t>Результатами реализации проекта будет:</t>
    </r>
    <r>
      <rPr>
        <i/>
        <sz val="14"/>
        <rFont val="Times New Roman"/>
        <family val="1"/>
        <charset val="204"/>
      </rPr>
      <t xml:space="preserve">
- устойчивое функционирования ИСУЭ в проектных режимах работы в условиях реализации значимого объекта угроз безопасности информации;
- исполнение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
- обеспечение защищенного удаленного ограничение/возобновление режима потребеления электроэнергии; 
- организация безопасного защищенного доступа к показаниям приборов учета.</t>
    </r>
  </si>
  <si>
    <r>
      <t xml:space="preserve">Год раскрытия информации: 2023 год
Акционерное общество "Татэнергосбыт" 
</t>
    </r>
    <r>
      <rPr>
        <b/>
        <sz val="14"/>
        <rFont val="Times New Roman"/>
        <family val="1"/>
        <charset val="204"/>
      </rPr>
      <t>Внедрение системы информационной безопасности интеллектуальной системы учёта ИСУЭ АО "Татэнергосбыт"</t>
    </r>
    <r>
      <rPr>
        <b/>
        <sz val="12"/>
        <rFont val="Times New Roman"/>
        <family val="1"/>
        <charset val="204"/>
      </rPr>
      <t xml:space="preserve">
(наименование инвестиционного проекта)</t>
    </r>
  </si>
  <si>
    <r>
      <t>Другое</t>
    </r>
    <r>
      <rPr>
        <vertAlign val="superscript"/>
        <sz val="12"/>
        <color theme="1"/>
        <rFont val="Times New Roman"/>
        <family val="1"/>
        <charset val="204"/>
      </rPr>
      <t>3)</t>
    </r>
  </si>
  <si>
    <r>
      <t>другое</t>
    </r>
    <r>
      <rPr>
        <vertAlign val="superscript"/>
        <sz val="12"/>
        <color theme="1"/>
        <rFont val="Times New Roman"/>
        <family val="1"/>
        <charset val="204"/>
      </rPr>
      <t>3)</t>
    </r>
  </si>
  <si>
    <t>Начало:                 2023 год</t>
  </si>
  <si>
    <t>22,87 млн.руб</t>
  </si>
  <si>
    <t>Итого   2023-2025</t>
  </si>
  <si>
    <t>апрель 2023г</t>
  </si>
  <si>
    <t xml:space="preserve"> по состоянию на 01.01.2022</t>
  </si>
  <si>
    <t>по состоянию на 01.01.2022</t>
  </si>
  <si>
    <r>
      <t xml:space="preserve">Год раскрытия информации: 2023 год
Акционерное общество "Татэнергосбыт" </t>
    </r>
    <r>
      <rPr>
        <b/>
        <sz val="10"/>
        <color theme="1"/>
        <rFont val="Times New Roman"/>
        <family val="1"/>
        <charset val="204"/>
      </rPr>
      <t xml:space="preserve">
N_ИСУТЭС_1</t>
    </r>
    <r>
      <rPr>
        <b/>
        <u/>
        <sz val="10"/>
        <color theme="1"/>
        <rFont val="Times New Roman"/>
        <family val="1"/>
        <charset val="204"/>
      </rPr>
      <t xml:space="preserve">
</t>
    </r>
    <r>
      <rPr>
        <b/>
        <sz val="10"/>
        <color theme="1"/>
        <rFont val="Times New Roman"/>
        <family val="1"/>
        <charset val="204"/>
      </rPr>
      <t xml:space="preserve">
</t>
    </r>
    <r>
      <rPr>
        <b/>
        <sz val="14"/>
        <color theme="1"/>
        <rFont val="Times New Roman"/>
        <family val="1"/>
        <charset val="204"/>
      </rPr>
      <t xml:space="preserve"> Внедрение системы информационной безопасности интеллектуальной системы учёта электроэнергии (ИСУЭ) АО "Татэнергосбыт"</t>
    </r>
  </si>
  <si>
    <t xml:space="preserve">                                                       N_ИСУТЭС_1                                       </t>
  </si>
  <si>
    <r>
      <t xml:space="preserve">Год раскрытия информации: 2023 год
Акционерное общество "Татэнергосбыт" 
N_ИСУТЭС_1
</t>
    </r>
    <r>
      <rPr>
        <b/>
        <sz val="16"/>
        <color theme="1"/>
        <rFont val="Times New Roman"/>
        <family val="1"/>
        <charset val="204"/>
      </rPr>
      <t xml:space="preserve"> Внедрение системы информационной безопасности интеллектуально ИСУЭ АО "Татэнергосбыт"</t>
    </r>
  </si>
  <si>
    <t>Год раскрытия информации: 2023 год
Акционерное общество "Татэнергосбыт" 
Внедрение системы информационной безопасности для ИСУЭ АО "Татэнергосбыт"
(наименование инвестиционного проекта)</t>
  </si>
  <si>
    <t>Год раскрытия информации: 2023 год
Акционерное общество "Татэнергосбыт" 
Внедрение системы информационной безопасности для ИСУЭ АО "Татэнергосбыт"
(наименование инвестиционного проекта)</t>
  </si>
  <si>
    <r>
      <t xml:space="preserve">Год раскрытия информации: 2023 год
Акционерное общество "Татэнергосбыт" 
</t>
    </r>
    <r>
      <rPr>
        <b/>
        <u/>
        <sz val="12"/>
        <color theme="1"/>
        <rFont val="Times New Roman"/>
        <family val="1"/>
        <charset val="204"/>
      </rPr>
      <t>Внедрение системы информационной безопасности для ИСУЭ АО "Татэнергосбыт"</t>
    </r>
    <r>
      <rPr>
        <b/>
        <sz val="12"/>
        <color theme="1"/>
        <rFont val="Times New Roman"/>
        <family val="1"/>
        <charset val="204"/>
      </rPr>
      <t xml:space="preserve">
(наименование инвестиционного проекта)</t>
    </r>
  </si>
  <si>
    <t>2023-2024</t>
  </si>
  <si>
    <t>Поставка оборудования и программного обеспечения</t>
  </si>
  <si>
    <t>Установка и настройка программного обеспечения</t>
  </si>
  <si>
    <t xml:space="preserve">Факт 2022 года </t>
  </si>
  <si>
    <t>Управление АО "Татэнергосбыт"</t>
  </si>
  <si>
    <t>сентябрь 2023г</t>
  </si>
  <si>
    <t>Внедрение системы обеспечения информационной безопасности ИСУЭ</t>
  </si>
  <si>
    <t>АО "Татэнергосбыт"</t>
  </si>
  <si>
    <t>КП</t>
  </si>
  <si>
    <t>Закрытый конкурс</t>
  </si>
  <si>
    <t>ООО "АйТиЭл СТ",                  ООО "АйТи Ком"</t>
  </si>
  <si>
    <t>20 960,28                              20 962,3</t>
  </si>
  <si>
    <t>ООО "АйТиЭл СТ"</t>
  </si>
  <si>
    <t>23/54-ЗП</t>
  </si>
  <si>
    <t>Запрос конкурентных предложений</t>
  </si>
  <si>
    <t>30.03.23</t>
  </si>
  <si>
    <t>03.04.23</t>
  </si>
  <si>
    <t>04.04.23</t>
  </si>
  <si>
    <t>25.04.23</t>
  </si>
  <si>
    <t>апрель 2023</t>
  </si>
  <si>
    <t>4 Квартал</t>
  </si>
  <si>
    <t>декабрь 2023</t>
  </si>
  <si>
    <t>май 2023г</t>
  </si>
  <si>
    <t>декабрь 2023г</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</si>
  <si>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N_ИСУТЭС_1
  (идентификатор инвестиционного проекта)
Внедрение системы информационной безопасности интеллектуальной системы учёта электроэнергии (ИСУЭ) АО "Татэнергосбыт"
(наименование инвестиционного проекта)</t>
    </r>
  </si>
  <si>
    <t>Казань 2024</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</si>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</sst>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8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i/>
      <sz val="14"/>
      <name val="Times New Roman"/>
      <family val="1"/>
      <charset val="204"/>
    </font>
    <font>
      <sz val="14"/>
      <name val="Calibri"/>
      <family val="2"/>
      <charset val="204"/>
      <scheme val="minor"/>
    </font>
    <font>
      <i/>
      <sz val="8"/>
      <name val="Times New Roman"/>
      <family val="1"/>
      <charset val="204"/>
    </font>
    <font>
      <b/>
      <sz val="10"/>
      <color theme="1"/>
      <name val="Times New Roman"/>
      <family val="1"/>
      <charset val="204"/>
    </font>
    <font>
      <b/>
      <u/>
      <sz val="10"/>
      <color theme="1"/>
      <name val="Times New Roman"/>
      <family val="1"/>
      <charset val="204"/>
    </font>
    <font>
      <b/>
      <sz val="16"/>
      <color theme="1"/>
      <name val="Times New Roman"/>
      <family val="1"/>
      <charset val="204"/>
    </font>
    <font>
      <b/>
      <u/>
      <sz val="12"/>
      <color theme="1"/>
      <name val="Times New Roman"/>
      <family val="1"/>
      <charset val="204"/>
    </font>
    <font>
      <vertAlign val="superscript"/>
      <sz val="12"/>
      <color theme="1"/>
      <name val="Times New Roman"/>
      <family val="1"/>
      <charset val="204"/>
    </font>
    <font>
      <sz val="8"/>
      <color rgb="FFFF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0" fontId="9" fillId="0" borderId="0"/>
    <xf numFmtId="0" fontId="9" fillId="0" borderId="0"/>
    <xf numFmtId="43" fontId="1" fillId="0" borderId="0" applyFont="0" applyFill="0" applyBorder="0" applyAlignment="0" applyProtection="0"/>
  </cellStyleXfs>
  <cellXfs count="43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6" fillId="27" borderId="1" xfId="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0" fontId="54" fillId="0" borderId="0" xfId="0" applyFont="1" applyFill="1" applyAlignment="1">
      <alignment horizontal="center" wrapText="1"/>
    </xf>
    <xf numFmtId="2" fontId="56" fillId="0" borderId="1" xfId="1" applyNumberFormat="1" applyFont="1" applyFill="1" applyBorder="1" applyAlignment="1">
      <alignment horizontal="center" vertical="center" wrapText="1"/>
    </xf>
    <xf numFmtId="2" fontId="6" fillId="27" borderId="1" xfId="0" applyNumberFormat="1" applyFont="1" applyFill="1" applyBorder="1"/>
    <xf numFmtId="2" fontId="6" fillId="29"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1" xfId="0" applyBorder="1"/>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0" fontId="60" fillId="0" borderId="0" xfId="1" applyFont="1"/>
    <xf numFmtId="0" fontId="45" fillId="0" borderId="0" xfId="2" applyFont="1" applyAlignment="1">
      <alignment horizontal="right" vertical="center"/>
    </xf>
    <xf numFmtId="0" fontId="45" fillId="0" borderId="0" xfId="2" applyFont="1" applyAlignment="1">
      <alignment horizontal="right"/>
    </xf>
    <xf numFmtId="0" fontId="61"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2" fillId="0" borderId="0" xfId="1" applyFont="1" applyAlignment="1">
      <alignment vertical="center"/>
    </xf>
    <xf numFmtId="0" fontId="63" fillId="0" borderId="1" xfId="1" applyFont="1" applyBorder="1" applyAlignment="1">
      <alignment horizontal="center" vertical="center" wrapText="1"/>
    </xf>
    <xf numFmtId="0" fontId="64" fillId="0" borderId="1" xfId="2" applyFont="1" applyFill="1" applyBorder="1" applyAlignment="1">
      <alignment horizontal="center" vertical="center" wrapText="1"/>
    </xf>
    <xf numFmtId="0" fontId="63" fillId="0" borderId="3" xfId="1" applyFont="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4"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5"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43" fillId="0" borderId="0" xfId="0" applyFont="1"/>
    <xf numFmtId="0" fontId="63"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7" fillId="0" borderId="0" xfId="2" applyFont="1" applyFill="1" applyAlignment="1">
      <alignment vertical="center"/>
    </xf>
    <xf numFmtId="0" fontId="31" fillId="0" borderId="0" xfId="49" applyFont="1" applyFill="1"/>
    <xf numFmtId="0" fontId="63" fillId="0" borderId="1" xfId="49" applyFont="1" applyFill="1" applyBorder="1" applyAlignment="1">
      <alignment horizontal="center" vertical="center"/>
    </xf>
    <xf numFmtId="0" fontId="0" fillId="27" borderId="0" xfId="0" applyFill="1"/>
    <xf numFmtId="0" fontId="72" fillId="27" borderId="0" xfId="0" applyFont="1" applyFill="1" applyAlignment="1">
      <alignment horizontal="center" wrapText="1"/>
    </xf>
    <xf numFmtId="2" fontId="34" fillId="0" borderId="1" xfId="0" applyNumberFormat="1" applyFont="1" applyBorder="1" applyAlignment="1">
      <alignment horizontal="center" vertical="center"/>
    </xf>
    <xf numFmtId="2" fontId="34" fillId="0" borderId="1" xfId="0" applyNumberFormat="1" applyFont="1" applyBorder="1" applyAlignment="1">
      <alignment horizontal="left" vertical="center"/>
    </xf>
    <xf numFmtId="49" fontId="73" fillId="0" borderId="1" xfId="1" applyNumberFormat="1" applyFont="1" applyFill="1" applyBorder="1" applyAlignment="1">
      <alignment vertical="top" wrapText="1"/>
    </xf>
    <xf numFmtId="0" fontId="9" fillId="0" borderId="1" xfId="0" applyFont="1" applyBorder="1" applyAlignment="1">
      <alignment horizontal="left"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3" fillId="0" borderId="1" xfId="49" applyFont="1" applyFill="1" applyBorder="1" applyAlignment="1">
      <alignment horizontal="center" vertical="center" wrapText="1"/>
    </xf>
    <xf numFmtId="0" fontId="6" fillId="27" borderId="51" xfId="1" applyFont="1" applyFill="1" applyBorder="1" applyAlignment="1">
      <alignment horizontal="left" vertical="center" wrapText="1"/>
    </xf>
    <xf numFmtId="0" fontId="6" fillId="27" borderId="42" xfId="1" applyFont="1" applyFill="1" applyBorder="1" applyAlignment="1">
      <alignment horizontal="center" vertical="center" wrapText="1"/>
    </xf>
    <xf numFmtId="0" fontId="6" fillId="27" borderId="43" xfId="1" applyFont="1" applyFill="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5" fillId="0" borderId="0" xfId="1" applyFont="1" applyFill="1"/>
    <xf numFmtId="0" fontId="2" fillId="0" borderId="0" xfId="1" applyFont="1"/>
    <xf numFmtId="0" fontId="3" fillId="0" borderId="0" xfId="61" applyFont="1" applyAlignment="1">
      <alignment horizontal="right"/>
    </xf>
    <xf numFmtId="0" fontId="63" fillId="0" borderId="0" xfId="0" applyFont="1" applyFill="1" applyAlignment="1">
      <alignment vertical="top"/>
    </xf>
    <xf numFmtId="0" fontId="63" fillId="0" borderId="0" xfId="0" applyFont="1" applyFill="1" applyAlignment="1">
      <alignment vertical="center"/>
    </xf>
    <xf numFmtId="0" fontId="4" fillId="25" borderId="17" xfId="0" applyFont="1" applyFill="1" applyBorder="1" applyAlignment="1">
      <alignment horizontal="center" vertical="center" wrapText="1"/>
    </xf>
    <xf numFmtId="0" fontId="4" fillId="25" borderId="21" xfId="0" applyFont="1" applyFill="1" applyBorder="1" applyAlignment="1">
      <alignment horizontal="center" vertical="center" wrapText="1"/>
    </xf>
    <xf numFmtId="0" fontId="3" fillId="0" borderId="60" xfId="2" applyFont="1" applyFill="1" applyBorder="1" applyAlignment="1">
      <alignment vertical="center" wrapText="1"/>
    </xf>
    <xf numFmtId="49" fontId="6" fillId="27" borderId="42" xfId="1" applyNumberFormat="1" applyFont="1" applyFill="1" applyBorder="1" applyAlignment="1">
      <alignment horizontal="left" vertical="center" wrapText="1"/>
    </xf>
    <xf numFmtId="0" fontId="3" fillId="0" borderId="5" xfId="2" applyFont="1" applyFill="1" applyBorder="1" applyAlignment="1">
      <alignment vertical="center" wrapText="1"/>
    </xf>
    <xf numFmtId="0" fontId="2" fillId="0" borderId="0" xfId="1" applyFont="1" applyBorder="1"/>
    <xf numFmtId="0" fontId="1" fillId="0" borderId="0" xfId="49" applyFont="1"/>
    <xf numFmtId="0" fontId="0" fillId="0" borderId="1" xfId="0" applyFill="1" applyBorder="1" applyAlignment="1">
      <alignment horizontal="center" vertical="center" wrapText="1"/>
    </xf>
    <xf numFmtId="0" fontId="0" fillId="0" borderId="0" xfId="0" applyFill="1"/>
    <xf numFmtId="49" fontId="6" fillId="0" borderId="1" xfId="2" applyNumberFormat="1" applyFont="1" applyFill="1" applyBorder="1" applyAlignment="1">
      <alignment horizontal="center" vertical="center" wrapText="1"/>
    </xf>
    <xf numFmtId="0" fontId="6" fillId="0" borderId="0" xfId="2"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4" fillId="0" borderId="0" xfId="1" applyFont="1" applyFill="1" applyAlignment="1">
      <alignment vertical="center"/>
    </xf>
    <xf numFmtId="0" fontId="3" fillId="0" borderId="0" xfId="2" applyFont="1" applyFill="1" applyAlignment="1">
      <alignment horizontal="right" vertical="center"/>
    </xf>
    <xf numFmtId="0" fontId="3" fillId="0" borderId="0" xfId="2" applyFont="1" applyFill="1" applyAlignment="1">
      <alignment horizontal="right"/>
    </xf>
    <xf numFmtId="0" fontId="3" fillId="0" borderId="0" xfId="2" applyFont="1" applyFill="1" applyAlignment="1"/>
    <xf numFmtId="0" fontId="63" fillId="0" borderId="0" xfId="69" applyFont="1" applyFill="1" applyAlignment="1"/>
    <xf numFmtId="0" fontId="63" fillId="0" borderId="64" xfId="2" applyFont="1" applyFill="1" applyBorder="1" applyAlignment="1">
      <alignment horizontal="center" vertical="center" wrapText="1"/>
    </xf>
    <xf numFmtId="0" fontId="6" fillId="0" borderId="64" xfId="2" applyFont="1" applyFill="1" applyBorder="1" applyAlignment="1">
      <alignment horizontal="center" vertical="center" wrapText="1"/>
    </xf>
    <xf numFmtId="0" fontId="63" fillId="0" borderId="1" xfId="2" applyFont="1" applyFill="1" applyBorder="1" applyAlignment="1">
      <alignment horizontal="center" vertical="center" textRotation="90" wrapText="1"/>
    </xf>
    <xf numFmtId="0" fontId="63" fillId="0" borderId="1" xfId="2" applyFont="1" applyFill="1" applyBorder="1" applyAlignment="1">
      <alignment horizontal="center" vertical="center" wrapText="1"/>
    </xf>
    <xf numFmtId="49" fontId="63" fillId="0" borderId="1" xfId="2" applyNumberFormat="1" applyFont="1" applyFill="1" applyBorder="1" applyAlignment="1">
      <alignment horizontal="center" vertical="center" wrapText="1"/>
    </xf>
    <xf numFmtId="0" fontId="63" fillId="0" borderId="1" xfId="2" applyFont="1" applyFill="1" applyBorder="1" applyAlignment="1">
      <alignment horizontal="left" vertical="center" wrapText="1"/>
    </xf>
    <xf numFmtId="2" fontId="63"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xf>
    <xf numFmtId="167" fontId="63"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6" fillId="0" borderId="1" xfId="2"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0" fontId="6" fillId="0" borderId="4" xfId="2" applyFont="1" applyFill="1" applyBorder="1" applyAlignment="1">
      <alignment horizontal="left" vertical="center" wrapText="1"/>
    </xf>
    <xf numFmtId="0" fontId="6" fillId="0" borderId="1" xfId="45" applyFont="1" applyFill="1" applyBorder="1" applyAlignment="1">
      <alignment horizontal="left" vertical="center" wrapText="1"/>
    </xf>
    <xf numFmtId="0" fontId="63" fillId="0" borderId="1" xfId="45" applyFont="1" applyFill="1" applyBorder="1" applyAlignment="1">
      <alignment horizontal="left" vertical="center" wrapText="1"/>
    </xf>
    <xf numFmtId="0" fontId="6" fillId="0" borderId="2" xfId="45"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Border="1" applyAlignment="1">
      <alignment horizontal="left" vertical="center" wrapText="1"/>
    </xf>
    <xf numFmtId="0" fontId="6" fillId="0" borderId="0" xfId="2" applyFont="1" applyFill="1" applyBorder="1" applyAlignment="1">
      <alignment wrapText="1"/>
    </xf>
    <xf numFmtId="0" fontId="6" fillId="0" borderId="0" xfId="2" applyFont="1" applyFill="1" applyBorder="1"/>
    <xf numFmtId="0" fontId="6" fillId="0" borderId="0" xfId="2" applyFont="1" applyFill="1" applyBorder="1" applyAlignment="1"/>
    <xf numFmtId="0" fontId="57" fillId="0" borderId="1" xfId="49" applyFont="1" applyFill="1" applyBorder="1" applyAlignment="1">
      <alignment horizontal="center" vertical="center"/>
    </xf>
    <xf numFmtId="0" fontId="57" fillId="0" borderId="0" xfId="49" applyFont="1" applyFill="1"/>
    <xf numFmtId="1" fontId="57" fillId="0" borderId="1" xfId="49" applyNumberFormat="1" applyFont="1" applyFill="1" applyBorder="1" applyAlignment="1">
      <alignment horizontal="center" vertical="center"/>
    </xf>
    <xf numFmtId="2" fontId="31" fillId="0" borderId="0" xfId="49" applyNumberFormat="1" applyFont="1" applyFill="1"/>
    <xf numFmtId="1" fontId="63" fillId="0" borderId="1" xfId="2" applyNumberFormat="1" applyFont="1" applyFill="1" applyBorder="1" applyAlignment="1">
      <alignment horizontal="center" vertical="center" wrapText="1"/>
    </xf>
    <xf numFmtId="0" fontId="63" fillId="0" borderId="1" xfId="2" applyFont="1" applyFill="1" applyBorder="1" applyAlignment="1">
      <alignment horizontal="center" vertical="center" wrapText="1"/>
    </xf>
    <xf numFmtId="0" fontId="63" fillId="0" borderId="64" xfId="2" applyFont="1" applyFill="1" applyBorder="1" applyAlignment="1">
      <alignment horizontal="center" vertical="center" wrapText="1"/>
    </xf>
    <xf numFmtId="0" fontId="6" fillId="0" borderId="0" xfId="2" applyFont="1" applyFill="1" applyBorder="1" applyAlignment="1">
      <alignment horizontal="left"/>
    </xf>
    <xf numFmtId="0" fontId="6" fillId="0" borderId="0" xfId="2" applyFont="1" applyFill="1" applyAlignment="1">
      <alignment horizontal="left" vertical="center"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3" fillId="0" borderId="1" xfId="2" applyFont="1" applyBorder="1" applyAlignment="1">
      <alignment horizontal="left" vertical="top" wrapText="1"/>
    </xf>
    <xf numFmtId="0" fontId="4" fillId="26" borderId="1" xfId="2" applyFont="1" applyFill="1" applyBorder="1" applyAlignment="1">
      <alignment horizontal="left" vertical="top" wrapText="1"/>
    </xf>
    <xf numFmtId="0" fontId="31" fillId="26" borderId="1" xfId="2" applyNumberFormat="1" applyFont="1" applyFill="1" applyBorder="1" applyAlignment="1">
      <alignment horizontal="center" vertical="center" wrapText="1"/>
    </xf>
    <xf numFmtId="14" fontId="31" fillId="26" borderId="1" xfId="2" applyNumberFormat="1" applyFont="1" applyFill="1" applyBorder="1" applyAlignment="1">
      <alignment horizontal="center" vertical="center" wrapText="1"/>
    </xf>
    <xf numFmtId="0" fontId="3" fillId="0" borderId="0" xfId="2" applyFont="1" applyFill="1" applyBorder="1" applyAlignment="1">
      <alignment horizontal="left" vertical="top" wrapText="1"/>
    </xf>
    <xf numFmtId="0" fontId="3" fillId="0" borderId="35" xfId="2" applyFont="1" applyBorder="1" applyAlignment="1">
      <alignment horizontal="left" vertical="top" wrapText="1"/>
    </xf>
    <xf numFmtId="1" fontId="6" fillId="0" borderId="1" xfId="2" applyNumberFormat="1" applyFont="1" applyFill="1" applyBorder="1" applyAlignment="1">
      <alignment horizontal="center" vertical="center" wrapText="1"/>
    </xf>
    <xf numFmtId="2" fontId="76" fillId="28" borderId="2" xfId="0" applyNumberFormat="1" applyFont="1" applyFill="1" applyBorder="1" applyAlignment="1">
      <alignment horizontal="center" vertical="center" wrapText="1"/>
    </xf>
    <xf numFmtId="2" fontId="42" fillId="0" borderId="1" xfId="0" applyNumberFormat="1" applyFont="1" applyBorder="1" applyAlignment="1">
      <alignment horizontal="center" vertical="center"/>
    </xf>
    <xf numFmtId="0" fontId="0" fillId="0" borderId="0" xfId="0" applyFont="1"/>
    <xf numFmtId="0" fontId="63" fillId="0" borderId="1" xfId="2" applyFont="1" applyFill="1" applyBorder="1" applyAlignment="1">
      <alignment horizontal="center" vertical="center" wrapText="1"/>
    </xf>
    <xf numFmtId="0" fontId="63" fillId="0" borderId="1" xfId="2" applyFont="1" applyFill="1" applyBorder="1" applyAlignment="1">
      <alignment horizontal="center" vertical="center"/>
    </xf>
    <xf numFmtId="167" fontId="6" fillId="0" borderId="1" xfId="2" applyNumberFormat="1" applyFont="1" applyFill="1" applyBorder="1" applyAlignment="1">
      <alignment horizontal="center" vertical="center" wrapText="1"/>
    </xf>
    <xf numFmtId="0" fontId="63" fillId="0" borderId="0" xfId="2" applyFont="1" applyFill="1"/>
    <xf numFmtId="49" fontId="31" fillId="0" borderId="1" xfId="2" applyNumberFormat="1" applyFont="1" applyFill="1" applyBorder="1" applyAlignment="1">
      <alignment horizontal="center" vertical="center" wrapText="1"/>
    </xf>
    <xf numFmtId="0" fontId="31" fillId="0" borderId="0" xfId="2" applyFont="1" applyFill="1"/>
    <xf numFmtId="1" fontId="57" fillId="0" borderId="1" xfId="49" applyNumberFormat="1" applyFont="1" applyFill="1" applyBorder="1" applyAlignment="1">
      <alignment horizontal="center" vertical="center" wrapText="1"/>
    </xf>
    <xf numFmtId="0" fontId="57" fillId="24" borderId="0" xfId="49" applyFont="1" applyFill="1"/>
    <xf numFmtId="43" fontId="57" fillId="0" borderId="1" xfId="70" applyFont="1" applyFill="1" applyBorder="1" applyAlignment="1">
      <alignment horizontal="center" vertical="center"/>
    </xf>
    <xf numFmtId="43" fontId="57" fillId="0" borderId="1" xfId="70"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xf>
    <xf numFmtId="2" fontId="32" fillId="0" borderId="1" xfId="2" applyNumberFormat="1"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center" vertical="center" wrapText="1"/>
    </xf>
    <xf numFmtId="0" fontId="63"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 fillId="0" borderId="0" xfId="1" applyFont="1" applyAlignment="1">
      <alignment horizontal="center" vertical="center"/>
    </xf>
    <xf numFmtId="0" fontId="62"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3" fillId="0" borderId="64" xfId="1" applyFont="1" applyBorder="1" applyAlignment="1">
      <alignment horizontal="center" vertical="center" wrapText="1"/>
    </xf>
    <xf numFmtId="0" fontId="63"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70" fillId="0" borderId="0" xfId="0" applyFont="1" applyAlignment="1">
      <alignment horizontal="center" vertical="center" wrapText="1"/>
    </xf>
    <xf numFmtId="49" fontId="53" fillId="27" borderId="67" xfId="1" applyNumberFormat="1" applyFont="1" applyFill="1" applyBorder="1" applyAlignment="1">
      <alignment horizontal="left" vertical="top" wrapText="1"/>
    </xf>
    <xf numFmtId="49" fontId="53" fillId="27"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0" xfId="0" applyFont="1" applyAlignment="1">
      <alignment horizontal="center" vertical="center" wrapText="1"/>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5"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4" fillId="0" borderId="0" xfId="49" applyFont="1" applyFill="1" applyAlignment="1">
      <alignment horizontal="center"/>
    </xf>
    <xf numFmtId="0" fontId="63" fillId="0" borderId="3" xfId="1" applyFont="1" applyBorder="1" applyAlignment="1">
      <alignment horizontal="center" vertical="center" wrapText="1"/>
    </xf>
    <xf numFmtId="0" fontId="63" fillId="0" borderId="5" xfId="1" applyFont="1" applyBorder="1" applyAlignment="1">
      <alignment horizontal="center" vertical="center" wrapText="1"/>
    </xf>
    <xf numFmtId="0" fontId="63" fillId="0" borderId="65" xfId="1" applyFont="1" applyBorder="1" applyAlignment="1">
      <alignment horizontal="center" vertical="center" wrapText="1"/>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62" fillId="0" borderId="0" xfId="1" applyFont="1" applyFill="1" applyAlignment="1">
      <alignment horizontal="center" vertical="center"/>
    </xf>
    <xf numFmtId="0" fontId="6" fillId="0" borderId="0" xfId="1" applyFont="1" applyFill="1" applyAlignment="1">
      <alignment horizontal="center" vertical="center"/>
    </xf>
    <xf numFmtId="0" fontId="6" fillId="0" borderId="0" xfId="2" applyFont="1" applyFill="1" applyAlignment="1">
      <alignment horizontal="center"/>
    </xf>
    <xf numFmtId="0" fontId="63" fillId="0" borderId="0" xfId="2" applyFont="1" applyFill="1" applyAlignment="1">
      <alignment horizontal="center"/>
    </xf>
    <xf numFmtId="0" fontId="63" fillId="0" borderId="64" xfId="2" applyFont="1" applyFill="1" applyBorder="1" applyAlignment="1">
      <alignment horizontal="center" vertical="center" wrapText="1"/>
    </xf>
    <xf numFmtId="0" fontId="63" fillId="0" borderId="4" xfId="2" applyFont="1" applyFill="1" applyBorder="1" applyAlignment="1">
      <alignment horizontal="center" vertical="center" wrapText="1"/>
    </xf>
    <xf numFmtId="0" fontId="63" fillId="0" borderId="2" xfId="2" applyFont="1" applyFill="1" applyBorder="1" applyAlignment="1">
      <alignment horizontal="center" vertical="center"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center" vertical="center"/>
    </xf>
    <xf numFmtId="0" fontId="63" fillId="0" borderId="3" xfId="69" applyFont="1" applyFill="1" applyBorder="1" applyAlignment="1">
      <alignment horizontal="center" vertical="center"/>
    </xf>
    <xf numFmtId="0" fontId="63" fillId="0" borderId="5" xfId="69" applyFont="1" applyFill="1" applyBorder="1" applyAlignment="1">
      <alignment horizontal="center" vertical="center"/>
    </xf>
    <xf numFmtId="0" fontId="63" fillId="0" borderId="66" xfId="69" applyFont="1" applyFill="1" applyBorder="1" applyAlignment="1">
      <alignment horizontal="center" vertical="center" wrapText="1"/>
    </xf>
    <xf numFmtId="0" fontId="63" fillId="0" borderId="59" xfId="69" applyFont="1" applyFill="1" applyBorder="1" applyAlignment="1">
      <alignment horizontal="center" vertical="center" wrapText="1"/>
    </xf>
    <xf numFmtId="0" fontId="63" fillId="0" borderId="16" xfId="69" applyFont="1" applyFill="1" applyBorder="1" applyAlignment="1">
      <alignment horizontal="center" vertical="center" wrapText="1"/>
    </xf>
    <xf numFmtId="0" fontId="63" fillId="0" borderId="60" xfId="69" applyFont="1" applyFill="1" applyBorder="1" applyAlignment="1">
      <alignment horizontal="center" vertical="center" wrapText="1"/>
    </xf>
    <xf numFmtId="0" fontId="63" fillId="0" borderId="0" xfId="0" applyFont="1" applyFill="1" applyAlignment="1">
      <alignment horizontal="center" vertical="center"/>
    </xf>
    <xf numFmtId="0" fontId="4" fillId="0" borderId="0" xfId="1" applyFont="1" applyFill="1" applyAlignment="1">
      <alignment horizontal="center" vertical="center"/>
    </xf>
    <xf numFmtId="0" fontId="6" fillId="0" borderId="0" xfId="2" applyFont="1" applyFill="1" applyBorder="1" applyAlignment="1">
      <alignment horizontal="left"/>
    </xf>
    <xf numFmtId="0" fontId="6" fillId="0" borderId="0" xfId="2" applyFont="1" applyFill="1" applyAlignment="1">
      <alignment horizontal="left" vertical="center"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64" fillId="0" borderId="60" xfId="49" applyFont="1" applyFill="1" applyBorder="1" applyAlignment="1">
      <alignment horizontal="center"/>
    </xf>
    <xf numFmtId="0" fontId="63" fillId="0" borderId="64" xfId="49" applyFont="1" applyFill="1" applyBorder="1" applyAlignment="1">
      <alignment horizontal="center" vertical="center" wrapText="1"/>
    </xf>
    <xf numFmtId="0" fontId="63" fillId="0" borderId="4" xfId="49" applyFont="1" applyFill="1" applyBorder="1" applyAlignment="1">
      <alignment horizontal="center" vertical="center" wrapText="1"/>
    </xf>
    <xf numFmtId="0" fontId="63" fillId="0" borderId="2" xfId="49" applyFont="1" applyFill="1" applyBorder="1" applyAlignment="1">
      <alignment horizontal="center" vertical="center" wrapText="1"/>
    </xf>
    <xf numFmtId="0" fontId="63" fillId="0" borderId="66" xfId="49" applyFont="1" applyFill="1" applyBorder="1" applyAlignment="1">
      <alignment horizontal="center" vertical="center" wrapText="1"/>
    </xf>
    <xf numFmtId="0" fontId="63" fillId="0" borderId="67" xfId="49" applyFont="1" applyFill="1" applyBorder="1" applyAlignment="1">
      <alignment horizontal="center" vertical="center" wrapText="1"/>
    </xf>
    <xf numFmtId="0" fontId="63" fillId="0" borderId="16" xfId="49" applyFont="1" applyFill="1" applyBorder="1" applyAlignment="1">
      <alignment horizontal="center" vertical="center" wrapText="1"/>
    </xf>
    <xf numFmtId="0" fontId="63" fillId="0" borderId="3" xfId="49" applyFont="1" applyFill="1" applyBorder="1" applyAlignment="1">
      <alignment horizontal="center" vertical="center" wrapText="1"/>
    </xf>
    <xf numFmtId="0" fontId="63" fillId="0" borderId="5" xfId="49" applyFont="1" applyFill="1" applyBorder="1" applyAlignment="1">
      <alignment horizontal="center" vertical="center" wrapText="1"/>
    </xf>
    <xf numFmtId="0" fontId="63" fillId="0" borderId="65"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3" fillId="0" borderId="1" xfId="49" applyFont="1" applyFill="1" applyBorder="1" applyAlignment="1">
      <alignment horizontal="center" vertical="center" wrapText="1"/>
    </xf>
    <xf numFmtId="0" fontId="63" fillId="0" borderId="64" xfId="49" applyFont="1" applyFill="1" applyBorder="1" applyAlignment="1">
      <alignment horizontal="center" vertical="center"/>
    </xf>
    <xf numFmtId="0" fontId="63" fillId="0" borderId="2" xfId="49" applyFont="1" applyFill="1" applyBorder="1" applyAlignment="1">
      <alignment horizontal="center" vertical="center"/>
    </xf>
    <xf numFmtId="0" fontId="63"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8" fillId="0" borderId="64"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63" fillId="0" borderId="64" xfId="49" applyFont="1" applyFill="1" applyBorder="1" applyAlignment="1">
      <alignment horizontal="center" vertical="center" textRotation="90" wrapText="1"/>
    </xf>
    <xf numFmtId="0" fontId="63" fillId="0" borderId="2" xfId="49" applyFont="1" applyFill="1" applyBorder="1" applyAlignment="1">
      <alignment horizontal="center" vertical="center" textRotation="90" wrapText="1"/>
    </xf>
    <xf numFmtId="0" fontId="69" fillId="0" borderId="1"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2" fillId="0" borderId="66" xfId="0" applyFont="1" applyFill="1" applyBorder="1" applyAlignment="1">
      <alignment horizontal="center" vertical="center" wrapText="1"/>
    </xf>
    <xf numFmtId="0" fontId="32" fillId="0" borderId="59" xfId="0" applyFont="1" applyFill="1" applyBorder="1" applyAlignment="1">
      <alignment horizontal="center" vertical="center" wrapText="1"/>
    </xf>
    <xf numFmtId="0" fontId="32" fillId="0" borderId="68" xfId="0" applyFont="1" applyFill="1" applyBorder="1" applyAlignment="1">
      <alignment horizontal="center" vertical="center" wrapText="1"/>
    </xf>
    <xf numFmtId="0" fontId="63" fillId="0" borderId="64" xfId="0" applyFont="1" applyFill="1" applyBorder="1" applyAlignment="1">
      <alignment horizontal="center" vertical="center" wrapText="1"/>
    </xf>
    <xf numFmtId="0" fontId="63" fillId="0" borderId="2" xfId="0" applyFont="1" applyFill="1" applyBorder="1" applyAlignment="1">
      <alignment horizontal="center" vertical="center" wrapText="1"/>
    </xf>
    <xf numFmtId="0" fontId="4" fillId="0" borderId="0" xfId="49" applyFont="1" applyAlignment="1">
      <alignment horizontal="center"/>
    </xf>
    <xf numFmtId="0" fontId="43" fillId="0" borderId="0" xfId="0" applyFont="1" applyAlignment="1">
      <alignment horizontal="center" wrapText="1"/>
    </xf>
    <xf numFmtId="0" fontId="43" fillId="0" borderId="0" xfId="0"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66"/>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4</xdr:col>
      <xdr:colOff>233082</xdr:colOff>
      <xdr:row>37</xdr:row>
      <xdr:rowOff>45944</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021106"/>
          <a:ext cx="10058400" cy="5657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5</xdr:col>
      <xdr:colOff>752475</xdr:colOff>
      <xdr:row>24</xdr:row>
      <xdr:rowOff>123825</xdr:rowOff>
    </xdr:from>
    <xdr:ext cx="184731" cy="264560"/>
    <xdr:sp macro="" textlink="">
      <xdr:nvSpPr>
        <xdr:cNvPr id="3" name="TextBox 2"/>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editAs="oneCell">
    <xdr:from>
      <xdr:col>0</xdr:col>
      <xdr:colOff>497683</xdr:colOff>
      <xdr:row>4</xdr:row>
      <xdr:rowOff>59531</xdr:rowOff>
    </xdr:from>
    <xdr:to>
      <xdr:col>7</xdr:col>
      <xdr:colOff>1149550</xdr:colOff>
      <xdr:row>30</xdr:row>
      <xdr:rowOff>59531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683" y="2190750"/>
          <a:ext cx="9664898"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annanovaLN/Desktop/&#1048;&#1085;&#1074;&#1077;&#1089;&#1090;%20&#1087;&#1088;&#1086;&#1075;&#1088;&#1072;&#1084;&#1084;&#1072;%20&#1085;&#1072;%202022-2024&#1075;&#1075;/1.%20&#1055;&#1088;&#1086;&#1077;&#1082;&#1090;%20&#1048;&#1055;&#1056;%20&#1085;&#1072;%202022-2024&#1075;&#1075;/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election activeCell="A36" sqref="A36"/>
    </sheetView>
  </sheetViews>
  <sheetFormatPr defaultColWidth="93.140625" defaultRowHeight="18.75" x14ac:dyDescent="0.3"/>
  <cols>
    <col min="1" max="1" width="114.140625" style="127" customWidth="1"/>
    <col min="2" max="2" width="26.140625" style="127" bestFit="1" customWidth="1"/>
    <col min="3" max="3" width="26.28515625" style="127" customWidth="1"/>
    <col min="4" max="4" width="17.140625" style="127" customWidth="1"/>
    <col min="5" max="16384" width="93.140625" style="127"/>
  </cols>
  <sheetData>
    <row r="1" spans="1:1" ht="261.60000000000002" customHeight="1" x14ac:dyDescent="0.3">
      <c r="A1" s="141" t="s">
        <v>465</v>
      </c>
    </row>
    <row r="2" spans="1:1" x14ac:dyDescent="0.3">
      <c r="A2" s="181"/>
    </row>
    <row r="5" spans="1:1" x14ac:dyDescent="0.3">
      <c r="A5" s="128" t="s">
        <v>183</v>
      </c>
    </row>
    <row r="6" spans="1:1" x14ac:dyDescent="0.3">
      <c r="A6" s="128" t="s">
        <v>184</v>
      </c>
    </row>
    <row r="7" spans="1:1" x14ac:dyDescent="0.3">
      <c r="A7" s="128"/>
    </row>
    <row r="8" spans="1:1" x14ac:dyDescent="0.3">
      <c r="A8" s="128" t="s">
        <v>185</v>
      </c>
    </row>
    <row r="9" spans="1:1" x14ac:dyDescent="0.3">
      <c r="A9" s="126" t="s">
        <v>203</v>
      </c>
    </row>
    <row r="10" spans="1:1" ht="37.5" x14ac:dyDescent="0.3">
      <c r="A10" s="126" t="s">
        <v>204</v>
      </c>
    </row>
    <row r="11" spans="1:1" x14ac:dyDescent="0.3">
      <c r="A11" s="128"/>
    </row>
    <row r="12" spans="1:1" x14ac:dyDescent="0.3">
      <c r="A12" s="128"/>
    </row>
    <row r="13" spans="1:1" x14ac:dyDescent="0.3">
      <c r="A13" s="127" t="s">
        <v>186</v>
      </c>
    </row>
    <row r="15" spans="1:1" x14ac:dyDescent="0.3">
      <c r="A15" s="127" t="s">
        <v>429</v>
      </c>
    </row>
    <row r="16" spans="1:1" x14ac:dyDescent="0.3">
      <c r="A16" s="127" t="s">
        <v>407</v>
      </c>
    </row>
    <row r="36" spans="1:1" x14ac:dyDescent="0.3">
      <c r="A36" s="128" t="s">
        <v>466</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A2" sqref="A2:C2"/>
    </sheetView>
  </sheetViews>
  <sheetFormatPr defaultColWidth="9.140625" defaultRowHeight="15" x14ac:dyDescent="0.25"/>
  <cols>
    <col min="1" max="1" width="6.140625" style="1" customWidth="1"/>
    <col min="2" max="2" width="61.85546875" style="1" customWidth="1"/>
    <col min="3" max="3" width="91.28515625" style="1" customWidth="1"/>
    <col min="4" max="4" width="12" style="1" customWidth="1"/>
    <col min="5" max="5" width="14.28515625" style="1" customWidth="1"/>
    <col min="6" max="6" width="36.7109375" style="1" customWidth="1"/>
    <col min="7" max="7" width="20" style="1" customWidth="1"/>
    <col min="8" max="8" width="25.7109375" style="1" customWidth="1"/>
    <col min="9" max="9" width="16.28515625" style="1" customWidth="1"/>
    <col min="10" max="16384" width="9.140625" style="1"/>
  </cols>
  <sheetData>
    <row r="1" spans="1:22" ht="18.75" x14ac:dyDescent="0.3">
      <c r="C1" s="63"/>
    </row>
    <row r="2" spans="1:22" s="6" customFormat="1" ht="129.75" customHeight="1" x14ac:dyDescent="0.2">
      <c r="A2" s="276" t="s">
        <v>435</v>
      </c>
      <c r="B2" s="276"/>
      <c r="C2" s="276"/>
      <c r="D2" s="37"/>
      <c r="E2" s="16"/>
      <c r="F2" s="16"/>
      <c r="G2" s="16"/>
      <c r="H2" s="16"/>
      <c r="I2" s="16"/>
      <c r="J2" s="16"/>
      <c r="K2" s="16"/>
      <c r="L2" s="16"/>
      <c r="M2" s="16"/>
      <c r="N2" s="16"/>
    </row>
    <row r="3" spans="1:22" s="2" customFormat="1" ht="23.25" customHeight="1" x14ac:dyDescent="0.2">
      <c r="A3" s="277" t="s">
        <v>134</v>
      </c>
      <c r="B3" s="277"/>
      <c r="C3" s="277"/>
      <c r="D3" s="5"/>
      <c r="E3" s="5"/>
      <c r="F3" s="5"/>
      <c r="G3" s="5"/>
      <c r="H3" s="5"/>
      <c r="I3" s="5"/>
      <c r="J3" s="5"/>
      <c r="K3" s="5"/>
      <c r="L3" s="5"/>
      <c r="M3" s="5"/>
      <c r="N3" s="5"/>
      <c r="O3" s="5"/>
      <c r="P3" s="5"/>
      <c r="Q3" s="5"/>
      <c r="R3" s="5"/>
      <c r="S3" s="5"/>
      <c r="T3" s="5"/>
      <c r="U3" s="5"/>
      <c r="V3" s="5"/>
    </row>
    <row r="4" spans="1:22" s="2" customFormat="1" ht="14.8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1" t="s">
        <v>0</v>
      </c>
      <c r="B5" s="102" t="s">
        <v>13</v>
      </c>
      <c r="C5" s="102" t="s">
        <v>12</v>
      </c>
      <c r="D5" s="10"/>
      <c r="E5" s="10"/>
      <c r="F5" s="10"/>
      <c r="G5" s="10"/>
      <c r="H5" s="10"/>
      <c r="I5" s="9"/>
      <c r="J5" s="9"/>
      <c r="K5" s="9"/>
      <c r="L5" s="9"/>
      <c r="M5" s="9"/>
      <c r="N5" s="9"/>
      <c r="O5" s="9"/>
      <c r="P5" s="9"/>
      <c r="Q5" s="9"/>
      <c r="R5" s="9"/>
      <c r="S5" s="9"/>
      <c r="T5" s="8"/>
      <c r="U5" s="8"/>
      <c r="V5" s="8"/>
    </row>
    <row r="6" spans="1:22" s="125" customFormat="1" ht="13.5" thickBot="1" x14ac:dyDescent="0.25">
      <c r="A6" s="121">
        <v>1</v>
      </c>
      <c r="B6" s="82">
        <v>2</v>
      </c>
      <c r="C6" s="82">
        <v>3</v>
      </c>
      <c r="D6" s="122"/>
      <c r="E6" s="122"/>
      <c r="F6" s="122"/>
      <c r="G6" s="122"/>
      <c r="H6" s="122"/>
      <c r="I6" s="123"/>
      <c r="J6" s="123"/>
      <c r="K6" s="123"/>
      <c r="L6" s="123"/>
      <c r="M6" s="123"/>
      <c r="N6" s="123"/>
      <c r="O6" s="123"/>
      <c r="P6" s="123"/>
      <c r="Q6" s="123"/>
      <c r="R6" s="123"/>
      <c r="S6" s="123"/>
      <c r="T6" s="124"/>
      <c r="U6" s="124"/>
      <c r="V6" s="124"/>
    </row>
    <row r="7" spans="1:22" s="2" customFormat="1" ht="63" x14ac:dyDescent="0.2">
      <c r="A7" s="56" t="s">
        <v>11</v>
      </c>
      <c r="B7" s="57" t="s">
        <v>22</v>
      </c>
      <c r="C7" s="189" t="s">
        <v>408</v>
      </c>
      <c r="D7" s="10"/>
      <c r="E7" s="10"/>
      <c r="F7" s="10"/>
      <c r="G7" s="10"/>
      <c r="H7" s="10"/>
      <c r="I7" s="9"/>
      <c r="J7" s="9"/>
      <c r="K7" s="9"/>
      <c r="L7" s="9"/>
      <c r="M7" s="9"/>
      <c r="N7" s="9"/>
      <c r="O7" s="9"/>
      <c r="P7" s="9"/>
      <c r="Q7" s="9"/>
      <c r="R7" s="9"/>
      <c r="S7" s="9"/>
      <c r="T7" s="8"/>
      <c r="U7" s="8"/>
      <c r="V7" s="8"/>
    </row>
    <row r="8" spans="1:22" s="2" customFormat="1" ht="250.5" customHeight="1" x14ac:dyDescent="0.2">
      <c r="A8" s="56" t="s">
        <v>10</v>
      </c>
      <c r="B8" s="55" t="s">
        <v>138</v>
      </c>
      <c r="C8" s="65" t="s">
        <v>424</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190" t="s">
        <v>409</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190" t="s">
        <v>410</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190" t="s">
        <v>410</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190" t="s">
        <v>411</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190" t="s">
        <v>411</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190" t="s">
        <v>411</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171</v>
      </c>
      <c r="C15" s="190" t="s">
        <v>411</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190" t="s">
        <v>411</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212</v>
      </c>
      <c r="C17" s="190" t="s">
        <v>412</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190" t="s">
        <v>411</v>
      </c>
      <c r="D18" s="7"/>
      <c r="E18" s="7"/>
      <c r="F18" s="7"/>
      <c r="G18" s="7"/>
      <c r="H18" s="7"/>
      <c r="I18" s="7"/>
      <c r="J18" s="7"/>
      <c r="K18" s="7"/>
      <c r="L18" s="7"/>
      <c r="M18" s="7"/>
      <c r="N18" s="7"/>
      <c r="O18" s="7"/>
      <c r="P18" s="7"/>
      <c r="Q18" s="7"/>
      <c r="R18" s="7"/>
      <c r="S18" s="7"/>
      <c r="T18" s="7"/>
      <c r="U18" s="7"/>
      <c r="V18" s="7"/>
    </row>
    <row r="19" spans="1:22" ht="47.25" x14ac:dyDescent="0.25">
      <c r="A19" s="56" t="s">
        <v>31</v>
      </c>
      <c r="B19" s="59" t="s">
        <v>213</v>
      </c>
      <c r="C19" s="190" t="s">
        <v>411</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190" t="s">
        <v>411</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190" t="s">
        <v>214</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190" t="s">
        <v>411</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170</v>
      </c>
      <c r="C23" s="191">
        <v>2</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190" t="s">
        <v>411</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190" t="s">
        <v>411</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190" t="s">
        <v>411</v>
      </c>
      <c r="D26" s="7"/>
      <c r="E26" s="7"/>
      <c r="F26" s="7"/>
      <c r="G26" s="7"/>
      <c r="H26" s="7"/>
      <c r="I26" s="7"/>
      <c r="J26" s="7"/>
      <c r="K26" s="7"/>
      <c r="L26" s="7"/>
      <c r="M26" s="7"/>
      <c r="N26" s="7"/>
      <c r="O26" s="7"/>
      <c r="P26" s="7"/>
      <c r="Q26" s="7"/>
      <c r="R26" s="7"/>
      <c r="S26" s="7"/>
      <c r="T26" s="7"/>
      <c r="U26" s="7"/>
      <c r="V26" s="7"/>
    </row>
    <row r="27" spans="1:22" ht="78.75" x14ac:dyDescent="0.25">
      <c r="A27" s="56" t="s">
        <v>215</v>
      </c>
      <c r="B27" s="59" t="s">
        <v>141</v>
      </c>
      <c r="C27" s="190" t="s">
        <v>411</v>
      </c>
      <c r="D27" s="7"/>
      <c r="E27" s="7"/>
      <c r="F27" s="7"/>
      <c r="G27" s="7"/>
      <c r="H27" s="7"/>
      <c r="I27" s="7"/>
      <c r="J27" s="7"/>
      <c r="K27" s="7"/>
      <c r="L27" s="7"/>
      <c r="M27" s="7"/>
      <c r="N27" s="7"/>
      <c r="O27" s="7"/>
      <c r="P27" s="7"/>
      <c r="Q27" s="7"/>
      <c r="R27" s="7"/>
      <c r="S27" s="7"/>
      <c r="T27" s="7"/>
      <c r="U27" s="7"/>
      <c r="V27" s="7"/>
    </row>
    <row r="28" spans="1:22" ht="32.25" thickBot="1" x14ac:dyDescent="0.3">
      <c r="A28" s="56" t="s">
        <v>216</v>
      </c>
      <c r="B28" s="60" t="s">
        <v>142</v>
      </c>
      <c r="C28" s="191" t="s">
        <v>430</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85546875" defaultRowHeight="15.75" x14ac:dyDescent="0.25"/>
  <cols>
    <col min="1" max="1" width="66.85546875" style="12" customWidth="1"/>
    <col min="2" max="2" width="20" style="12" customWidth="1"/>
    <col min="3" max="6" width="39" style="12" customWidth="1"/>
    <col min="7" max="7" width="16.85546875" style="12" customWidth="1"/>
    <col min="8" max="8" width="14.7109375" style="12" customWidth="1"/>
    <col min="9" max="28" width="7.85546875" style="12" customWidth="1"/>
    <col min="29" max="229" width="10.85546875" style="12"/>
    <col min="230" max="234" width="15.85546875" style="12" customWidth="1"/>
    <col min="235" max="238" width="12.85546875" style="12" customWidth="1"/>
    <col min="239" max="242" width="15.85546875" style="12" customWidth="1"/>
    <col min="243" max="243" width="22.85546875" style="12" customWidth="1"/>
    <col min="244" max="244" width="20.85546875" style="12" customWidth="1"/>
    <col min="245" max="245" width="16.85546875" style="12" customWidth="1"/>
    <col min="246" max="485" width="10.85546875" style="12"/>
    <col min="486" max="490" width="15.85546875" style="12" customWidth="1"/>
    <col min="491" max="494" width="12.85546875" style="12" customWidth="1"/>
    <col min="495" max="498" width="15.85546875" style="12" customWidth="1"/>
    <col min="499" max="499" width="22.85546875" style="12" customWidth="1"/>
    <col min="500" max="500" width="20.85546875" style="12" customWidth="1"/>
    <col min="501" max="501" width="16.85546875" style="12" customWidth="1"/>
    <col min="502" max="741" width="10.85546875" style="12"/>
    <col min="742" max="746" width="15.85546875" style="12" customWidth="1"/>
    <col min="747" max="750" width="12.85546875" style="12" customWidth="1"/>
    <col min="751" max="754" width="15.85546875" style="12" customWidth="1"/>
    <col min="755" max="755" width="22.85546875" style="12" customWidth="1"/>
    <col min="756" max="756" width="20.85546875" style="12" customWidth="1"/>
    <col min="757" max="757" width="16.85546875" style="12" customWidth="1"/>
    <col min="758" max="997" width="10.85546875" style="12"/>
    <col min="998" max="1002" width="15.85546875" style="12" customWidth="1"/>
    <col min="1003" max="1006" width="12.85546875" style="12" customWidth="1"/>
    <col min="1007" max="1010" width="15.85546875" style="12" customWidth="1"/>
    <col min="1011" max="1011" width="22.85546875" style="12" customWidth="1"/>
    <col min="1012" max="1012" width="20.85546875" style="12" customWidth="1"/>
    <col min="1013" max="1013" width="16.85546875" style="12" customWidth="1"/>
    <col min="1014" max="1253" width="10.85546875" style="12"/>
    <col min="1254" max="1258" width="15.85546875" style="12" customWidth="1"/>
    <col min="1259" max="1262" width="12.85546875" style="12" customWidth="1"/>
    <col min="1263" max="1266" width="15.85546875" style="12" customWidth="1"/>
    <col min="1267" max="1267" width="22.85546875" style="12" customWidth="1"/>
    <col min="1268" max="1268" width="20.85546875" style="12" customWidth="1"/>
    <col min="1269" max="1269" width="16.85546875" style="12" customWidth="1"/>
    <col min="1270" max="1509" width="10.85546875" style="12"/>
    <col min="1510" max="1514" width="15.85546875" style="12" customWidth="1"/>
    <col min="1515" max="1518" width="12.85546875" style="12" customWidth="1"/>
    <col min="1519" max="1522" width="15.85546875" style="12" customWidth="1"/>
    <col min="1523" max="1523" width="22.85546875" style="12" customWidth="1"/>
    <col min="1524" max="1524" width="20.85546875" style="12" customWidth="1"/>
    <col min="1525" max="1525" width="16.85546875" style="12" customWidth="1"/>
    <col min="1526" max="1765" width="10.85546875" style="12"/>
    <col min="1766" max="1770" width="15.85546875" style="12" customWidth="1"/>
    <col min="1771" max="1774" width="12.85546875" style="12" customWidth="1"/>
    <col min="1775" max="1778" width="15.85546875" style="12" customWidth="1"/>
    <col min="1779" max="1779" width="22.85546875" style="12" customWidth="1"/>
    <col min="1780" max="1780" width="20.85546875" style="12" customWidth="1"/>
    <col min="1781" max="1781" width="16.85546875" style="12" customWidth="1"/>
    <col min="1782" max="2021" width="10.85546875" style="12"/>
    <col min="2022" max="2026" width="15.85546875" style="12" customWidth="1"/>
    <col min="2027" max="2030" width="12.85546875" style="12" customWidth="1"/>
    <col min="2031" max="2034" width="15.85546875" style="12" customWidth="1"/>
    <col min="2035" max="2035" width="22.85546875" style="12" customWidth="1"/>
    <col min="2036" max="2036" width="20.85546875" style="12" customWidth="1"/>
    <col min="2037" max="2037" width="16.85546875" style="12" customWidth="1"/>
    <col min="2038" max="2277" width="10.85546875" style="12"/>
    <col min="2278" max="2282" width="15.85546875" style="12" customWidth="1"/>
    <col min="2283" max="2286" width="12.85546875" style="12" customWidth="1"/>
    <col min="2287" max="2290" width="15.85546875" style="12" customWidth="1"/>
    <col min="2291" max="2291" width="22.85546875" style="12" customWidth="1"/>
    <col min="2292" max="2292" width="20.85546875" style="12" customWidth="1"/>
    <col min="2293" max="2293" width="16.85546875" style="12" customWidth="1"/>
    <col min="2294" max="2533" width="10.85546875" style="12"/>
    <col min="2534" max="2538" width="15.85546875" style="12" customWidth="1"/>
    <col min="2539" max="2542" width="12.85546875" style="12" customWidth="1"/>
    <col min="2543" max="2546" width="15.85546875" style="12" customWidth="1"/>
    <col min="2547" max="2547" width="22.85546875" style="12" customWidth="1"/>
    <col min="2548" max="2548" width="20.85546875" style="12" customWidth="1"/>
    <col min="2549" max="2549" width="16.85546875" style="12" customWidth="1"/>
    <col min="2550" max="2789" width="10.85546875" style="12"/>
    <col min="2790" max="2794" width="15.85546875" style="12" customWidth="1"/>
    <col min="2795" max="2798" width="12.85546875" style="12" customWidth="1"/>
    <col min="2799" max="2802" width="15.85546875" style="12" customWidth="1"/>
    <col min="2803" max="2803" width="22.85546875" style="12" customWidth="1"/>
    <col min="2804" max="2804" width="20.85546875" style="12" customWidth="1"/>
    <col min="2805" max="2805" width="16.85546875" style="12" customWidth="1"/>
    <col min="2806" max="3045" width="10.85546875" style="12"/>
    <col min="3046" max="3050" width="15.85546875" style="12" customWidth="1"/>
    <col min="3051" max="3054" width="12.85546875" style="12" customWidth="1"/>
    <col min="3055" max="3058" width="15.85546875" style="12" customWidth="1"/>
    <col min="3059" max="3059" width="22.85546875" style="12" customWidth="1"/>
    <col min="3060" max="3060" width="20.85546875" style="12" customWidth="1"/>
    <col min="3061" max="3061" width="16.85546875" style="12" customWidth="1"/>
    <col min="3062" max="3301" width="10.85546875" style="12"/>
    <col min="3302" max="3306" width="15.85546875" style="12" customWidth="1"/>
    <col min="3307" max="3310" width="12.85546875" style="12" customWidth="1"/>
    <col min="3311" max="3314" width="15.85546875" style="12" customWidth="1"/>
    <col min="3315" max="3315" width="22.85546875" style="12" customWidth="1"/>
    <col min="3316" max="3316" width="20.85546875" style="12" customWidth="1"/>
    <col min="3317" max="3317" width="16.85546875" style="12" customWidth="1"/>
    <col min="3318" max="3557" width="10.85546875" style="12"/>
    <col min="3558" max="3562" width="15.85546875" style="12" customWidth="1"/>
    <col min="3563" max="3566" width="12.85546875" style="12" customWidth="1"/>
    <col min="3567" max="3570" width="15.85546875" style="12" customWidth="1"/>
    <col min="3571" max="3571" width="22.85546875" style="12" customWidth="1"/>
    <col min="3572" max="3572" width="20.85546875" style="12" customWidth="1"/>
    <col min="3573" max="3573" width="16.85546875" style="12" customWidth="1"/>
    <col min="3574" max="3813" width="10.85546875" style="12"/>
    <col min="3814" max="3818" width="15.85546875" style="12" customWidth="1"/>
    <col min="3819" max="3822" width="12.85546875" style="12" customWidth="1"/>
    <col min="3823" max="3826" width="15.85546875" style="12" customWidth="1"/>
    <col min="3827" max="3827" width="22.85546875" style="12" customWidth="1"/>
    <col min="3828" max="3828" width="20.85546875" style="12" customWidth="1"/>
    <col min="3829" max="3829" width="16.85546875" style="12" customWidth="1"/>
    <col min="3830" max="4069" width="10.85546875" style="12"/>
    <col min="4070" max="4074" width="15.85546875" style="12" customWidth="1"/>
    <col min="4075" max="4078" width="12.85546875" style="12" customWidth="1"/>
    <col min="4079" max="4082" width="15.85546875" style="12" customWidth="1"/>
    <col min="4083" max="4083" width="22.85546875" style="12" customWidth="1"/>
    <col min="4084" max="4084" width="20.85546875" style="12" customWidth="1"/>
    <col min="4085" max="4085" width="16.85546875" style="12" customWidth="1"/>
    <col min="4086" max="4325" width="10.85546875" style="12"/>
    <col min="4326" max="4330" width="15.85546875" style="12" customWidth="1"/>
    <col min="4331" max="4334" width="12.85546875" style="12" customWidth="1"/>
    <col min="4335" max="4338" width="15.85546875" style="12" customWidth="1"/>
    <col min="4339" max="4339" width="22.85546875" style="12" customWidth="1"/>
    <col min="4340" max="4340" width="20.85546875" style="12" customWidth="1"/>
    <col min="4341" max="4341" width="16.85546875" style="12" customWidth="1"/>
    <col min="4342" max="4581" width="10.85546875" style="12"/>
    <col min="4582" max="4586" width="15.85546875" style="12" customWidth="1"/>
    <col min="4587" max="4590" width="12.85546875" style="12" customWidth="1"/>
    <col min="4591" max="4594" width="15.85546875" style="12" customWidth="1"/>
    <col min="4595" max="4595" width="22.85546875" style="12" customWidth="1"/>
    <col min="4596" max="4596" width="20.85546875" style="12" customWidth="1"/>
    <col min="4597" max="4597" width="16.85546875" style="12" customWidth="1"/>
    <col min="4598" max="4837" width="10.85546875" style="12"/>
    <col min="4838" max="4842" width="15.85546875" style="12" customWidth="1"/>
    <col min="4843" max="4846" width="12.85546875" style="12" customWidth="1"/>
    <col min="4847" max="4850" width="15.85546875" style="12" customWidth="1"/>
    <col min="4851" max="4851" width="22.85546875" style="12" customWidth="1"/>
    <col min="4852" max="4852" width="20.85546875" style="12" customWidth="1"/>
    <col min="4853" max="4853" width="16.85546875" style="12" customWidth="1"/>
    <col min="4854" max="5093" width="10.85546875" style="12"/>
    <col min="5094" max="5098" width="15.85546875" style="12" customWidth="1"/>
    <col min="5099" max="5102" width="12.85546875" style="12" customWidth="1"/>
    <col min="5103" max="5106" width="15.85546875" style="12" customWidth="1"/>
    <col min="5107" max="5107" width="22.85546875" style="12" customWidth="1"/>
    <col min="5108" max="5108" width="20.85546875" style="12" customWidth="1"/>
    <col min="5109" max="5109" width="16.85546875" style="12" customWidth="1"/>
    <col min="5110" max="5349" width="10.85546875" style="12"/>
    <col min="5350" max="5354" width="15.85546875" style="12" customWidth="1"/>
    <col min="5355" max="5358" width="12.85546875" style="12" customWidth="1"/>
    <col min="5359" max="5362" width="15.85546875" style="12" customWidth="1"/>
    <col min="5363" max="5363" width="22.85546875" style="12" customWidth="1"/>
    <col min="5364" max="5364" width="20.85546875" style="12" customWidth="1"/>
    <col min="5365" max="5365" width="16.85546875" style="12" customWidth="1"/>
    <col min="5366" max="5605" width="10.85546875" style="12"/>
    <col min="5606" max="5610" width="15.85546875" style="12" customWidth="1"/>
    <col min="5611" max="5614" width="12.85546875" style="12" customWidth="1"/>
    <col min="5615" max="5618" width="15.85546875" style="12" customWidth="1"/>
    <col min="5619" max="5619" width="22.85546875" style="12" customWidth="1"/>
    <col min="5620" max="5620" width="20.85546875" style="12" customWidth="1"/>
    <col min="5621" max="5621" width="16.85546875" style="12" customWidth="1"/>
    <col min="5622" max="5861" width="10.85546875" style="12"/>
    <col min="5862" max="5866" width="15.85546875" style="12" customWidth="1"/>
    <col min="5867" max="5870" width="12.85546875" style="12" customWidth="1"/>
    <col min="5871" max="5874" width="15.85546875" style="12" customWidth="1"/>
    <col min="5875" max="5875" width="22.85546875" style="12" customWidth="1"/>
    <col min="5876" max="5876" width="20.85546875" style="12" customWidth="1"/>
    <col min="5877" max="5877" width="16.85546875" style="12" customWidth="1"/>
    <col min="5878" max="6117" width="10.85546875" style="12"/>
    <col min="6118" max="6122" width="15.85546875" style="12" customWidth="1"/>
    <col min="6123" max="6126" width="12.85546875" style="12" customWidth="1"/>
    <col min="6127" max="6130" width="15.85546875" style="12" customWidth="1"/>
    <col min="6131" max="6131" width="22.85546875" style="12" customWidth="1"/>
    <col min="6132" max="6132" width="20.85546875" style="12" customWidth="1"/>
    <col min="6133" max="6133" width="16.85546875" style="12" customWidth="1"/>
    <col min="6134" max="6373" width="10.85546875" style="12"/>
    <col min="6374" max="6378" width="15.85546875" style="12" customWidth="1"/>
    <col min="6379" max="6382" width="12.85546875" style="12" customWidth="1"/>
    <col min="6383" max="6386" width="15.85546875" style="12" customWidth="1"/>
    <col min="6387" max="6387" width="22.85546875" style="12" customWidth="1"/>
    <col min="6388" max="6388" width="20.85546875" style="12" customWidth="1"/>
    <col min="6389" max="6389" width="16.85546875" style="12" customWidth="1"/>
    <col min="6390" max="6629" width="10.85546875" style="12"/>
    <col min="6630" max="6634" width="15.85546875" style="12" customWidth="1"/>
    <col min="6635" max="6638" width="12.85546875" style="12" customWidth="1"/>
    <col min="6639" max="6642" width="15.85546875" style="12" customWidth="1"/>
    <col min="6643" max="6643" width="22.85546875" style="12" customWidth="1"/>
    <col min="6644" max="6644" width="20.85546875" style="12" customWidth="1"/>
    <col min="6645" max="6645" width="16.85546875" style="12" customWidth="1"/>
    <col min="6646" max="6885" width="10.85546875" style="12"/>
    <col min="6886" max="6890" width="15.85546875" style="12" customWidth="1"/>
    <col min="6891" max="6894" width="12.85546875" style="12" customWidth="1"/>
    <col min="6895" max="6898" width="15.85546875" style="12" customWidth="1"/>
    <col min="6899" max="6899" width="22.85546875" style="12" customWidth="1"/>
    <col min="6900" max="6900" width="20.85546875" style="12" customWidth="1"/>
    <col min="6901" max="6901" width="16.85546875" style="12" customWidth="1"/>
    <col min="6902" max="7141" width="10.85546875" style="12"/>
    <col min="7142" max="7146" width="15.85546875" style="12" customWidth="1"/>
    <col min="7147" max="7150" width="12.85546875" style="12" customWidth="1"/>
    <col min="7151" max="7154" width="15.85546875" style="12" customWidth="1"/>
    <col min="7155" max="7155" width="22.85546875" style="12" customWidth="1"/>
    <col min="7156" max="7156" width="20.85546875" style="12" customWidth="1"/>
    <col min="7157" max="7157" width="16.85546875" style="12" customWidth="1"/>
    <col min="7158" max="7397" width="10.85546875" style="12"/>
    <col min="7398" max="7402" width="15.85546875" style="12" customWidth="1"/>
    <col min="7403" max="7406" width="12.85546875" style="12" customWidth="1"/>
    <col min="7407" max="7410" width="15.85546875" style="12" customWidth="1"/>
    <col min="7411" max="7411" width="22.85546875" style="12" customWidth="1"/>
    <col min="7412" max="7412" width="20.85546875" style="12" customWidth="1"/>
    <col min="7413" max="7413" width="16.85546875" style="12" customWidth="1"/>
    <col min="7414" max="7653" width="10.85546875" style="12"/>
    <col min="7654" max="7658" width="15.85546875" style="12" customWidth="1"/>
    <col min="7659" max="7662" width="12.85546875" style="12" customWidth="1"/>
    <col min="7663" max="7666" width="15.85546875" style="12" customWidth="1"/>
    <col min="7667" max="7667" width="22.85546875" style="12" customWidth="1"/>
    <col min="7668" max="7668" width="20.85546875" style="12" customWidth="1"/>
    <col min="7669" max="7669" width="16.85546875" style="12" customWidth="1"/>
    <col min="7670" max="7909" width="10.85546875" style="12"/>
    <col min="7910" max="7914" width="15.85546875" style="12" customWidth="1"/>
    <col min="7915" max="7918" width="12.85546875" style="12" customWidth="1"/>
    <col min="7919" max="7922" width="15.85546875" style="12" customWidth="1"/>
    <col min="7923" max="7923" width="22.85546875" style="12" customWidth="1"/>
    <col min="7924" max="7924" width="20.85546875" style="12" customWidth="1"/>
    <col min="7925" max="7925" width="16.85546875" style="12" customWidth="1"/>
    <col min="7926" max="8165" width="10.85546875" style="12"/>
    <col min="8166" max="8170" width="15.85546875" style="12" customWidth="1"/>
    <col min="8171" max="8174" width="12.85546875" style="12" customWidth="1"/>
    <col min="8175" max="8178" width="15.85546875" style="12" customWidth="1"/>
    <col min="8179" max="8179" width="22.85546875" style="12" customWidth="1"/>
    <col min="8180" max="8180" width="20.85546875" style="12" customWidth="1"/>
    <col min="8181" max="8181" width="16.85546875" style="12" customWidth="1"/>
    <col min="8182" max="8421" width="10.85546875" style="12"/>
    <col min="8422" max="8426" width="15.85546875" style="12" customWidth="1"/>
    <col min="8427" max="8430" width="12.85546875" style="12" customWidth="1"/>
    <col min="8431" max="8434" width="15.85546875" style="12" customWidth="1"/>
    <col min="8435" max="8435" width="22.85546875" style="12" customWidth="1"/>
    <col min="8436" max="8436" width="20.85546875" style="12" customWidth="1"/>
    <col min="8437" max="8437" width="16.85546875" style="12" customWidth="1"/>
    <col min="8438" max="8677" width="10.85546875" style="12"/>
    <col min="8678" max="8682" width="15.85546875" style="12" customWidth="1"/>
    <col min="8683" max="8686" width="12.85546875" style="12" customWidth="1"/>
    <col min="8687" max="8690" width="15.85546875" style="12" customWidth="1"/>
    <col min="8691" max="8691" width="22.85546875" style="12" customWidth="1"/>
    <col min="8692" max="8692" width="20.85546875" style="12" customWidth="1"/>
    <col min="8693" max="8693" width="16.85546875" style="12" customWidth="1"/>
    <col min="8694" max="8933" width="10.85546875" style="12"/>
    <col min="8934" max="8938" width="15.85546875" style="12" customWidth="1"/>
    <col min="8939" max="8942" width="12.85546875" style="12" customWidth="1"/>
    <col min="8943" max="8946" width="15.85546875" style="12" customWidth="1"/>
    <col min="8947" max="8947" width="22.85546875" style="12" customWidth="1"/>
    <col min="8948" max="8948" width="20.85546875" style="12" customWidth="1"/>
    <col min="8949" max="8949" width="16.85546875" style="12" customWidth="1"/>
    <col min="8950" max="9189" width="10.85546875" style="12"/>
    <col min="9190" max="9194" width="15.85546875" style="12" customWidth="1"/>
    <col min="9195" max="9198" width="12.85546875" style="12" customWidth="1"/>
    <col min="9199" max="9202" width="15.85546875" style="12" customWidth="1"/>
    <col min="9203" max="9203" width="22.85546875" style="12" customWidth="1"/>
    <col min="9204" max="9204" width="20.85546875" style="12" customWidth="1"/>
    <col min="9205" max="9205" width="16.85546875" style="12" customWidth="1"/>
    <col min="9206" max="9445" width="10.85546875" style="12"/>
    <col min="9446" max="9450" width="15.85546875" style="12" customWidth="1"/>
    <col min="9451" max="9454" width="12.85546875" style="12" customWidth="1"/>
    <col min="9455" max="9458" width="15.85546875" style="12" customWidth="1"/>
    <col min="9459" max="9459" width="22.85546875" style="12" customWidth="1"/>
    <col min="9460" max="9460" width="20.85546875" style="12" customWidth="1"/>
    <col min="9461" max="9461" width="16.85546875" style="12" customWidth="1"/>
    <col min="9462" max="9701" width="10.85546875" style="12"/>
    <col min="9702" max="9706" width="15.85546875" style="12" customWidth="1"/>
    <col min="9707" max="9710" width="12.85546875" style="12" customWidth="1"/>
    <col min="9711" max="9714" width="15.85546875" style="12" customWidth="1"/>
    <col min="9715" max="9715" width="22.85546875" style="12" customWidth="1"/>
    <col min="9716" max="9716" width="20.85546875" style="12" customWidth="1"/>
    <col min="9717" max="9717" width="16.85546875" style="12" customWidth="1"/>
    <col min="9718" max="9957" width="10.85546875" style="12"/>
    <col min="9958" max="9962" width="15.85546875" style="12" customWidth="1"/>
    <col min="9963" max="9966" width="12.85546875" style="12" customWidth="1"/>
    <col min="9967" max="9970" width="15.85546875" style="12" customWidth="1"/>
    <col min="9971" max="9971" width="22.85546875" style="12" customWidth="1"/>
    <col min="9972" max="9972" width="20.85546875" style="12" customWidth="1"/>
    <col min="9973" max="9973" width="16.85546875" style="12" customWidth="1"/>
    <col min="9974" max="10213" width="10.85546875" style="12"/>
    <col min="10214" max="10218" width="15.85546875" style="12" customWidth="1"/>
    <col min="10219" max="10222" width="12.85546875" style="12" customWidth="1"/>
    <col min="10223" max="10226" width="15.85546875" style="12" customWidth="1"/>
    <col min="10227" max="10227" width="22.85546875" style="12" customWidth="1"/>
    <col min="10228" max="10228" width="20.85546875" style="12" customWidth="1"/>
    <col min="10229" max="10229" width="16.85546875" style="12" customWidth="1"/>
    <col min="10230" max="10469" width="10.85546875" style="12"/>
    <col min="10470" max="10474" width="15.85546875" style="12" customWidth="1"/>
    <col min="10475" max="10478" width="12.85546875" style="12" customWidth="1"/>
    <col min="10479" max="10482" width="15.85546875" style="12" customWidth="1"/>
    <col min="10483" max="10483" width="22.85546875" style="12" customWidth="1"/>
    <col min="10484" max="10484" width="20.85546875" style="12" customWidth="1"/>
    <col min="10485" max="10485" width="16.85546875" style="12" customWidth="1"/>
    <col min="10486" max="10725" width="10.85546875" style="12"/>
    <col min="10726" max="10730" width="15.85546875" style="12" customWidth="1"/>
    <col min="10731" max="10734" width="12.85546875" style="12" customWidth="1"/>
    <col min="10735" max="10738" width="15.85546875" style="12" customWidth="1"/>
    <col min="10739" max="10739" width="22.85546875" style="12" customWidth="1"/>
    <col min="10740" max="10740" width="20.85546875" style="12" customWidth="1"/>
    <col min="10741" max="10741" width="16.85546875" style="12" customWidth="1"/>
    <col min="10742" max="10981" width="10.85546875" style="12"/>
    <col min="10982" max="10986" width="15.85546875" style="12" customWidth="1"/>
    <col min="10987" max="10990" width="12.85546875" style="12" customWidth="1"/>
    <col min="10991" max="10994" width="15.85546875" style="12" customWidth="1"/>
    <col min="10995" max="10995" width="22.85546875" style="12" customWidth="1"/>
    <col min="10996" max="10996" width="20.85546875" style="12" customWidth="1"/>
    <col min="10997" max="10997" width="16.85546875" style="12" customWidth="1"/>
    <col min="10998" max="11237" width="10.85546875" style="12"/>
    <col min="11238" max="11242" width="15.85546875" style="12" customWidth="1"/>
    <col min="11243" max="11246" width="12.85546875" style="12" customWidth="1"/>
    <col min="11247" max="11250" width="15.85546875" style="12" customWidth="1"/>
    <col min="11251" max="11251" width="22.85546875" style="12" customWidth="1"/>
    <col min="11252" max="11252" width="20.85546875" style="12" customWidth="1"/>
    <col min="11253" max="11253" width="16.85546875" style="12" customWidth="1"/>
    <col min="11254" max="11493" width="10.85546875" style="12"/>
    <col min="11494" max="11498" width="15.85546875" style="12" customWidth="1"/>
    <col min="11499" max="11502" width="12.85546875" style="12" customWidth="1"/>
    <col min="11503" max="11506" width="15.85546875" style="12" customWidth="1"/>
    <col min="11507" max="11507" width="22.85546875" style="12" customWidth="1"/>
    <col min="11508" max="11508" width="20.85546875" style="12" customWidth="1"/>
    <col min="11509" max="11509" width="16.85546875" style="12" customWidth="1"/>
    <col min="11510" max="11749" width="10.85546875" style="12"/>
    <col min="11750" max="11754" width="15.85546875" style="12" customWidth="1"/>
    <col min="11755" max="11758" width="12.85546875" style="12" customWidth="1"/>
    <col min="11759" max="11762" width="15.85546875" style="12" customWidth="1"/>
    <col min="11763" max="11763" width="22.85546875" style="12" customWidth="1"/>
    <col min="11764" max="11764" width="20.85546875" style="12" customWidth="1"/>
    <col min="11765" max="11765" width="16.85546875" style="12" customWidth="1"/>
    <col min="11766" max="12005" width="10.85546875" style="12"/>
    <col min="12006" max="12010" width="15.85546875" style="12" customWidth="1"/>
    <col min="12011" max="12014" width="12.85546875" style="12" customWidth="1"/>
    <col min="12015" max="12018" width="15.85546875" style="12" customWidth="1"/>
    <col min="12019" max="12019" width="22.85546875" style="12" customWidth="1"/>
    <col min="12020" max="12020" width="20.85546875" style="12" customWidth="1"/>
    <col min="12021" max="12021" width="16.85546875" style="12" customWidth="1"/>
    <col min="12022" max="12261" width="10.85546875" style="12"/>
    <col min="12262" max="12266" width="15.85546875" style="12" customWidth="1"/>
    <col min="12267" max="12270" width="12.85546875" style="12" customWidth="1"/>
    <col min="12271" max="12274" width="15.85546875" style="12" customWidth="1"/>
    <col min="12275" max="12275" width="22.85546875" style="12" customWidth="1"/>
    <col min="12276" max="12276" width="20.85546875" style="12" customWidth="1"/>
    <col min="12277" max="12277" width="16.85546875" style="12" customWidth="1"/>
    <col min="12278" max="12517" width="10.85546875" style="12"/>
    <col min="12518" max="12522" width="15.85546875" style="12" customWidth="1"/>
    <col min="12523" max="12526" width="12.85546875" style="12" customWidth="1"/>
    <col min="12527" max="12530" width="15.85546875" style="12" customWidth="1"/>
    <col min="12531" max="12531" width="22.85546875" style="12" customWidth="1"/>
    <col min="12532" max="12532" width="20.85546875" style="12" customWidth="1"/>
    <col min="12533" max="12533" width="16.85546875" style="12" customWidth="1"/>
    <col min="12534" max="12773" width="10.85546875" style="12"/>
    <col min="12774" max="12778" width="15.85546875" style="12" customWidth="1"/>
    <col min="12779" max="12782" width="12.85546875" style="12" customWidth="1"/>
    <col min="12783" max="12786" width="15.85546875" style="12" customWidth="1"/>
    <col min="12787" max="12787" width="22.85546875" style="12" customWidth="1"/>
    <col min="12788" max="12788" width="20.85546875" style="12" customWidth="1"/>
    <col min="12789" max="12789" width="16.85546875" style="12" customWidth="1"/>
    <col min="12790" max="13029" width="10.85546875" style="12"/>
    <col min="13030" max="13034" width="15.85546875" style="12" customWidth="1"/>
    <col min="13035" max="13038" width="12.85546875" style="12" customWidth="1"/>
    <col min="13039" max="13042" width="15.85546875" style="12" customWidth="1"/>
    <col min="13043" max="13043" width="22.85546875" style="12" customWidth="1"/>
    <col min="13044" max="13044" width="20.85546875" style="12" customWidth="1"/>
    <col min="13045" max="13045" width="16.85546875" style="12" customWidth="1"/>
    <col min="13046" max="13285" width="10.85546875" style="12"/>
    <col min="13286" max="13290" width="15.85546875" style="12" customWidth="1"/>
    <col min="13291" max="13294" width="12.85546875" style="12" customWidth="1"/>
    <col min="13295" max="13298" width="15.85546875" style="12" customWidth="1"/>
    <col min="13299" max="13299" width="22.85546875" style="12" customWidth="1"/>
    <col min="13300" max="13300" width="20.85546875" style="12" customWidth="1"/>
    <col min="13301" max="13301" width="16.85546875" style="12" customWidth="1"/>
    <col min="13302" max="13541" width="10.85546875" style="12"/>
    <col min="13542" max="13546" width="15.85546875" style="12" customWidth="1"/>
    <col min="13547" max="13550" width="12.85546875" style="12" customWidth="1"/>
    <col min="13551" max="13554" width="15.85546875" style="12" customWidth="1"/>
    <col min="13555" max="13555" width="22.85546875" style="12" customWidth="1"/>
    <col min="13556" max="13556" width="20.85546875" style="12" customWidth="1"/>
    <col min="13557" max="13557" width="16.85546875" style="12" customWidth="1"/>
    <col min="13558" max="13797" width="10.85546875" style="12"/>
    <col min="13798" max="13802" width="15.85546875" style="12" customWidth="1"/>
    <col min="13803" max="13806" width="12.85546875" style="12" customWidth="1"/>
    <col min="13807" max="13810" width="15.85546875" style="12" customWidth="1"/>
    <col min="13811" max="13811" width="22.85546875" style="12" customWidth="1"/>
    <col min="13812" max="13812" width="20.85546875" style="12" customWidth="1"/>
    <col min="13813" max="13813" width="16.85546875" style="12" customWidth="1"/>
    <col min="13814" max="14053" width="10.85546875" style="12"/>
    <col min="14054" max="14058" width="15.85546875" style="12" customWidth="1"/>
    <col min="14059" max="14062" width="12.85546875" style="12" customWidth="1"/>
    <col min="14063" max="14066" width="15.85546875" style="12" customWidth="1"/>
    <col min="14067" max="14067" width="22.85546875" style="12" customWidth="1"/>
    <col min="14068" max="14068" width="20.85546875" style="12" customWidth="1"/>
    <col min="14069" max="14069" width="16.85546875" style="12" customWidth="1"/>
    <col min="14070" max="14309" width="10.85546875" style="12"/>
    <col min="14310" max="14314" width="15.85546875" style="12" customWidth="1"/>
    <col min="14315" max="14318" width="12.85546875" style="12" customWidth="1"/>
    <col min="14319" max="14322" width="15.85546875" style="12" customWidth="1"/>
    <col min="14323" max="14323" width="22.85546875" style="12" customWidth="1"/>
    <col min="14324" max="14324" width="20.85546875" style="12" customWidth="1"/>
    <col min="14325" max="14325" width="16.85546875" style="12" customWidth="1"/>
    <col min="14326" max="14565" width="10.85546875" style="12"/>
    <col min="14566" max="14570" width="15.85546875" style="12" customWidth="1"/>
    <col min="14571" max="14574" width="12.85546875" style="12" customWidth="1"/>
    <col min="14575" max="14578" width="15.85546875" style="12" customWidth="1"/>
    <col min="14579" max="14579" width="22.85546875" style="12" customWidth="1"/>
    <col min="14580" max="14580" width="20.85546875" style="12" customWidth="1"/>
    <col min="14581" max="14581" width="16.85546875" style="12" customWidth="1"/>
    <col min="14582" max="14821" width="10.85546875" style="12"/>
    <col min="14822" max="14826" width="15.85546875" style="12" customWidth="1"/>
    <col min="14827" max="14830" width="12.85546875" style="12" customWidth="1"/>
    <col min="14831" max="14834" width="15.85546875" style="12" customWidth="1"/>
    <col min="14835" max="14835" width="22.85546875" style="12" customWidth="1"/>
    <col min="14836" max="14836" width="20.85546875" style="12" customWidth="1"/>
    <col min="14837" max="14837" width="16.85546875" style="12" customWidth="1"/>
    <col min="14838" max="15077" width="10.85546875" style="12"/>
    <col min="15078" max="15082" width="15.85546875" style="12" customWidth="1"/>
    <col min="15083" max="15086" width="12.85546875" style="12" customWidth="1"/>
    <col min="15087" max="15090" width="15.85546875" style="12" customWidth="1"/>
    <col min="15091" max="15091" width="22.85546875" style="12" customWidth="1"/>
    <col min="15092" max="15092" width="20.85546875" style="12" customWidth="1"/>
    <col min="15093" max="15093" width="16.85546875" style="12" customWidth="1"/>
    <col min="15094" max="15333" width="10.85546875" style="12"/>
    <col min="15334" max="15338" width="15.85546875" style="12" customWidth="1"/>
    <col min="15339" max="15342" width="12.85546875" style="12" customWidth="1"/>
    <col min="15343" max="15346" width="15.85546875" style="12" customWidth="1"/>
    <col min="15347" max="15347" width="22.85546875" style="12" customWidth="1"/>
    <col min="15348" max="15348" width="20.85546875" style="12" customWidth="1"/>
    <col min="15349" max="15349" width="16.85546875" style="12" customWidth="1"/>
    <col min="15350" max="15589" width="10.85546875" style="12"/>
    <col min="15590" max="15594" width="15.85546875" style="12" customWidth="1"/>
    <col min="15595" max="15598" width="12.85546875" style="12" customWidth="1"/>
    <col min="15599" max="15602" width="15.85546875" style="12" customWidth="1"/>
    <col min="15603" max="15603" width="22.85546875" style="12" customWidth="1"/>
    <col min="15604" max="15604" width="20.85546875" style="12" customWidth="1"/>
    <col min="15605" max="15605" width="16.85546875" style="12" customWidth="1"/>
    <col min="15606" max="15845" width="10.85546875" style="12"/>
    <col min="15846" max="15850" width="15.85546875" style="12" customWidth="1"/>
    <col min="15851" max="15854" width="12.85546875" style="12" customWidth="1"/>
    <col min="15855" max="15858" width="15.85546875" style="12" customWidth="1"/>
    <col min="15859" max="15859" width="22.85546875" style="12" customWidth="1"/>
    <col min="15860" max="15860" width="20.85546875" style="12" customWidth="1"/>
    <col min="15861" max="15861" width="16.85546875" style="12" customWidth="1"/>
    <col min="15862" max="16101" width="10.85546875" style="12"/>
    <col min="16102" max="16106" width="15.85546875" style="12" customWidth="1"/>
    <col min="16107" max="16110" width="12.85546875" style="12" customWidth="1"/>
    <col min="16111" max="16114" width="15.85546875" style="12" customWidth="1"/>
    <col min="16115" max="16115" width="22.85546875" style="12" customWidth="1"/>
    <col min="16116" max="16116" width="20.85546875" style="12" customWidth="1"/>
    <col min="16117" max="16117" width="16.85546875" style="12" customWidth="1"/>
    <col min="16118" max="16384" width="10.85546875" style="12"/>
  </cols>
  <sheetData>
    <row r="1" spans="1:16" ht="18.75" x14ac:dyDescent="0.3">
      <c r="F1" s="64" t="s">
        <v>177</v>
      </c>
    </row>
    <row r="2" spans="1:16" s="6" customFormat="1" ht="195.75" customHeight="1" x14ac:dyDescent="0.2">
      <c r="A2" s="289" t="s">
        <v>174</v>
      </c>
      <c r="B2" s="289"/>
      <c r="C2" s="289"/>
      <c r="D2" s="289"/>
      <c r="E2" s="289"/>
      <c r="F2" s="289"/>
      <c r="G2" s="16"/>
      <c r="H2" s="16"/>
      <c r="I2" s="16"/>
      <c r="J2" s="16"/>
      <c r="K2" s="16"/>
      <c r="L2" s="16"/>
      <c r="M2" s="16"/>
      <c r="N2" s="16"/>
      <c r="O2" s="16"/>
      <c r="P2" s="16"/>
    </row>
    <row r="3" spans="1:16" s="2" customFormat="1" ht="26.65" customHeight="1" x14ac:dyDescent="0.2">
      <c r="A3" s="290" t="s">
        <v>128</v>
      </c>
      <c r="B3" s="290"/>
      <c r="C3" s="290"/>
      <c r="D3" s="290"/>
      <c r="E3" s="290"/>
      <c r="F3" s="290"/>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83" t="s">
        <v>120</v>
      </c>
      <c r="B6" s="284"/>
      <c r="C6" s="280" t="s">
        <v>149</v>
      </c>
      <c r="D6" s="291" t="s">
        <v>150</v>
      </c>
      <c r="E6" s="291"/>
      <c r="F6" s="279"/>
    </row>
    <row r="7" spans="1:16" ht="19.5" thickBot="1" x14ac:dyDescent="0.3">
      <c r="A7" s="285"/>
      <c r="B7" s="286"/>
      <c r="C7" s="281"/>
      <c r="D7" s="280" t="s">
        <v>153</v>
      </c>
      <c r="E7" s="278" t="s">
        <v>151</v>
      </c>
      <c r="F7" s="279"/>
    </row>
    <row r="8" spans="1:16" ht="38.450000000000003" customHeight="1" thickBot="1" x14ac:dyDescent="0.3">
      <c r="A8" s="287"/>
      <c r="B8" s="288"/>
      <c r="C8" s="282"/>
      <c r="D8" s="282"/>
      <c r="E8" s="103" t="s">
        <v>152</v>
      </c>
      <c r="F8" s="103" t="s">
        <v>156</v>
      </c>
    </row>
    <row r="9" spans="1:16" s="46" customFormat="1" ht="13.5" thickBot="1" x14ac:dyDescent="0.25">
      <c r="A9" s="294">
        <v>1</v>
      </c>
      <c r="B9" s="295"/>
      <c r="C9" s="44">
        <v>2</v>
      </c>
      <c r="D9" s="44">
        <v>3</v>
      </c>
      <c r="E9" s="44">
        <v>4</v>
      </c>
      <c r="F9" s="45">
        <v>5</v>
      </c>
    </row>
    <row r="10" spans="1:16" s="15" customFormat="1" ht="48.2" customHeight="1" x14ac:dyDescent="0.25">
      <c r="A10" s="296" t="s">
        <v>117</v>
      </c>
      <c r="B10" s="297"/>
      <c r="C10" s="33"/>
      <c r="D10" s="33"/>
      <c r="E10" s="73" t="s">
        <v>163</v>
      </c>
      <c r="F10" s="73" t="s">
        <v>163</v>
      </c>
    </row>
    <row r="11" spans="1:16" s="15" customFormat="1" ht="44.65" customHeight="1" x14ac:dyDescent="0.25">
      <c r="A11" s="301" t="s">
        <v>19</v>
      </c>
      <c r="B11" s="302"/>
      <c r="C11" s="34"/>
      <c r="D11" s="34"/>
      <c r="E11" s="74" t="s">
        <v>163</v>
      </c>
      <c r="F11" s="75" t="s">
        <v>163</v>
      </c>
    </row>
    <row r="12" spans="1:16" s="15" customFormat="1" ht="40.700000000000003" customHeight="1" x14ac:dyDescent="0.25">
      <c r="A12" s="301" t="s">
        <v>118</v>
      </c>
      <c r="B12" s="302"/>
      <c r="C12" s="34"/>
      <c r="D12" s="34"/>
      <c r="E12" s="74" t="s">
        <v>163</v>
      </c>
      <c r="F12" s="74" t="s">
        <v>163</v>
      </c>
    </row>
    <row r="13" spans="1:16" s="15" customFormat="1" ht="21.4" customHeight="1" x14ac:dyDescent="0.25">
      <c r="A13" s="292" t="s">
        <v>121</v>
      </c>
      <c r="B13" s="104" t="s">
        <v>108</v>
      </c>
      <c r="C13" s="34"/>
      <c r="D13" s="34"/>
      <c r="E13" s="34"/>
      <c r="F13" s="34"/>
    </row>
    <row r="14" spans="1:16" s="15" customFormat="1" ht="56.25" x14ac:dyDescent="0.25">
      <c r="A14" s="292"/>
      <c r="B14" s="104" t="s">
        <v>109</v>
      </c>
      <c r="C14" s="34"/>
      <c r="D14" s="34"/>
      <c r="E14" s="34"/>
      <c r="F14" s="34"/>
    </row>
    <row r="15" spans="1:16" s="15" customFormat="1" ht="21.4" customHeight="1" x14ac:dyDescent="0.25">
      <c r="A15" s="292"/>
      <c r="B15" s="104" t="s">
        <v>110</v>
      </c>
      <c r="C15" s="34"/>
      <c r="D15" s="34"/>
      <c r="E15" s="34"/>
      <c r="F15" s="34"/>
    </row>
    <row r="16" spans="1:16" s="15" customFormat="1" ht="21.4" customHeight="1" x14ac:dyDescent="0.25">
      <c r="A16" s="292" t="s">
        <v>122</v>
      </c>
      <c r="B16" s="104" t="s">
        <v>108</v>
      </c>
      <c r="C16" s="34"/>
      <c r="D16" s="34"/>
      <c r="E16" s="34"/>
      <c r="F16" s="34"/>
    </row>
    <row r="17" spans="1:6" s="15" customFormat="1" ht="56.25" x14ac:dyDescent="0.25">
      <c r="A17" s="292"/>
      <c r="B17" s="104" t="s">
        <v>109</v>
      </c>
      <c r="C17" s="34"/>
      <c r="D17" s="34"/>
      <c r="E17" s="34"/>
      <c r="F17" s="34"/>
    </row>
    <row r="18" spans="1:6" s="15" customFormat="1" ht="21.4" customHeight="1" x14ac:dyDescent="0.25">
      <c r="A18" s="292"/>
      <c r="B18" s="104" t="s">
        <v>110</v>
      </c>
      <c r="C18" s="34"/>
      <c r="D18" s="34"/>
      <c r="E18" s="34"/>
      <c r="F18" s="34"/>
    </row>
    <row r="19" spans="1:6" s="15" customFormat="1" ht="21.4" customHeight="1" x14ac:dyDescent="0.25">
      <c r="A19" s="298" t="s">
        <v>123</v>
      </c>
      <c r="B19" s="105" t="s">
        <v>113</v>
      </c>
      <c r="C19" s="34"/>
      <c r="D19" s="34"/>
      <c r="E19" s="34"/>
      <c r="F19" s="34"/>
    </row>
    <row r="20" spans="1:6" s="15" customFormat="1" ht="21.4" customHeight="1" x14ac:dyDescent="0.25">
      <c r="A20" s="299"/>
      <c r="B20" s="105" t="s">
        <v>114</v>
      </c>
      <c r="C20" s="34"/>
      <c r="D20" s="34"/>
      <c r="E20" s="34"/>
      <c r="F20" s="34"/>
    </row>
    <row r="21" spans="1:6" s="15" customFormat="1" ht="21.4" customHeight="1" x14ac:dyDescent="0.25">
      <c r="A21" s="299"/>
      <c r="B21" s="105" t="s">
        <v>115</v>
      </c>
      <c r="C21" s="34"/>
      <c r="D21" s="34"/>
      <c r="E21" s="34"/>
      <c r="F21" s="34"/>
    </row>
    <row r="22" spans="1:6" s="15" customFormat="1" ht="21.4" customHeight="1" x14ac:dyDescent="0.25">
      <c r="A22" s="300"/>
      <c r="B22" s="105" t="s">
        <v>116</v>
      </c>
      <c r="C22" s="34"/>
      <c r="D22" s="34"/>
      <c r="E22" s="34"/>
      <c r="F22" s="34"/>
    </row>
    <row r="23" spans="1:6" s="15" customFormat="1" ht="21.4" customHeight="1" x14ac:dyDescent="0.25">
      <c r="A23" s="298" t="s">
        <v>124</v>
      </c>
      <c r="B23" s="105" t="s">
        <v>113</v>
      </c>
      <c r="C23" s="34"/>
      <c r="D23" s="34"/>
      <c r="E23" s="34"/>
      <c r="F23" s="34"/>
    </row>
    <row r="24" spans="1:6" s="15" customFormat="1" ht="21.4" customHeight="1" x14ac:dyDescent="0.25">
      <c r="A24" s="299"/>
      <c r="B24" s="105" t="s">
        <v>114</v>
      </c>
      <c r="C24" s="34"/>
      <c r="D24" s="34"/>
      <c r="E24" s="34"/>
      <c r="F24" s="34"/>
    </row>
    <row r="25" spans="1:6" s="15" customFormat="1" ht="21.4" customHeight="1" x14ac:dyDescent="0.25">
      <c r="A25" s="299"/>
      <c r="B25" s="105" t="s">
        <v>115</v>
      </c>
      <c r="C25" s="34"/>
      <c r="D25" s="34"/>
      <c r="E25" s="34"/>
      <c r="F25" s="34"/>
    </row>
    <row r="26" spans="1:6" s="15" customFormat="1" ht="21.4" customHeight="1" x14ac:dyDescent="0.25">
      <c r="A26" s="300"/>
      <c r="B26" s="105" t="s">
        <v>116</v>
      </c>
      <c r="C26" s="34"/>
      <c r="D26" s="34"/>
      <c r="E26" s="34"/>
      <c r="F26" s="34"/>
    </row>
    <row r="27" spans="1:6" s="15" customFormat="1" ht="21.4" customHeight="1" x14ac:dyDescent="0.25">
      <c r="A27" s="298" t="s">
        <v>125</v>
      </c>
      <c r="B27" s="105" t="s">
        <v>113</v>
      </c>
      <c r="C27" s="34"/>
      <c r="D27" s="34"/>
      <c r="E27" s="34"/>
      <c r="F27" s="34"/>
    </row>
    <row r="28" spans="1:6" s="15" customFormat="1" ht="21.4" customHeight="1" x14ac:dyDescent="0.25">
      <c r="A28" s="299"/>
      <c r="B28" s="105" t="s">
        <v>114</v>
      </c>
      <c r="C28" s="34"/>
      <c r="D28" s="34"/>
      <c r="E28" s="34"/>
      <c r="F28" s="34"/>
    </row>
    <row r="29" spans="1:6" s="15" customFormat="1" ht="21.4" customHeight="1" x14ac:dyDescent="0.25">
      <c r="A29" s="299"/>
      <c r="B29" s="105" t="s">
        <v>115</v>
      </c>
      <c r="C29" s="34"/>
      <c r="D29" s="34"/>
      <c r="E29" s="34"/>
      <c r="F29" s="34"/>
    </row>
    <row r="30" spans="1:6" s="15" customFormat="1" ht="21.4" customHeight="1" x14ac:dyDescent="0.25">
      <c r="A30" s="300"/>
      <c r="B30" s="105" t="s">
        <v>116</v>
      </c>
      <c r="C30" s="34"/>
      <c r="D30" s="34"/>
      <c r="E30" s="34"/>
      <c r="F30" s="34"/>
    </row>
    <row r="31" spans="1:6" s="15" customFormat="1" ht="21.4" customHeight="1" x14ac:dyDescent="0.25">
      <c r="A31" s="298" t="s">
        <v>126</v>
      </c>
      <c r="B31" s="105" t="s">
        <v>113</v>
      </c>
      <c r="C31" s="34"/>
      <c r="D31" s="34"/>
      <c r="E31" s="34"/>
      <c r="F31" s="34"/>
    </row>
    <row r="32" spans="1:6" s="15" customFormat="1" ht="21.4" customHeight="1" x14ac:dyDescent="0.25">
      <c r="A32" s="299"/>
      <c r="B32" s="105" t="s">
        <v>114</v>
      </c>
      <c r="C32" s="34"/>
      <c r="D32" s="34"/>
      <c r="E32" s="34"/>
      <c r="F32" s="34"/>
    </row>
    <row r="33" spans="1:6" s="15" customFormat="1" ht="21.4" customHeight="1" x14ac:dyDescent="0.25">
      <c r="A33" s="299"/>
      <c r="B33" s="105" t="s">
        <v>115</v>
      </c>
      <c r="C33" s="34"/>
      <c r="D33" s="34"/>
      <c r="E33" s="34"/>
      <c r="F33" s="34"/>
    </row>
    <row r="34" spans="1:6" s="15" customFormat="1" ht="21.4" customHeight="1" x14ac:dyDescent="0.25">
      <c r="A34" s="300"/>
      <c r="B34" s="105" t="s">
        <v>116</v>
      </c>
      <c r="C34" s="34"/>
      <c r="D34" s="34"/>
      <c r="E34" s="34"/>
      <c r="F34" s="34"/>
    </row>
    <row r="35" spans="1:6" s="15" customFormat="1" ht="21.4" customHeight="1" x14ac:dyDescent="0.25">
      <c r="A35" s="298" t="s">
        <v>127</v>
      </c>
      <c r="B35" s="105" t="s">
        <v>113</v>
      </c>
      <c r="C35" s="34"/>
      <c r="D35" s="34"/>
      <c r="E35" s="34"/>
      <c r="F35" s="34"/>
    </row>
    <row r="36" spans="1:6" s="15" customFormat="1" ht="21.4" customHeight="1" x14ac:dyDescent="0.25">
      <c r="A36" s="299"/>
      <c r="B36" s="105" t="s">
        <v>114</v>
      </c>
      <c r="C36" s="34"/>
      <c r="D36" s="34"/>
      <c r="E36" s="34"/>
      <c r="F36" s="34"/>
    </row>
    <row r="37" spans="1:6" s="15" customFormat="1" ht="21.4" customHeight="1" x14ac:dyDescent="0.25">
      <c r="A37" s="299"/>
      <c r="B37" s="105" t="s">
        <v>115</v>
      </c>
      <c r="C37" s="34"/>
      <c r="D37" s="34"/>
      <c r="E37" s="34"/>
      <c r="F37" s="34"/>
    </row>
    <row r="38" spans="1:6" s="15" customFormat="1" ht="21.4" customHeight="1" x14ac:dyDescent="0.25">
      <c r="A38" s="299"/>
      <c r="B38" s="106" t="s">
        <v>116</v>
      </c>
      <c r="C38" s="66"/>
      <c r="D38" s="66"/>
      <c r="E38" s="66"/>
      <c r="F38" s="66"/>
    </row>
    <row r="39" spans="1:6" s="15" customFormat="1" ht="21.4" customHeight="1" x14ac:dyDescent="0.25">
      <c r="A39" s="292" t="s">
        <v>148</v>
      </c>
      <c r="B39" s="105" t="s">
        <v>144</v>
      </c>
      <c r="C39" s="34"/>
      <c r="D39" s="34"/>
      <c r="E39" s="34"/>
      <c r="F39" s="34"/>
    </row>
    <row r="40" spans="1:6" s="15" customFormat="1" ht="21.4" customHeight="1" x14ac:dyDescent="0.25">
      <c r="A40" s="292"/>
      <c r="B40" s="105" t="s">
        <v>145</v>
      </c>
      <c r="C40" s="34"/>
      <c r="D40" s="34"/>
      <c r="E40" s="34"/>
      <c r="F40" s="34"/>
    </row>
    <row r="41" spans="1:6" s="15" customFormat="1" ht="21.4" customHeight="1" x14ac:dyDescent="0.25">
      <c r="A41" s="292"/>
      <c r="B41" s="105" t="s">
        <v>146</v>
      </c>
      <c r="C41" s="34"/>
      <c r="D41" s="34"/>
      <c r="E41" s="34"/>
      <c r="F41" s="34"/>
    </row>
    <row r="42" spans="1:6" s="15" customFormat="1" ht="21.4" customHeight="1" x14ac:dyDescent="0.25">
      <c r="A42" s="292" t="s">
        <v>147</v>
      </c>
      <c r="B42" s="105" t="s">
        <v>144</v>
      </c>
      <c r="C42" s="34"/>
      <c r="D42" s="34"/>
      <c r="E42" s="34"/>
      <c r="F42" s="34"/>
    </row>
    <row r="43" spans="1:6" s="15" customFormat="1" ht="21.4" customHeight="1" x14ac:dyDescent="0.25">
      <c r="A43" s="292"/>
      <c r="B43" s="105" t="s">
        <v>145</v>
      </c>
      <c r="C43" s="34"/>
      <c r="D43" s="34"/>
      <c r="E43" s="34"/>
      <c r="F43" s="34"/>
    </row>
    <row r="44" spans="1:6" s="15" customFormat="1" ht="21.4" customHeight="1" thickBot="1" x14ac:dyDescent="0.3">
      <c r="A44" s="293"/>
      <c r="B44" s="107" t="s">
        <v>146</v>
      </c>
      <c r="C44" s="35"/>
      <c r="D44" s="35"/>
      <c r="E44" s="35"/>
      <c r="F44" s="35"/>
    </row>
    <row r="46" spans="1:6" x14ac:dyDescent="0.25">
      <c r="A46" s="77"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28515625" style="1" customWidth="1"/>
    <col min="2" max="2" width="35.85546875" style="1" customWidth="1"/>
    <col min="3" max="3" width="31.140625" style="1" customWidth="1"/>
    <col min="4" max="4" width="25" style="1" customWidth="1"/>
    <col min="5" max="5" width="50" style="1" customWidth="1"/>
    <col min="6" max="6" width="57" style="1" customWidth="1"/>
    <col min="7" max="7" width="57.7109375" style="1" customWidth="1"/>
    <col min="8" max="10" width="20.7109375" style="1" customWidth="1"/>
    <col min="11" max="11" width="16" style="1" customWidth="1"/>
    <col min="12" max="12" width="20.7109375" style="1" customWidth="1"/>
    <col min="13" max="13" width="21.140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600000000000001" customHeight="1" x14ac:dyDescent="0.2">
      <c r="A1" s="149"/>
      <c r="S1" s="150" t="s">
        <v>219</v>
      </c>
    </row>
    <row r="2" spans="1:28" s="6" customFormat="1" ht="18.600000000000001" customHeight="1" x14ac:dyDescent="0.3">
      <c r="A2" s="149"/>
      <c r="S2" s="151" t="s">
        <v>220</v>
      </c>
    </row>
    <row r="3" spans="1:28" s="6" customFormat="1" ht="18.75" x14ac:dyDescent="0.3">
      <c r="S3" s="151" t="s">
        <v>221</v>
      </c>
    </row>
    <row r="4" spans="1:28" s="6" customFormat="1" ht="18.600000000000001" customHeight="1" x14ac:dyDescent="0.2">
      <c r="A4" s="306" t="s">
        <v>467</v>
      </c>
      <c r="B4" s="306"/>
      <c r="C4" s="306"/>
      <c r="D4" s="306"/>
      <c r="E4" s="306"/>
      <c r="F4" s="306"/>
      <c r="G4" s="306"/>
      <c r="H4" s="306"/>
      <c r="I4" s="306"/>
      <c r="J4" s="306"/>
      <c r="K4" s="306"/>
      <c r="L4" s="306"/>
      <c r="M4" s="306"/>
      <c r="N4" s="306"/>
      <c r="O4" s="306"/>
      <c r="P4" s="306"/>
      <c r="Q4" s="306"/>
      <c r="R4" s="306"/>
      <c r="S4" s="306"/>
    </row>
    <row r="5" spans="1:28" s="6" customFormat="1" ht="15.75" x14ac:dyDescent="0.2">
      <c r="A5" s="152"/>
    </row>
    <row r="6" spans="1:28" s="6" customFormat="1" ht="18.75" x14ac:dyDescent="0.2">
      <c r="A6" s="290" t="s">
        <v>222</v>
      </c>
      <c r="B6" s="290"/>
      <c r="C6" s="290"/>
      <c r="D6" s="290"/>
      <c r="E6" s="290"/>
      <c r="F6" s="290"/>
      <c r="G6" s="290"/>
      <c r="H6" s="290"/>
      <c r="I6" s="290"/>
      <c r="J6" s="290"/>
      <c r="K6" s="290"/>
      <c r="L6" s="290"/>
      <c r="M6" s="290"/>
      <c r="N6" s="290"/>
      <c r="O6" s="290"/>
      <c r="P6" s="290"/>
      <c r="Q6" s="290"/>
      <c r="R6" s="290"/>
      <c r="S6" s="290"/>
      <c r="T6" s="153"/>
      <c r="U6" s="153"/>
      <c r="V6" s="153"/>
      <c r="W6" s="153"/>
      <c r="X6" s="153"/>
      <c r="Y6" s="153"/>
      <c r="Z6" s="153"/>
      <c r="AA6" s="153"/>
      <c r="AB6" s="153"/>
    </row>
    <row r="7" spans="1:28" s="6" customFormat="1" ht="18.75" x14ac:dyDescent="0.2">
      <c r="A7" s="290"/>
      <c r="B7" s="290"/>
      <c r="C7" s="290"/>
      <c r="D7" s="290"/>
      <c r="E7" s="290"/>
      <c r="F7" s="290"/>
      <c r="G7" s="290"/>
      <c r="H7" s="290"/>
      <c r="I7" s="290"/>
      <c r="J7" s="290"/>
      <c r="K7" s="290"/>
      <c r="L7" s="290"/>
      <c r="M7" s="290"/>
      <c r="N7" s="290"/>
      <c r="O7" s="290"/>
      <c r="P7" s="290"/>
      <c r="Q7" s="290"/>
      <c r="R7" s="290"/>
      <c r="S7" s="290"/>
      <c r="T7" s="153"/>
      <c r="U7" s="153"/>
      <c r="V7" s="153"/>
      <c r="W7" s="153"/>
      <c r="X7" s="153"/>
      <c r="Y7" s="153"/>
      <c r="Z7" s="153"/>
      <c r="AA7" s="153"/>
      <c r="AB7" s="153"/>
    </row>
    <row r="8" spans="1:28" s="6" customFormat="1" ht="18.75" x14ac:dyDescent="0.2">
      <c r="A8" s="304" t="s">
        <v>223</v>
      </c>
      <c r="B8" s="304"/>
      <c r="C8" s="304"/>
      <c r="D8" s="304"/>
      <c r="E8" s="304"/>
      <c r="F8" s="304"/>
      <c r="G8" s="304"/>
      <c r="H8" s="304"/>
      <c r="I8" s="304"/>
      <c r="J8" s="304"/>
      <c r="K8" s="304"/>
      <c r="L8" s="304"/>
      <c r="M8" s="304"/>
      <c r="N8" s="304"/>
      <c r="O8" s="304"/>
      <c r="P8" s="304"/>
      <c r="Q8" s="304"/>
      <c r="R8" s="304"/>
      <c r="S8" s="304"/>
      <c r="T8" s="153"/>
      <c r="U8" s="153"/>
      <c r="V8" s="153"/>
      <c r="W8" s="153"/>
      <c r="X8" s="153"/>
      <c r="Y8" s="153"/>
      <c r="Z8" s="153"/>
      <c r="AA8" s="153"/>
      <c r="AB8" s="153"/>
    </row>
    <row r="9" spans="1:28" s="6" customFormat="1" ht="18.75" x14ac:dyDescent="0.2">
      <c r="A9" s="303" t="s">
        <v>224</v>
      </c>
      <c r="B9" s="303"/>
      <c r="C9" s="303"/>
      <c r="D9" s="303"/>
      <c r="E9" s="303"/>
      <c r="F9" s="303"/>
      <c r="G9" s="303"/>
      <c r="H9" s="303"/>
      <c r="I9" s="303"/>
      <c r="J9" s="303"/>
      <c r="K9" s="303"/>
      <c r="L9" s="303"/>
      <c r="M9" s="303"/>
      <c r="N9" s="303"/>
      <c r="O9" s="303"/>
      <c r="P9" s="303"/>
      <c r="Q9" s="303"/>
      <c r="R9" s="303"/>
      <c r="S9" s="303"/>
      <c r="T9" s="153"/>
      <c r="U9" s="153"/>
      <c r="V9" s="153"/>
      <c r="W9" s="153"/>
      <c r="X9" s="153"/>
      <c r="Y9" s="153"/>
      <c r="Z9" s="153"/>
      <c r="AA9" s="153"/>
      <c r="AB9" s="153"/>
    </row>
    <row r="10" spans="1:28" s="6" customFormat="1" ht="18.75" x14ac:dyDescent="0.2">
      <c r="A10" s="290"/>
      <c r="B10" s="290"/>
      <c r="C10" s="290"/>
      <c r="D10" s="290"/>
      <c r="E10" s="290"/>
      <c r="F10" s="290"/>
      <c r="G10" s="290"/>
      <c r="H10" s="290"/>
      <c r="I10" s="290"/>
      <c r="J10" s="290"/>
      <c r="K10" s="290"/>
      <c r="L10" s="290"/>
      <c r="M10" s="290"/>
      <c r="N10" s="290"/>
      <c r="O10" s="290"/>
      <c r="P10" s="290"/>
      <c r="Q10" s="290"/>
      <c r="R10" s="290"/>
      <c r="S10" s="290"/>
      <c r="T10" s="153"/>
      <c r="U10" s="153"/>
      <c r="V10" s="153"/>
      <c r="W10" s="153"/>
      <c r="X10" s="153"/>
      <c r="Y10" s="153"/>
      <c r="Z10" s="153"/>
      <c r="AA10" s="153"/>
      <c r="AB10" s="153"/>
    </row>
    <row r="11" spans="1:28" s="6" customFormat="1" ht="18.75" x14ac:dyDescent="0.2">
      <c r="A11" s="304" t="s">
        <v>436</v>
      </c>
      <c r="B11" s="304"/>
      <c r="C11" s="304"/>
      <c r="D11" s="304"/>
      <c r="E11" s="304"/>
      <c r="F11" s="304"/>
      <c r="G11" s="304"/>
      <c r="H11" s="304"/>
      <c r="I11" s="304"/>
      <c r="J11" s="304"/>
      <c r="K11" s="304"/>
      <c r="L11" s="304"/>
      <c r="M11" s="304"/>
      <c r="N11" s="304"/>
      <c r="O11" s="304"/>
      <c r="P11" s="304"/>
      <c r="Q11" s="304"/>
      <c r="R11" s="304"/>
      <c r="S11" s="304"/>
      <c r="T11" s="153"/>
      <c r="U11" s="153"/>
      <c r="V11" s="153"/>
      <c r="W11" s="153"/>
      <c r="X11" s="153"/>
      <c r="Y11" s="153"/>
      <c r="Z11" s="153"/>
      <c r="AA11" s="153"/>
      <c r="AB11" s="153"/>
    </row>
    <row r="12" spans="1:28" s="6" customFormat="1" ht="18.75" x14ac:dyDescent="0.2">
      <c r="A12" s="303" t="s">
        <v>225</v>
      </c>
      <c r="B12" s="303"/>
      <c r="C12" s="303"/>
      <c r="D12" s="303"/>
      <c r="E12" s="303"/>
      <c r="F12" s="303"/>
      <c r="G12" s="303"/>
      <c r="H12" s="303"/>
      <c r="I12" s="303"/>
      <c r="J12" s="303"/>
      <c r="K12" s="303"/>
      <c r="L12" s="303"/>
      <c r="M12" s="303"/>
      <c r="N12" s="303"/>
      <c r="O12" s="303"/>
      <c r="P12" s="303"/>
      <c r="Q12" s="303"/>
      <c r="R12" s="303"/>
      <c r="S12" s="303"/>
      <c r="T12" s="153"/>
      <c r="U12" s="153"/>
      <c r="V12" s="153"/>
      <c r="W12" s="153"/>
      <c r="X12" s="153"/>
      <c r="Y12" s="153"/>
      <c r="Z12" s="153"/>
      <c r="AA12" s="153"/>
      <c r="AB12" s="153"/>
    </row>
    <row r="13" spans="1:28" s="154"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8"/>
      <c r="U13" s="18"/>
      <c r="V13" s="18"/>
      <c r="W13" s="18"/>
      <c r="X13" s="18"/>
      <c r="Y13" s="18"/>
      <c r="Z13" s="18"/>
      <c r="AA13" s="18"/>
      <c r="AB13" s="18"/>
    </row>
    <row r="14" spans="1:28" s="2" customFormat="1" ht="12" x14ac:dyDescent="0.2">
      <c r="A14" s="304" t="s">
        <v>416</v>
      </c>
      <c r="B14" s="304"/>
      <c r="C14" s="304"/>
      <c r="D14" s="304"/>
      <c r="E14" s="304"/>
      <c r="F14" s="304"/>
      <c r="G14" s="304"/>
      <c r="H14" s="304"/>
      <c r="I14" s="304"/>
      <c r="J14" s="304"/>
      <c r="K14" s="304"/>
      <c r="L14" s="304"/>
      <c r="M14" s="304"/>
      <c r="N14" s="304"/>
      <c r="O14" s="304"/>
      <c r="P14" s="304"/>
      <c r="Q14" s="304"/>
      <c r="R14" s="304"/>
      <c r="S14" s="304"/>
      <c r="T14" s="155"/>
      <c r="U14" s="155"/>
      <c r="V14" s="155"/>
      <c r="W14" s="155"/>
      <c r="X14" s="155"/>
      <c r="Y14" s="155"/>
      <c r="Z14" s="155"/>
      <c r="AA14" s="155"/>
      <c r="AB14" s="155"/>
    </row>
    <row r="15" spans="1:28" s="2" customFormat="1" ht="14.85" customHeight="1" x14ac:dyDescent="0.2">
      <c r="A15" s="303" t="s">
        <v>226</v>
      </c>
      <c r="B15" s="303"/>
      <c r="C15" s="303"/>
      <c r="D15" s="303"/>
      <c r="E15" s="303"/>
      <c r="F15" s="303"/>
      <c r="G15" s="303"/>
      <c r="H15" s="303"/>
      <c r="I15" s="303"/>
      <c r="J15" s="303"/>
      <c r="K15" s="303"/>
      <c r="L15" s="303"/>
      <c r="M15" s="303"/>
      <c r="N15" s="303"/>
      <c r="O15" s="303"/>
      <c r="P15" s="303"/>
      <c r="Q15" s="303"/>
      <c r="R15" s="303"/>
      <c r="S15" s="303"/>
      <c r="T15" s="4"/>
      <c r="U15" s="4"/>
      <c r="V15" s="4"/>
      <c r="W15" s="4"/>
      <c r="X15" s="4"/>
      <c r="Y15" s="4"/>
      <c r="Z15" s="4"/>
      <c r="AA15" s="4"/>
      <c r="AB15" s="4"/>
    </row>
    <row r="16" spans="1:28" s="2" customFormat="1" ht="14.85" customHeight="1" x14ac:dyDescent="0.2">
      <c r="A16" s="309"/>
      <c r="B16" s="309"/>
      <c r="C16" s="309"/>
      <c r="D16" s="309"/>
      <c r="E16" s="309"/>
      <c r="F16" s="309"/>
      <c r="G16" s="309"/>
      <c r="H16" s="309"/>
      <c r="I16" s="309"/>
      <c r="J16" s="309"/>
      <c r="K16" s="309"/>
      <c r="L16" s="309"/>
      <c r="M16" s="309"/>
      <c r="N16" s="309"/>
      <c r="O16" s="309"/>
      <c r="P16" s="309"/>
      <c r="Q16" s="309"/>
      <c r="R16" s="309"/>
      <c r="S16" s="309"/>
      <c r="T16" s="3"/>
      <c r="U16" s="3"/>
      <c r="V16" s="3"/>
      <c r="W16" s="3"/>
      <c r="X16" s="3"/>
      <c r="Y16" s="3"/>
    </row>
    <row r="17" spans="1:28" s="2" customFormat="1" ht="45.95" customHeight="1" x14ac:dyDescent="0.2">
      <c r="A17" s="310" t="s">
        <v>227</v>
      </c>
      <c r="B17" s="310"/>
      <c r="C17" s="310"/>
      <c r="D17" s="310"/>
      <c r="E17" s="310"/>
      <c r="F17" s="310"/>
      <c r="G17" s="310"/>
      <c r="H17" s="310"/>
      <c r="I17" s="310"/>
      <c r="J17" s="310"/>
      <c r="K17" s="310"/>
      <c r="L17" s="310"/>
      <c r="M17" s="310"/>
      <c r="N17" s="310"/>
      <c r="O17" s="310"/>
      <c r="P17" s="310"/>
      <c r="Q17" s="310"/>
      <c r="R17" s="310"/>
      <c r="S17" s="310"/>
      <c r="T17" s="5"/>
      <c r="U17" s="5"/>
      <c r="V17" s="5"/>
      <c r="W17" s="5"/>
      <c r="X17" s="5"/>
      <c r="Y17" s="5"/>
      <c r="Z17" s="5"/>
      <c r="AA17" s="5"/>
      <c r="AB17" s="5"/>
    </row>
    <row r="18" spans="1:28" s="2" customFormat="1" ht="14.85" customHeight="1" x14ac:dyDescent="0.2">
      <c r="A18" s="311"/>
      <c r="B18" s="311"/>
      <c r="C18" s="311"/>
      <c r="D18" s="311"/>
      <c r="E18" s="311"/>
      <c r="F18" s="311"/>
      <c r="G18" s="311"/>
      <c r="H18" s="311"/>
      <c r="I18" s="311"/>
      <c r="J18" s="311"/>
      <c r="K18" s="311"/>
      <c r="L18" s="311"/>
      <c r="M18" s="311"/>
      <c r="N18" s="311"/>
      <c r="O18" s="311"/>
      <c r="P18" s="311"/>
      <c r="Q18" s="311"/>
      <c r="R18" s="311"/>
      <c r="S18" s="311"/>
      <c r="T18" s="3"/>
      <c r="U18" s="3"/>
      <c r="V18" s="3"/>
      <c r="W18" s="3"/>
      <c r="X18" s="3"/>
      <c r="Y18" s="3"/>
    </row>
    <row r="19" spans="1:28" s="2" customFormat="1" ht="54" customHeight="1" x14ac:dyDescent="0.2">
      <c r="A19" s="307" t="s">
        <v>0</v>
      </c>
      <c r="B19" s="307" t="s">
        <v>228</v>
      </c>
      <c r="C19" s="312" t="s">
        <v>229</v>
      </c>
      <c r="D19" s="307" t="s">
        <v>230</v>
      </c>
      <c r="E19" s="307" t="s">
        <v>231</v>
      </c>
      <c r="F19" s="307" t="s">
        <v>232</v>
      </c>
      <c r="G19" s="307" t="s">
        <v>233</v>
      </c>
      <c r="H19" s="307" t="s">
        <v>234</v>
      </c>
      <c r="I19" s="307" t="s">
        <v>235</v>
      </c>
      <c r="J19" s="307" t="s">
        <v>236</v>
      </c>
      <c r="K19" s="307" t="s">
        <v>237</v>
      </c>
      <c r="L19" s="307" t="s">
        <v>238</v>
      </c>
      <c r="M19" s="307" t="s">
        <v>239</v>
      </c>
      <c r="N19" s="307" t="s">
        <v>240</v>
      </c>
      <c r="O19" s="307" t="s">
        <v>241</v>
      </c>
      <c r="P19" s="307" t="s">
        <v>242</v>
      </c>
      <c r="Q19" s="307" t="s">
        <v>243</v>
      </c>
      <c r="R19" s="307"/>
      <c r="S19" s="308" t="s">
        <v>244</v>
      </c>
      <c r="T19" s="3"/>
      <c r="U19" s="3"/>
      <c r="V19" s="3"/>
      <c r="W19" s="3"/>
      <c r="X19" s="3"/>
      <c r="Y19" s="3"/>
    </row>
    <row r="20" spans="1:28" s="2" customFormat="1" ht="180.6" customHeight="1" x14ac:dyDescent="0.2">
      <c r="A20" s="307"/>
      <c r="B20" s="307"/>
      <c r="C20" s="313"/>
      <c r="D20" s="307"/>
      <c r="E20" s="307"/>
      <c r="F20" s="307"/>
      <c r="G20" s="307"/>
      <c r="H20" s="307"/>
      <c r="I20" s="307"/>
      <c r="J20" s="307"/>
      <c r="K20" s="307"/>
      <c r="L20" s="307"/>
      <c r="M20" s="307"/>
      <c r="N20" s="307"/>
      <c r="O20" s="307"/>
      <c r="P20" s="307"/>
      <c r="Q20" s="156" t="s">
        <v>245</v>
      </c>
      <c r="R20" s="157" t="s">
        <v>246</v>
      </c>
      <c r="S20" s="308"/>
      <c r="T20" s="9"/>
      <c r="U20" s="9"/>
      <c r="V20" s="9"/>
      <c r="W20" s="9"/>
      <c r="X20" s="9"/>
      <c r="Y20" s="9"/>
      <c r="Z20" s="8"/>
      <c r="AA20" s="8"/>
      <c r="AB20" s="8"/>
    </row>
    <row r="21" spans="1:28" s="2" customFormat="1" ht="18.75" x14ac:dyDescent="0.2">
      <c r="A21" s="156">
        <v>1</v>
      </c>
      <c r="B21" s="158">
        <v>2</v>
      </c>
      <c r="C21" s="156">
        <v>3</v>
      </c>
      <c r="D21" s="158">
        <v>4</v>
      </c>
      <c r="E21" s="156">
        <v>5</v>
      </c>
      <c r="F21" s="158">
        <v>6</v>
      </c>
      <c r="G21" s="156">
        <v>7</v>
      </c>
      <c r="H21" s="158">
        <v>8</v>
      </c>
      <c r="I21" s="156">
        <v>9</v>
      </c>
      <c r="J21" s="158">
        <v>10</v>
      </c>
      <c r="K21" s="156">
        <v>11</v>
      </c>
      <c r="L21" s="158">
        <v>12</v>
      </c>
      <c r="M21" s="156">
        <v>13</v>
      </c>
      <c r="N21" s="158">
        <v>14</v>
      </c>
      <c r="O21" s="156">
        <v>15</v>
      </c>
      <c r="P21" s="158">
        <v>16</v>
      </c>
      <c r="Q21" s="156">
        <v>17</v>
      </c>
      <c r="R21" s="158">
        <v>18</v>
      </c>
      <c r="S21" s="156">
        <v>19</v>
      </c>
      <c r="T21" s="9"/>
      <c r="U21" s="9"/>
      <c r="V21" s="9"/>
      <c r="W21" s="9"/>
      <c r="X21" s="9"/>
      <c r="Y21" s="9"/>
      <c r="Z21" s="8"/>
      <c r="AA21" s="8"/>
      <c r="AB21" s="8"/>
    </row>
    <row r="22" spans="1:28" s="194" customFormat="1" ht="18.75" x14ac:dyDescent="0.2">
      <c r="A22" s="192" t="s">
        <v>247</v>
      </c>
      <c r="B22" s="193" t="s">
        <v>247</v>
      </c>
      <c r="C22" s="193" t="s">
        <v>247</v>
      </c>
      <c r="D22" s="193" t="s">
        <v>247</v>
      </c>
      <c r="E22" s="193" t="s">
        <v>247</v>
      </c>
      <c r="F22" s="193" t="s">
        <v>247</v>
      </c>
      <c r="G22" s="193" t="s">
        <v>247</v>
      </c>
      <c r="H22" s="193" t="s">
        <v>247</v>
      </c>
      <c r="I22" s="193" t="s">
        <v>247</v>
      </c>
      <c r="J22" s="193" t="s">
        <v>247</v>
      </c>
      <c r="K22" s="193" t="s">
        <v>247</v>
      </c>
      <c r="L22" s="193" t="s">
        <v>247</v>
      </c>
      <c r="M22" s="193" t="s">
        <v>247</v>
      </c>
      <c r="N22" s="193" t="s">
        <v>247</v>
      </c>
      <c r="O22" s="193" t="s">
        <v>247</v>
      </c>
      <c r="P22" s="193" t="s">
        <v>247</v>
      </c>
      <c r="Q22" s="193" t="s">
        <v>247</v>
      </c>
      <c r="R22" s="193" t="s">
        <v>247</v>
      </c>
      <c r="S22" s="193" t="s">
        <v>247</v>
      </c>
      <c r="T22" s="187"/>
      <c r="U22" s="187"/>
      <c r="V22" s="187"/>
      <c r="W22" s="187"/>
      <c r="X22" s="20"/>
      <c r="Y22" s="20"/>
      <c r="Z22" s="20"/>
      <c r="AA22" s="20"/>
      <c r="AB22" s="20"/>
    </row>
    <row r="23" spans="1:28" ht="20.45" customHeight="1" x14ac:dyDescent="0.25">
      <c r="A23" s="159"/>
      <c r="B23" s="158" t="s">
        <v>248</v>
      </c>
      <c r="C23" s="158"/>
      <c r="D23" s="158"/>
      <c r="E23" s="159" t="s">
        <v>214</v>
      </c>
      <c r="F23" s="159" t="s">
        <v>214</v>
      </c>
      <c r="G23" s="159" t="s">
        <v>214</v>
      </c>
      <c r="H23" s="159"/>
      <c r="I23" s="159"/>
      <c r="J23" s="159"/>
      <c r="K23" s="159"/>
      <c r="L23" s="159"/>
      <c r="M23" s="159"/>
      <c r="N23" s="159"/>
      <c r="O23" s="159"/>
      <c r="P23" s="159"/>
      <c r="Q23" s="160"/>
      <c r="R23" s="161"/>
      <c r="S23" s="161"/>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42"/>
  <sheetViews>
    <sheetView zoomScale="85" zoomScaleNormal="85" zoomScaleSheetLayoutView="85" workbookViewId="0">
      <selection activeCell="A3" sqref="A3:D3"/>
    </sheetView>
  </sheetViews>
  <sheetFormatPr defaultRowHeight="15" x14ac:dyDescent="0.25"/>
  <cols>
    <col min="1" max="4" width="35.85546875" customWidth="1"/>
  </cols>
  <sheetData>
    <row r="1" spans="1:14" ht="18.75" x14ac:dyDescent="0.3">
      <c r="D1" s="64"/>
    </row>
    <row r="2" spans="1:14" s="6" customFormat="1" ht="151.5" customHeight="1" x14ac:dyDescent="0.2">
      <c r="A2" s="289" t="s">
        <v>426</v>
      </c>
      <c r="B2" s="314"/>
      <c r="C2" s="314"/>
      <c r="D2" s="314"/>
      <c r="E2" s="16"/>
      <c r="F2" s="16"/>
      <c r="G2" s="16"/>
      <c r="H2" s="16"/>
      <c r="I2" s="16"/>
      <c r="J2" s="16"/>
      <c r="K2" s="16"/>
      <c r="L2" s="16"/>
      <c r="M2" s="16"/>
      <c r="N2" s="16"/>
    </row>
    <row r="3" spans="1:14" ht="24.2" customHeight="1" x14ac:dyDescent="0.25">
      <c r="A3" s="290" t="s">
        <v>128</v>
      </c>
      <c r="B3" s="315"/>
      <c r="C3" s="315"/>
      <c r="D3" s="315"/>
    </row>
    <row r="4" spans="1:14" ht="16.7" customHeight="1" x14ac:dyDescent="0.25">
      <c r="A4" s="68"/>
      <c r="B4" s="67"/>
      <c r="C4" s="67"/>
      <c r="D4" s="67"/>
    </row>
    <row r="5" spans="1:14" ht="14.25" customHeight="1" x14ac:dyDescent="0.25">
      <c r="A5" s="316" t="s">
        <v>419</v>
      </c>
      <c r="B5" s="316"/>
      <c r="C5" s="316"/>
      <c r="D5" s="316"/>
    </row>
    <row r="6" spans="1:14" x14ac:dyDescent="0.25">
      <c r="A6" s="180"/>
      <c r="B6" s="180"/>
      <c r="C6" s="180"/>
      <c r="D6" s="180"/>
    </row>
    <row r="7" spans="1:14" ht="18.600000000000001" customHeight="1" x14ac:dyDescent="0.25">
      <c r="A7" s="180"/>
      <c r="B7" s="180"/>
      <c r="C7" s="180"/>
      <c r="D7" s="180"/>
    </row>
    <row r="8" spans="1:14" x14ac:dyDescent="0.25">
      <c r="A8" s="180"/>
      <c r="B8" s="180"/>
      <c r="C8" s="180"/>
      <c r="D8" s="180"/>
    </row>
    <row r="9" spans="1:14" x14ac:dyDescent="0.25">
      <c r="A9" s="180"/>
      <c r="B9" s="180"/>
      <c r="C9" s="180"/>
      <c r="D9" s="180"/>
    </row>
    <row r="10" spans="1:14" x14ac:dyDescent="0.25">
      <c r="A10" s="180"/>
      <c r="B10" s="180"/>
      <c r="C10" s="180"/>
      <c r="D10" s="180"/>
    </row>
    <row r="11" spans="1:14" x14ac:dyDescent="0.25">
      <c r="A11" s="180"/>
      <c r="B11" s="180"/>
      <c r="C11" s="180"/>
      <c r="D11" s="180"/>
    </row>
    <row r="12" spans="1:14" x14ac:dyDescent="0.25">
      <c r="A12" s="180"/>
      <c r="B12" s="180"/>
      <c r="C12" s="180"/>
      <c r="D12" s="180"/>
    </row>
    <row r="13" spans="1:14" x14ac:dyDescent="0.25">
      <c r="A13" s="180"/>
      <c r="B13" s="180"/>
      <c r="C13" s="180"/>
      <c r="D13" s="180"/>
    </row>
    <row r="14" spans="1:14" x14ac:dyDescent="0.25">
      <c r="A14" s="180"/>
      <c r="B14" s="180"/>
      <c r="C14" s="180"/>
      <c r="D14" s="180"/>
    </row>
    <row r="15" spans="1:14" x14ac:dyDescent="0.25">
      <c r="A15" s="180"/>
      <c r="B15" s="180"/>
      <c r="C15" s="180"/>
      <c r="D15" s="180"/>
    </row>
    <row r="16" spans="1:14" x14ac:dyDescent="0.25">
      <c r="A16" s="180"/>
      <c r="B16" s="180"/>
      <c r="C16" s="180"/>
      <c r="D16" s="180"/>
    </row>
    <row r="17" spans="1:4" x14ac:dyDescent="0.25">
      <c r="A17" s="180"/>
      <c r="B17" s="180"/>
      <c r="C17" s="180"/>
      <c r="D17" s="180"/>
    </row>
    <row r="18" spans="1:4" x14ac:dyDescent="0.25">
      <c r="A18" s="180"/>
      <c r="B18" s="180"/>
      <c r="C18" s="180"/>
      <c r="D18" s="180"/>
    </row>
    <row r="19" spans="1:4" x14ac:dyDescent="0.25">
      <c r="A19" s="180"/>
      <c r="B19" s="180"/>
      <c r="C19" s="180"/>
      <c r="D19" s="180"/>
    </row>
    <row r="20" spans="1:4" x14ac:dyDescent="0.25">
      <c r="A20" s="180"/>
      <c r="B20" s="180"/>
      <c r="C20" s="180"/>
      <c r="D20" s="180"/>
    </row>
    <row r="21" spans="1:4" x14ac:dyDescent="0.25">
      <c r="A21" s="180"/>
      <c r="B21" s="180"/>
      <c r="C21" s="180"/>
      <c r="D21" s="180"/>
    </row>
    <row r="22" spans="1:4" x14ac:dyDescent="0.25">
      <c r="A22" s="180"/>
      <c r="B22" s="180"/>
      <c r="C22" s="180"/>
      <c r="D22" s="180"/>
    </row>
    <row r="23" spans="1:4" x14ac:dyDescent="0.25">
      <c r="A23" s="180"/>
      <c r="B23" s="180"/>
      <c r="C23" s="180"/>
      <c r="D23" s="180"/>
    </row>
    <row r="24" spans="1:4" x14ac:dyDescent="0.25">
      <c r="A24" s="180"/>
      <c r="B24" s="180"/>
      <c r="C24" s="180"/>
      <c r="D24" s="180"/>
    </row>
    <row r="25" spans="1:4" x14ac:dyDescent="0.25">
      <c r="A25" s="180"/>
      <c r="B25" s="180"/>
      <c r="C25" s="180"/>
      <c r="D25" s="180"/>
    </row>
    <row r="26" spans="1:4" x14ac:dyDescent="0.25">
      <c r="A26" s="180"/>
      <c r="B26" s="180"/>
      <c r="C26" s="180"/>
      <c r="D26" s="180"/>
    </row>
    <row r="27" spans="1:4" x14ac:dyDescent="0.25">
      <c r="A27" s="180"/>
      <c r="B27" s="180"/>
      <c r="C27" s="180"/>
      <c r="D27" s="180"/>
    </row>
    <row r="28" spans="1:4" x14ac:dyDescent="0.25">
      <c r="A28" s="180"/>
      <c r="B28" s="180"/>
      <c r="C28" s="180"/>
      <c r="D28" s="180"/>
    </row>
    <row r="29" spans="1:4" x14ac:dyDescent="0.25">
      <c r="A29" s="180"/>
      <c r="B29" s="180"/>
      <c r="C29" s="180"/>
      <c r="D29" s="180"/>
    </row>
    <row r="30" spans="1:4" x14ac:dyDescent="0.25">
      <c r="A30" s="180"/>
      <c r="B30" s="180"/>
      <c r="C30" s="180"/>
      <c r="D30" s="180"/>
    </row>
    <row r="31" spans="1:4" x14ac:dyDescent="0.25">
      <c r="A31" s="180"/>
      <c r="B31" s="180"/>
      <c r="C31" s="180"/>
      <c r="D31" s="180"/>
    </row>
    <row r="32" spans="1:4" x14ac:dyDescent="0.25">
      <c r="A32" s="180"/>
      <c r="B32" s="180"/>
      <c r="C32" s="180"/>
      <c r="D32" s="180"/>
    </row>
    <row r="33" spans="1:4" x14ac:dyDescent="0.25">
      <c r="A33" s="180"/>
      <c r="B33" s="180"/>
      <c r="C33" s="180"/>
      <c r="D33" s="180"/>
    </row>
    <row r="34" spans="1:4" x14ac:dyDescent="0.25">
      <c r="A34" s="180"/>
      <c r="B34" s="180"/>
      <c r="C34" s="180"/>
      <c r="D34" s="180"/>
    </row>
    <row r="35" spans="1:4" x14ac:dyDescent="0.25">
      <c r="A35" s="180"/>
      <c r="B35" s="180"/>
      <c r="C35" s="180"/>
      <c r="D35" s="180"/>
    </row>
    <row r="36" spans="1:4" x14ac:dyDescent="0.25">
      <c r="A36" s="180"/>
      <c r="B36" s="180"/>
      <c r="C36" s="180"/>
      <c r="D36" s="180"/>
    </row>
    <row r="37" spans="1:4" x14ac:dyDescent="0.25">
      <c r="A37" s="180"/>
      <c r="B37" s="180"/>
      <c r="C37" s="180"/>
      <c r="D37" s="180"/>
    </row>
    <row r="38" spans="1:4" x14ac:dyDescent="0.25">
      <c r="A38" s="180"/>
      <c r="B38" s="180"/>
      <c r="C38" s="180"/>
      <c r="D38" s="180"/>
    </row>
    <row r="39" spans="1:4" x14ac:dyDescent="0.25">
      <c r="A39" s="180"/>
      <c r="B39" s="180"/>
      <c r="C39" s="180"/>
      <c r="D39" s="180"/>
    </row>
    <row r="40" spans="1:4" x14ac:dyDescent="0.25">
      <c r="A40" s="180"/>
      <c r="B40" s="180"/>
      <c r="C40" s="180"/>
      <c r="D40" s="180"/>
    </row>
    <row r="41" spans="1:4" x14ac:dyDescent="0.25">
      <c r="A41" s="180"/>
      <c r="B41" s="180"/>
      <c r="C41" s="180"/>
      <c r="D41" s="180"/>
    </row>
    <row r="42" spans="1:4" ht="153.6" customHeight="1" x14ac:dyDescent="0.25">
      <c r="A42" s="317" t="s">
        <v>425</v>
      </c>
      <c r="B42" s="318"/>
      <c r="C42" s="318"/>
      <c r="D42" s="318"/>
    </row>
  </sheetData>
  <mergeCells count="4">
    <mergeCell ref="A2:D2"/>
    <mergeCell ref="A3:D3"/>
    <mergeCell ref="A5:D5"/>
    <mergeCell ref="A42:D42"/>
  </mergeCells>
  <pageMargins left="0.25" right="0.25" top="0.75" bottom="0.75" header="0.3" footer="0.3"/>
  <pageSetup paperSize="9" scale="6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85546875" defaultRowHeight="15.75" x14ac:dyDescent="0.25"/>
  <cols>
    <col min="1" max="1" width="66.85546875" style="12" customWidth="1"/>
    <col min="2" max="2" width="20" style="12" customWidth="1"/>
    <col min="3" max="5" width="41.85546875" style="12" customWidth="1"/>
    <col min="6" max="6" width="39" style="12" customWidth="1"/>
    <col min="7" max="7" width="11.85546875" style="12" customWidth="1"/>
    <col min="8" max="8" width="8.85546875" style="12" customWidth="1"/>
    <col min="9" max="9" width="10.140625" style="12" customWidth="1"/>
    <col min="10" max="10" width="8.85546875" style="12" customWidth="1"/>
    <col min="11" max="11" width="8.140625" style="12" customWidth="1"/>
    <col min="12" max="12" width="20.140625" style="12" customWidth="1"/>
    <col min="13" max="13" width="11.140625" style="12" customWidth="1"/>
    <col min="14" max="14" width="8.85546875" style="12" customWidth="1"/>
    <col min="15" max="15" width="11.140625" style="12" customWidth="1"/>
    <col min="16" max="16" width="13.85546875" style="12" customWidth="1"/>
    <col min="17" max="17" width="9.85546875" style="12" customWidth="1"/>
    <col min="18" max="18" width="10.140625" style="12" customWidth="1"/>
    <col min="19" max="19" width="11.85546875" style="12" customWidth="1"/>
    <col min="20" max="20" width="12" style="12" customWidth="1"/>
    <col min="21" max="21" width="18.140625" style="12" customWidth="1"/>
    <col min="22" max="22" width="20.140625" style="12" customWidth="1"/>
    <col min="23" max="23" width="30.85546875" style="12" customWidth="1"/>
    <col min="24" max="25" width="8.85546875" style="12" customWidth="1"/>
    <col min="26" max="26" width="24.7109375" style="12" customWidth="1"/>
    <col min="27" max="27" width="15.140625" style="12" customWidth="1"/>
    <col min="28" max="28" width="18.7109375" style="12" customWidth="1"/>
    <col min="29" max="29" width="19.140625" style="12" customWidth="1"/>
    <col min="30" max="242" width="10.85546875" style="12"/>
    <col min="243" max="244" width="15.85546875" style="12" customWidth="1"/>
    <col min="245" max="247" width="14.85546875" style="12" customWidth="1"/>
    <col min="248" max="251" width="13.85546875" style="12" customWidth="1"/>
    <col min="252" max="255" width="15.85546875" style="12" customWidth="1"/>
    <col min="256" max="256" width="22.85546875" style="12" customWidth="1"/>
    <col min="257" max="257" width="20.85546875" style="12" customWidth="1"/>
    <col min="258" max="258" width="17.85546875" style="12" customWidth="1"/>
    <col min="259" max="267" width="14.85546875" style="12" customWidth="1"/>
    <col min="268" max="498" width="10.85546875" style="12"/>
    <col min="499" max="500" width="15.85546875" style="12" customWidth="1"/>
    <col min="501" max="503" width="14.85546875" style="12" customWidth="1"/>
    <col min="504" max="507" width="13.85546875" style="12" customWidth="1"/>
    <col min="508" max="511" width="15.85546875" style="12" customWidth="1"/>
    <col min="512" max="512" width="22.85546875" style="12" customWidth="1"/>
    <col min="513" max="513" width="20.85546875" style="12" customWidth="1"/>
    <col min="514" max="514" width="17.85546875" style="12" customWidth="1"/>
    <col min="515" max="523" width="14.85546875" style="12" customWidth="1"/>
    <col min="524" max="754" width="10.85546875" style="12"/>
    <col min="755" max="756" width="15.85546875" style="12" customWidth="1"/>
    <col min="757" max="759" width="14.85546875" style="12" customWidth="1"/>
    <col min="760" max="763" width="13.85546875" style="12" customWidth="1"/>
    <col min="764" max="767" width="15.85546875" style="12" customWidth="1"/>
    <col min="768" max="768" width="22.85546875" style="12" customWidth="1"/>
    <col min="769" max="769" width="20.85546875" style="12" customWidth="1"/>
    <col min="770" max="770" width="17.85546875" style="12" customWidth="1"/>
    <col min="771" max="779" width="14.85546875" style="12" customWidth="1"/>
    <col min="780" max="1010" width="10.85546875" style="12"/>
    <col min="1011" max="1012" width="15.85546875" style="12" customWidth="1"/>
    <col min="1013" max="1015" width="14.85546875" style="12" customWidth="1"/>
    <col min="1016" max="1019" width="13.85546875" style="12" customWidth="1"/>
    <col min="1020" max="1023" width="15.85546875" style="12" customWidth="1"/>
    <col min="1024" max="1024" width="22.85546875" style="12" customWidth="1"/>
    <col min="1025" max="1025" width="20.85546875" style="12" customWidth="1"/>
    <col min="1026" max="1026" width="17.85546875" style="12" customWidth="1"/>
    <col min="1027" max="1035" width="14.85546875" style="12" customWidth="1"/>
    <col min="1036" max="1266" width="10.85546875" style="12"/>
    <col min="1267" max="1268" width="15.85546875" style="12" customWidth="1"/>
    <col min="1269" max="1271" width="14.85546875" style="12" customWidth="1"/>
    <col min="1272" max="1275" width="13.85546875" style="12" customWidth="1"/>
    <col min="1276" max="1279" width="15.85546875" style="12" customWidth="1"/>
    <col min="1280" max="1280" width="22.85546875" style="12" customWidth="1"/>
    <col min="1281" max="1281" width="20.85546875" style="12" customWidth="1"/>
    <col min="1282" max="1282" width="17.85546875" style="12" customWidth="1"/>
    <col min="1283" max="1291" width="14.85546875" style="12" customWidth="1"/>
    <col min="1292" max="1522" width="10.85546875" style="12"/>
    <col min="1523" max="1524" width="15.85546875" style="12" customWidth="1"/>
    <col min="1525" max="1527" width="14.85546875" style="12" customWidth="1"/>
    <col min="1528" max="1531" width="13.85546875" style="12" customWidth="1"/>
    <col min="1532" max="1535" width="15.85546875" style="12" customWidth="1"/>
    <col min="1536" max="1536" width="22.85546875" style="12" customWidth="1"/>
    <col min="1537" max="1537" width="20.85546875" style="12" customWidth="1"/>
    <col min="1538" max="1538" width="17.85546875" style="12" customWidth="1"/>
    <col min="1539" max="1547" width="14.85546875" style="12" customWidth="1"/>
    <col min="1548" max="1778" width="10.85546875" style="12"/>
    <col min="1779" max="1780" width="15.85546875" style="12" customWidth="1"/>
    <col min="1781" max="1783" width="14.85546875" style="12" customWidth="1"/>
    <col min="1784" max="1787" width="13.85546875" style="12" customWidth="1"/>
    <col min="1788" max="1791" width="15.85546875" style="12" customWidth="1"/>
    <col min="1792" max="1792" width="22.85546875" style="12" customWidth="1"/>
    <col min="1793" max="1793" width="20.85546875" style="12" customWidth="1"/>
    <col min="1794" max="1794" width="17.85546875" style="12" customWidth="1"/>
    <col min="1795" max="1803" width="14.85546875" style="12" customWidth="1"/>
    <col min="1804" max="2034" width="10.85546875" style="12"/>
    <col min="2035" max="2036" width="15.85546875" style="12" customWidth="1"/>
    <col min="2037" max="2039" width="14.85546875" style="12" customWidth="1"/>
    <col min="2040" max="2043" width="13.85546875" style="12" customWidth="1"/>
    <col min="2044" max="2047" width="15.85546875" style="12" customWidth="1"/>
    <col min="2048" max="2048" width="22.85546875" style="12" customWidth="1"/>
    <col min="2049" max="2049" width="20.85546875" style="12" customWidth="1"/>
    <col min="2050" max="2050" width="17.85546875" style="12" customWidth="1"/>
    <col min="2051" max="2059" width="14.85546875" style="12" customWidth="1"/>
    <col min="2060" max="2290" width="10.85546875" style="12"/>
    <col min="2291" max="2292" width="15.85546875" style="12" customWidth="1"/>
    <col min="2293" max="2295" width="14.85546875" style="12" customWidth="1"/>
    <col min="2296" max="2299" width="13.85546875" style="12" customWidth="1"/>
    <col min="2300" max="2303" width="15.85546875" style="12" customWidth="1"/>
    <col min="2304" max="2304" width="22.85546875" style="12" customWidth="1"/>
    <col min="2305" max="2305" width="20.85546875" style="12" customWidth="1"/>
    <col min="2306" max="2306" width="17.85546875" style="12" customWidth="1"/>
    <col min="2307" max="2315" width="14.85546875" style="12" customWidth="1"/>
    <col min="2316" max="2546" width="10.85546875" style="12"/>
    <col min="2547" max="2548" width="15.85546875" style="12" customWidth="1"/>
    <col min="2549" max="2551" width="14.85546875" style="12" customWidth="1"/>
    <col min="2552" max="2555" width="13.85546875" style="12" customWidth="1"/>
    <col min="2556" max="2559" width="15.85546875" style="12" customWidth="1"/>
    <col min="2560" max="2560" width="22.85546875" style="12" customWidth="1"/>
    <col min="2561" max="2561" width="20.85546875" style="12" customWidth="1"/>
    <col min="2562" max="2562" width="17.85546875" style="12" customWidth="1"/>
    <col min="2563" max="2571" width="14.85546875" style="12" customWidth="1"/>
    <col min="2572" max="2802" width="10.85546875" style="12"/>
    <col min="2803" max="2804" width="15.85546875" style="12" customWidth="1"/>
    <col min="2805" max="2807" width="14.85546875" style="12" customWidth="1"/>
    <col min="2808" max="2811" width="13.85546875" style="12" customWidth="1"/>
    <col min="2812" max="2815" width="15.85546875" style="12" customWidth="1"/>
    <col min="2816" max="2816" width="22.85546875" style="12" customWidth="1"/>
    <col min="2817" max="2817" width="20.85546875" style="12" customWidth="1"/>
    <col min="2818" max="2818" width="17.85546875" style="12" customWidth="1"/>
    <col min="2819" max="2827" width="14.85546875" style="12" customWidth="1"/>
    <col min="2828" max="3058" width="10.85546875" style="12"/>
    <col min="3059" max="3060" width="15.85546875" style="12" customWidth="1"/>
    <col min="3061" max="3063" width="14.85546875" style="12" customWidth="1"/>
    <col min="3064" max="3067" width="13.85546875" style="12" customWidth="1"/>
    <col min="3068" max="3071" width="15.85546875" style="12" customWidth="1"/>
    <col min="3072" max="3072" width="22.85546875" style="12" customWidth="1"/>
    <col min="3073" max="3073" width="20.85546875" style="12" customWidth="1"/>
    <col min="3074" max="3074" width="17.85546875" style="12" customWidth="1"/>
    <col min="3075" max="3083" width="14.85546875" style="12" customWidth="1"/>
    <col min="3084" max="3314" width="10.85546875" style="12"/>
    <col min="3315" max="3316" width="15.85546875" style="12" customWidth="1"/>
    <col min="3317" max="3319" width="14.85546875" style="12" customWidth="1"/>
    <col min="3320" max="3323" width="13.85546875" style="12" customWidth="1"/>
    <col min="3324" max="3327" width="15.85546875" style="12" customWidth="1"/>
    <col min="3328" max="3328" width="22.85546875" style="12" customWidth="1"/>
    <col min="3329" max="3329" width="20.85546875" style="12" customWidth="1"/>
    <col min="3330" max="3330" width="17.85546875" style="12" customWidth="1"/>
    <col min="3331" max="3339" width="14.85546875" style="12" customWidth="1"/>
    <col min="3340" max="3570" width="10.85546875" style="12"/>
    <col min="3571" max="3572" width="15.85546875" style="12" customWidth="1"/>
    <col min="3573" max="3575" width="14.85546875" style="12" customWidth="1"/>
    <col min="3576" max="3579" width="13.85546875" style="12" customWidth="1"/>
    <col min="3580" max="3583" width="15.85546875" style="12" customWidth="1"/>
    <col min="3584" max="3584" width="22.85546875" style="12" customWidth="1"/>
    <col min="3585" max="3585" width="20.85546875" style="12" customWidth="1"/>
    <col min="3586" max="3586" width="17.85546875" style="12" customWidth="1"/>
    <col min="3587" max="3595" width="14.85546875" style="12" customWidth="1"/>
    <col min="3596" max="3826" width="10.85546875" style="12"/>
    <col min="3827" max="3828" width="15.85546875" style="12" customWidth="1"/>
    <col min="3829" max="3831" width="14.85546875" style="12" customWidth="1"/>
    <col min="3832" max="3835" width="13.85546875" style="12" customWidth="1"/>
    <col min="3836" max="3839" width="15.85546875" style="12" customWidth="1"/>
    <col min="3840" max="3840" width="22.85546875" style="12" customWidth="1"/>
    <col min="3841" max="3841" width="20.85546875" style="12" customWidth="1"/>
    <col min="3842" max="3842" width="17.85546875" style="12" customWidth="1"/>
    <col min="3843" max="3851" width="14.85546875" style="12" customWidth="1"/>
    <col min="3852" max="4082" width="10.85546875" style="12"/>
    <col min="4083" max="4084" width="15.85546875" style="12" customWidth="1"/>
    <col min="4085" max="4087" width="14.85546875" style="12" customWidth="1"/>
    <col min="4088" max="4091" width="13.85546875" style="12" customWidth="1"/>
    <col min="4092" max="4095" width="15.85546875" style="12" customWidth="1"/>
    <col min="4096" max="4096" width="22.85546875" style="12" customWidth="1"/>
    <col min="4097" max="4097" width="20.85546875" style="12" customWidth="1"/>
    <col min="4098" max="4098" width="17.85546875" style="12" customWidth="1"/>
    <col min="4099" max="4107" width="14.85546875" style="12" customWidth="1"/>
    <col min="4108" max="4338" width="10.85546875" style="12"/>
    <col min="4339" max="4340" width="15.85546875" style="12" customWidth="1"/>
    <col min="4341" max="4343" width="14.85546875" style="12" customWidth="1"/>
    <col min="4344" max="4347" width="13.85546875" style="12" customWidth="1"/>
    <col min="4348" max="4351" width="15.85546875" style="12" customWidth="1"/>
    <col min="4352" max="4352" width="22.85546875" style="12" customWidth="1"/>
    <col min="4353" max="4353" width="20.85546875" style="12" customWidth="1"/>
    <col min="4354" max="4354" width="17.85546875" style="12" customWidth="1"/>
    <col min="4355" max="4363" width="14.85546875" style="12" customWidth="1"/>
    <col min="4364" max="4594" width="10.85546875" style="12"/>
    <col min="4595" max="4596" width="15.85546875" style="12" customWidth="1"/>
    <col min="4597" max="4599" width="14.85546875" style="12" customWidth="1"/>
    <col min="4600" max="4603" width="13.85546875" style="12" customWidth="1"/>
    <col min="4604" max="4607" width="15.85546875" style="12" customWidth="1"/>
    <col min="4608" max="4608" width="22.85546875" style="12" customWidth="1"/>
    <col min="4609" max="4609" width="20.85546875" style="12" customWidth="1"/>
    <col min="4610" max="4610" width="17.85546875" style="12" customWidth="1"/>
    <col min="4611" max="4619" width="14.85546875" style="12" customWidth="1"/>
    <col min="4620" max="4850" width="10.85546875" style="12"/>
    <col min="4851" max="4852" width="15.85546875" style="12" customWidth="1"/>
    <col min="4853" max="4855" width="14.85546875" style="12" customWidth="1"/>
    <col min="4856" max="4859" width="13.85546875" style="12" customWidth="1"/>
    <col min="4860" max="4863" width="15.85546875" style="12" customWidth="1"/>
    <col min="4864" max="4864" width="22.85546875" style="12" customWidth="1"/>
    <col min="4865" max="4865" width="20.85546875" style="12" customWidth="1"/>
    <col min="4866" max="4866" width="17.85546875" style="12" customWidth="1"/>
    <col min="4867" max="4875" width="14.85546875" style="12" customWidth="1"/>
    <col min="4876" max="5106" width="10.85546875" style="12"/>
    <col min="5107" max="5108" width="15.85546875" style="12" customWidth="1"/>
    <col min="5109" max="5111" width="14.85546875" style="12" customWidth="1"/>
    <col min="5112" max="5115" width="13.85546875" style="12" customWidth="1"/>
    <col min="5116" max="5119" width="15.85546875" style="12" customWidth="1"/>
    <col min="5120" max="5120" width="22.85546875" style="12" customWidth="1"/>
    <col min="5121" max="5121" width="20.85546875" style="12" customWidth="1"/>
    <col min="5122" max="5122" width="17.85546875" style="12" customWidth="1"/>
    <col min="5123" max="5131" width="14.85546875" style="12" customWidth="1"/>
    <col min="5132" max="5362" width="10.85546875" style="12"/>
    <col min="5363" max="5364" width="15.85546875" style="12" customWidth="1"/>
    <col min="5365" max="5367" width="14.85546875" style="12" customWidth="1"/>
    <col min="5368" max="5371" width="13.85546875" style="12" customWidth="1"/>
    <col min="5372" max="5375" width="15.85546875" style="12" customWidth="1"/>
    <col min="5376" max="5376" width="22.85546875" style="12" customWidth="1"/>
    <col min="5377" max="5377" width="20.85546875" style="12" customWidth="1"/>
    <col min="5378" max="5378" width="17.85546875" style="12" customWidth="1"/>
    <col min="5379" max="5387" width="14.85546875" style="12" customWidth="1"/>
    <col min="5388" max="5618" width="10.85546875" style="12"/>
    <col min="5619" max="5620" width="15.85546875" style="12" customWidth="1"/>
    <col min="5621" max="5623" width="14.85546875" style="12" customWidth="1"/>
    <col min="5624" max="5627" width="13.85546875" style="12" customWidth="1"/>
    <col min="5628" max="5631" width="15.85546875" style="12" customWidth="1"/>
    <col min="5632" max="5632" width="22.85546875" style="12" customWidth="1"/>
    <col min="5633" max="5633" width="20.85546875" style="12" customWidth="1"/>
    <col min="5634" max="5634" width="17.85546875" style="12" customWidth="1"/>
    <col min="5635" max="5643" width="14.85546875" style="12" customWidth="1"/>
    <col min="5644" max="5874" width="10.85546875" style="12"/>
    <col min="5875" max="5876" width="15.85546875" style="12" customWidth="1"/>
    <col min="5877" max="5879" width="14.85546875" style="12" customWidth="1"/>
    <col min="5880" max="5883" width="13.85546875" style="12" customWidth="1"/>
    <col min="5884" max="5887" width="15.85546875" style="12" customWidth="1"/>
    <col min="5888" max="5888" width="22.85546875" style="12" customWidth="1"/>
    <col min="5889" max="5889" width="20.85546875" style="12" customWidth="1"/>
    <col min="5890" max="5890" width="17.85546875" style="12" customWidth="1"/>
    <col min="5891" max="5899" width="14.85546875" style="12" customWidth="1"/>
    <col min="5900" max="6130" width="10.85546875" style="12"/>
    <col min="6131" max="6132" width="15.85546875" style="12" customWidth="1"/>
    <col min="6133" max="6135" width="14.85546875" style="12" customWidth="1"/>
    <col min="6136" max="6139" width="13.85546875" style="12" customWidth="1"/>
    <col min="6140" max="6143" width="15.85546875" style="12" customWidth="1"/>
    <col min="6144" max="6144" width="22.85546875" style="12" customWidth="1"/>
    <col min="6145" max="6145" width="20.85546875" style="12" customWidth="1"/>
    <col min="6146" max="6146" width="17.85546875" style="12" customWidth="1"/>
    <col min="6147" max="6155" width="14.85546875" style="12" customWidth="1"/>
    <col min="6156" max="6386" width="10.85546875" style="12"/>
    <col min="6387" max="6388" width="15.85546875" style="12" customWidth="1"/>
    <col min="6389" max="6391" width="14.85546875" style="12" customWidth="1"/>
    <col min="6392" max="6395" width="13.85546875" style="12" customWidth="1"/>
    <col min="6396" max="6399" width="15.85546875" style="12" customWidth="1"/>
    <col min="6400" max="6400" width="22.85546875" style="12" customWidth="1"/>
    <col min="6401" max="6401" width="20.85546875" style="12" customWidth="1"/>
    <col min="6402" max="6402" width="17.85546875" style="12" customWidth="1"/>
    <col min="6403" max="6411" width="14.85546875" style="12" customWidth="1"/>
    <col min="6412" max="6642" width="10.85546875" style="12"/>
    <col min="6643" max="6644" width="15.85546875" style="12" customWidth="1"/>
    <col min="6645" max="6647" width="14.85546875" style="12" customWidth="1"/>
    <col min="6648" max="6651" width="13.85546875" style="12" customWidth="1"/>
    <col min="6652" max="6655" width="15.85546875" style="12" customWidth="1"/>
    <col min="6656" max="6656" width="22.85546875" style="12" customWidth="1"/>
    <col min="6657" max="6657" width="20.85546875" style="12" customWidth="1"/>
    <col min="6658" max="6658" width="17.85546875" style="12" customWidth="1"/>
    <col min="6659" max="6667" width="14.85546875" style="12" customWidth="1"/>
    <col min="6668" max="6898" width="10.85546875" style="12"/>
    <col min="6899" max="6900" width="15.85546875" style="12" customWidth="1"/>
    <col min="6901" max="6903" width="14.85546875" style="12" customWidth="1"/>
    <col min="6904" max="6907" width="13.85546875" style="12" customWidth="1"/>
    <col min="6908" max="6911" width="15.85546875" style="12" customWidth="1"/>
    <col min="6912" max="6912" width="22.85546875" style="12" customWidth="1"/>
    <col min="6913" max="6913" width="20.85546875" style="12" customWidth="1"/>
    <col min="6914" max="6914" width="17.85546875" style="12" customWidth="1"/>
    <col min="6915" max="6923" width="14.85546875" style="12" customWidth="1"/>
    <col min="6924" max="7154" width="10.85546875" style="12"/>
    <col min="7155" max="7156" width="15.85546875" style="12" customWidth="1"/>
    <col min="7157" max="7159" width="14.85546875" style="12" customWidth="1"/>
    <col min="7160" max="7163" width="13.85546875" style="12" customWidth="1"/>
    <col min="7164" max="7167" width="15.85546875" style="12" customWidth="1"/>
    <col min="7168" max="7168" width="22.85546875" style="12" customWidth="1"/>
    <col min="7169" max="7169" width="20.85546875" style="12" customWidth="1"/>
    <col min="7170" max="7170" width="17.85546875" style="12" customWidth="1"/>
    <col min="7171" max="7179" width="14.85546875" style="12" customWidth="1"/>
    <col min="7180" max="7410" width="10.85546875" style="12"/>
    <col min="7411" max="7412" width="15.85546875" style="12" customWidth="1"/>
    <col min="7413" max="7415" width="14.85546875" style="12" customWidth="1"/>
    <col min="7416" max="7419" width="13.85546875" style="12" customWidth="1"/>
    <col min="7420" max="7423" width="15.85546875" style="12" customWidth="1"/>
    <col min="7424" max="7424" width="22.85546875" style="12" customWidth="1"/>
    <col min="7425" max="7425" width="20.85546875" style="12" customWidth="1"/>
    <col min="7426" max="7426" width="17.85546875" style="12" customWidth="1"/>
    <col min="7427" max="7435" width="14.85546875" style="12" customWidth="1"/>
    <col min="7436" max="7666" width="10.85546875" style="12"/>
    <col min="7667" max="7668" width="15.85546875" style="12" customWidth="1"/>
    <col min="7669" max="7671" width="14.85546875" style="12" customWidth="1"/>
    <col min="7672" max="7675" width="13.85546875" style="12" customWidth="1"/>
    <col min="7676" max="7679" width="15.85546875" style="12" customWidth="1"/>
    <col min="7680" max="7680" width="22.85546875" style="12" customWidth="1"/>
    <col min="7681" max="7681" width="20.85546875" style="12" customWidth="1"/>
    <col min="7682" max="7682" width="17.85546875" style="12" customWidth="1"/>
    <col min="7683" max="7691" width="14.85546875" style="12" customWidth="1"/>
    <col min="7692" max="7922" width="10.85546875" style="12"/>
    <col min="7923" max="7924" width="15.85546875" style="12" customWidth="1"/>
    <col min="7925" max="7927" width="14.85546875" style="12" customWidth="1"/>
    <col min="7928" max="7931" width="13.85546875" style="12" customWidth="1"/>
    <col min="7932" max="7935" width="15.85546875" style="12" customWidth="1"/>
    <col min="7936" max="7936" width="22.85546875" style="12" customWidth="1"/>
    <col min="7937" max="7937" width="20.85546875" style="12" customWidth="1"/>
    <col min="7938" max="7938" width="17.85546875" style="12" customWidth="1"/>
    <col min="7939" max="7947" width="14.85546875" style="12" customWidth="1"/>
    <col min="7948" max="8178" width="10.85546875" style="12"/>
    <col min="8179" max="8180" width="15.85546875" style="12" customWidth="1"/>
    <col min="8181" max="8183" width="14.85546875" style="12" customWidth="1"/>
    <col min="8184" max="8187" width="13.85546875" style="12" customWidth="1"/>
    <col min="8188" max="8191" width="15.85546875" style="12" customWidth="1"/>
    <col min="8192" max="8192" width="22.85546875" style="12" customWidth="1"/>
    <col min="8193" max="8193" width="20.85546875" style="12" customWidth="1"/>
    <col min="8194" max="8194" width="17.85546875" style="12" customWidth="1"/>
    <col min="8195" max="8203" width="14.85546875" style="12" customWidth="1"/>
    <col min="8204" max="8434" width="10.85546875" style="12"/>
    <col min="8435" max="8436" width="15.85546875" style="12" customWidth="1"/>
    <col min="8437" max="8439" width="14.85546875" style="12" customWidth="1"/>
    <col min="8440" max="8443" width="13.85546875" style="12" customWidth="1"/>
    <col min="8444" max="8447" width="15.85546875" style="12" customWidth="1"/>
    <col min="8448" max="8448" width="22.85546875" style="12" customWidth="1"/>
    <col min="8449" max="8449" width="20.85546875" style="12" customWidth="1"/>
    <col min="8450" max="8450" width="17.85546875" style="12" customWidth="1"/>
    <col min="8451" max="8459" width="14.85546875" style="12" customWidth="1"/>
    <col min="8460" max="8690" width="10.85546875" style="12"/>
    <col min="8691" max="8692" width="15.85546875" style="12" customWidth="1"/>
    <col min="8693" max="8695" width="14.85546875" style="12" customWidth="1"/>
    <col min="8696" max="8699" width="13.85546875" style="12" customWidth="1"/>
    <col min="8700" max="8703" width="15.85546875" style="12" customWidth="1"/>
    <col min="8704" max="8704" width="22.85546875" style="12" customWidth="1"/>
    <col min="8705" max="8705" width="20.85546875" style="12" customWidth="1"/>
    <col min="8706" max="8706" width="17.85546875" style="12" customWidth="1"/>
    <col min="8707" max="8715" width="14.85546875" style="12" customWidth="1"/>
    <col min="8716" max="8946" width="10.85546875" style="12"/>
    <col min="8947" max="8948" width="15.85546875" style="12" customWidth="1"/>
    <col min="8949" max="8951" width="14.85546875" style="12" customWidth="1"/>
    <col min="8952" max="8955" width="13.85546875" style="12" customWidth="1"/>
    <col min="8956" max="8959" width="15.85546875" style="12" customWidth="1"/>
    <col min="8960" max="8960" width="22.85546875" style="12" customWidth="1"/>
    <col min="8961" max="8961" width="20.85546875" style="12" customWidth="1"/>
    <col min="8962" max="8962" width="17.85546875" style="12" customWidth="1"/>
    <col min="8963" max="8971" width="14.85546875" style="12" customWidth="1"/>
    <col min="8972" max="9202" width="10.85546875" style="12"/>
    <col min="9203" max="9204" width="15.85546875" style="12" customWidth="1"/>
    <col min="9205" max="9207" width="14.85546875" style="12" customWidth="1"/>
    <col min="9208" max="9211" width="13.85546875" style="12" customWidth="1"/>
    <col min="9212" max="9215" width="15.85546875" style="12" customWidth="1"/>
    <col min="9216" max="9216" width="22.85546875" style="12" customWidth="1"/>
    <col min="9217" max="9217" width="20.85546875" style="12" customWidth="1"/>
    <col min="9218" max="9218" width="17.85546875" style="12" customWidth="1"/>
    <col min="9219" max="9227" width="14.85546875" style="12" customWidth="1"/>
    <col min="9228" max="9458" width="10.85546875" style="12"/>
    <col min="9459" max="9460" width="15.85546875" style="12" customWidth="1"/>
    <col min="9461" max="9463" width="14.85546875" style="12" customWidth="1"/>
    <col min="9464" max="9467" width="13.85546875" style="12" customWidth="1"/>
    <col min="9468" max="9471" width="15.85546875" style="12" customWidth="1"/>
    <col min="9472" max="9472" width="22.85546875" style="12" customWidth="1"/>
    <col min="9473" max="9473" width="20.85546875" style="12" customWidth="1"/>
    <col min="9474" max="9474" width="17.85546875" style="12" customWidth="1"/>
    <col min="9475" max="9483" width="14.85546875" style="12" customWidth="1"/>
    <col min="9484" max="9714" width="10.85546875" style="12"/>
    <col min="9715" max="9716" width="15.85546875" style="12" customWidth="1"/>
    <col min="9717" max="9719" width="14.85546875" style="12" customWidth="1"/>
    <col min="9720" max="9723" width="13.85546875" style="12" customWidth="1"/>
    <col min="9724" max="9727" width="15.85546875" style="12" customWidth="1"/>
    <col min="9728" max="9728" width="22.85546875" style="12" customWidth="1"/>
    <col min="9729" max="9729" width="20.85546875" style="12" customWidth="1"/>
    <col min="9730" max="9730" width="17.85546875" style="12" customWidth="1"/>
    <col min="9731" max="9739" width="14.85546875" style="12" customWidth="1"/>
    <col min="9740" max="9970" width="10.85546875" style="12"/>
    <col min="9971" max="9972" width="15.85546875" style="12" customWidth="1"/>
    <col min="9973" max="9975" width="14.85546875" style="12" customWidth="1"/>
    <col min="9976" max="9979" width="13.85546875" style="12" customWidth="1"/>
    <col min="9980" max="9983" width="15.85546875" style="12" customWidth="1"/>
    <col min="9984" max="9984" width="22.85546875" style="12" customWidth="1"/>
    <col min="9985" max="9985" width="20.85546875" style="12" customWidth="1"/>
    <col min="9986" max="9986" width="17.85546875" style="12" customWidth="1"/>
    <col min="9987" max="9995" width="14.85546875" style="12" customWidth="1"/>
    <col min="9996" max="10226" width="10.85546875" style="12"/>
    <col min="10227" max="10228" width="15.85546875" style="12" customWidth="1"/>
    <col min="10229" max="10231" width="14.85546875" style="12" customWidth="1"/>
    <col min="10232" max="10235" width="13.85546875" style="12" customWidth="1"/>
    <col min="10236" max="10239" width="15.85546875" style="12" customWidth="1"/>
    <col min="10240" max="10240" width="22.85546875" style="12" customWidth="1"/>
    <col min="10241" max="10241" width="20.85546875" style="12" customWidth="1"/>
    <col min="10242" max="10242" width="17.85546875" style="12" customWidth="1"/>
    <col min="10243" max="10251" width="14.85546875" style="12" customWidth="1"/>
    <col min="10252" max="10482" width="10.85546875" style="12"/>
    <col min="10483" max="10484" width="15.85546875" style="12" customWidth="1"/>
    <col min="10485" max="10487" width="14.85546875" style="12" customWidth="1"/>
    <col min="10488" max="10491" width="13.85546875" style="12" customWidth="1"/>
    <col min="10492" max="10495" width="15.85546875" style="12" customWidth="1"/>
    <col min="10496" max="10496" width="22.85546875" style="12" customWidth="1"/>
    <col min="10497" max="10497" width="20.85546875" style="12" customWidth="1"/>
    <col min="10498" max="10498" width="17.85546875" style="12" customWidth="1"/>
    <col min="10499" max="10507" width="14.85546875" style="12" customWidth="1"/>
    <col min="10508" max="10738" width="10.85546875" style="12"/>
    <col min="10739" max="10740" width="15.85546875" style="12" customWidth="1"/>
    <col min="10741" max="10743" width="14.85546875" style="12" customWidth="1"/>
    <col min="10744" max="10747" width="13.85546875" style="12" customWidth="1"/>
    <col min="10748" max="10751" width="15.85546875" style="12" customWidth="1"/>
    <col min="10752" max="10752" width="22.85546875" style="12" customWidth="1"/>
    <col min="10753" max="10753" width="20.85546875" style="12" customWidth="1"/>
    <col min="10754" max="10754" width="17.85546875" style="12" customWidth="1"/>
    <col min="10755" max="10763" width="14.85546875" style="12" customWidth="1"/>
    <col min="10764" max="10994" width="10.85546875" style="12"/>
    <col min="10995" max="10996" width="15.85546875" style="12" customWidth="1"/>
    <col min="10997" max="10999" width="14.85546875" style="12" customWidth="1"/>
    <col min="11000" max="11003" width="13.85546875" style="12" customWidth="1"/>
    <col min="11004" max="11007" width="15.85546875" style="12" customWidth="1"/>
    <col min="11008" max="11008" width="22.85546875" style="12" customWidth="1"/>
    <col min="11009" max="11009" width="20.85546875" style="12" customWidth="1"/>
    <col min="11010" max="11010" width="17.85546875" style="12" customWidth="1"/>
    <col min="11011" max="11019" width="14.85546875" style="12" customWidth="1"/>
    <col min="11020" max="11250" width="10.85546875" style="12"/>
    <col min="11251" max="11252" width="15.85546875" style="12" customWidth="1"/>
    <col min="11253" max="11255" width="14.85546875" style="12" customWidth="1"/>
    <col min="11256" max="11259" width="13.85546875" style="12" customWidth="1"/>
    <col min="11260" max="11263" width="15.85546875" style="12" customWidth="1"/>
    <col min="11264" max="11264" width="22.85546875" style="12" customWidth="1"/>
    <col min="11265" max="11265" width="20.85546875" style="12" customWidth="1"/>
    <col min="11266" max="11266" width="17.85546875" style="12" customWidth="1"/>
    <col min="11267" max="11275" width="14.85546875" style="12" customWidth="1"/>
    <col min="11276" max="11506" width="10.85546875" style="12"/>
    <col min="11507" max="11508" width="15.85546875" style="12" customWidth="1"/>
    <col min="11509" max="11511" width="14.85546875" style="12" customWidth="1"/>
    <col min="11512" max="11515" width="13.85546875" style="12" customWidth="1"/>
    <col min="11516" max="11519" width="15.85546875" style="12" customWidth="1"/>
    <col min="11520" max="11520" width="22.85546875" style="12" customWidth="1"/>
    <col min="11521" max="11521" width="20.85546875" style="12" customWidth="1"/>
    <col min="11522" max="11522" width="17.85546875" style="12" customWidth="1"/>
    <col min="11523" max="11531" width="14.85546875" style="12" customWidth="1"/>
    <col min="11532" max="11762" width="10.85546875" style="12"/>
    <col min="11763" max="11764" width="15.85546875" style="12" customWidth="1"/>
    <col min="11765" max="11767" width="14.85546875" style="12" customWidth="1"/>
    <col min="11768" max="11771" width="13.85546875" style="12" customWidth="1"/>
    <col min="11772" max="11775" width="15.85546875" style="12" customWidth="1"/>
    <col min="11776" max="11776" width="22.85546875" style="12" customWidth="1"/>
    <col min="11777" max="11777" width="20.85546875" style="12" customWidth="1"/>
    <col min="11778" max="11778" width="17.85546875" style="12" customWidth="1"/>
    <col min="11779" max="11787" width="14.85546875" style="12" customWidth="1"/>
    <col min="11788" max="12018" width="10.85546875" style="12"/>
    <col min="12019" max="12020" width="15.85546875" style="12" customWidth="1"/>
    <col min="12021" max="12023" width="14.85546875" style="12" customWidth="1"/>
    <col min="12024" max="12027" width="13.85546875" style="12" customWidth="1"/>
    <col min="12028" max="12031" width="15.85546875" style="12" customWidth="1"/>
    <col min="12032" max="12032" width="22.85546875" style="12" customWidth="1"/>
    <col min="12033" max="12033" width="20.85546875" style="12" customWidth="1"/>
    <col min="12034" max="12034" width="17.85546875" style="12" customWidth="1"/>
    <col min="12035" max="12043" width="14.85546875" style="12" customWidth="1"/>
    <col min="12044" max="12274" width="10.85546875" style="12"/>
    <col min="12275" max="12276" width="15.85546875" style="12" customWidth="1"/>
    <col min="12277" max="12279" width="14.85546875" style="12" customWidth="1"/>
    <col min="12280" max="12283" width="13.85546875" style="12" customWidth="1"/>
    <col min="12284" max="12287" width="15.85546875" style="12" customWidth="1"/>
    <col min="12288" max="12288" width="22.85546875" style="12" customWidth="1"/>
    <col min="12289" max="12289" width="20.85546875" style="12" customWidth="1"/>
    <col min="12290" max="12290" width="17.85546875" style="12" customWidth="1"/>
    <col min="12291" max="12299" width="14.85546875" style="12" customWidth="1"/>
    <col min="12300" max="12530" width="10.85546875" style="12"/>
    <col min="12531" max="12532" width="15.85546875" style="12" customWidth="1"/>
    <col min="12533" max="12535" width="14.85546875" style="12" customWidth="1"/>
    <col min="12536" max="12539" width="13.85546875" style="12" customWidth="1"/>
    <col min="12540" max="12543" width="15.85546875" style="12" customWidth="1"/>
    <col min="12544" max="12544" width="22.85546875" style="12" customWidth="1"/>
    <col min="12545" max="12545" width="20.85546875" style="12" customWidth="1"/>
    <col min="12546" max="12546" width="17.85546875" style="12" customWidth="1"/>
    <col min="12547" max="12555" width="14.85546875" style="12" customWidth="1"/>
    <col min="12556" max="12786" width="10.85546875" style="12"/>
    <col min="12787" max="12788" width="15.85546875" style="12" customWidth="1"/>
    <col min="12789" max="12791" width="14.85546875" style="12" customWidth="1"/>
    <col min="12792" max="12795" width="13.85546875" style="12" customWidth="1"/>
    <col min="12796" max="12799" width="15.85546875" style="12" customWidth="1"/>
    <col min="12800" max="12800" width="22.85546875" style="12" customWidth="1"/>
    <col min="12801" max="12801" width="20.85546875" style="12" customWidth="1"/>
    <col min="12802" max="12802" width="17.85546875" style="12" customWidth="1"/>
    <col min="12803" max="12811" width="14.85546875" style="12" customWidth="1"/>
    <col min="12812" max="13042" width="10.85546875" style="12"/>
    <col min="13043" max="13044" width="15.85546875" style="12" customWidth="1"/>
    <col min="13045" max="13047" width="14.85546875" style="12" customWidth="1"/>
    <col min="13048" max="13051" width="13.85546875" style="12" customWidth="1"/>
    <col min="13052" max="13055" width="15.85546875" style="12" customWidth="1"/>
    <col min="13056" max="13056" width="22.85546875" style="12" customWidth="1"/>
    <col min="13057" max="13057" width="20.85546875" style="12" customWidth="1"/>
    <col min="13058" max="13058" width="17.85546875" style="12" customWidth="1"/>
    <col min="13059" max="13067" width="14.85546875" style="12" customWidth="1"/>
    <col min="13068" max="13298" width="10.85546875" style="12"/>
    <col min="13299" max="13300" width="15.85546875" style="12" customWidth="1"/>
    <col min="13301" max="13303" width="14.85546875" style="12" customWidth="1"/>
    <col min="13304" max="13307" width="13.85546875" style="12" customWidth="1"/>
    <col min="13308" max="13311" width="15.85546875" style="12" customWidth="1"/>
    <col min="13312" max="13312" width="22.85546875" style="12" customWidth="1"/>
    <col min="13313" max="13313" width="20.85546875" style="12" customWidth="1"/>
    <col min="13314" max="13314" width="17.85546875" style="12" customWidth="1"/>
    <col min="13315" max="13323" width="14.85546875" style="12" customWidth="1"/>
    <col min="13324" max="13554" width="10.85546875" style="12"/>
    <col min="13555" max="13556" width="15.85546875" style="12" customWidth="1"/>
    <col min="13557" max="13559" width="14.85546875" style="12" customWidth="1"/>
    <col min="13560" max="13563" width="13.85546875" style="12" customWidth="1"/>
    <col min="13564" max="13567" width="15.85546875" style="12" customWidth="1"/>
    <col min="13568" max="13568" width="22.85546875" style="12" customWidth="1"/>
    <col min="13569" max="13569" width="20.85546875" style="12" customWidth="1"/>
    <col min="13570" max="13570" width="17.85546875" style="12" customWidth="1"/>
    <col min="13571" max="13579" width="14.85546875" style="12" customWidth="1"/>
    <col min="13580" max="13810" width="10.85546875" style="12"/>
    <col min="13811" max="13812" width="15.85546875" style="12" customWidth="1"/>
    <col min="13813" max="13815" width="14.85546875" style="12" customWidth="1"/>
    <col min="13816" max="13819" width="13.85546875" style="12" customWidth="1"/>
    <col min="13820" max="13823" width="15.85546875" style="12" customWidth="1"/>
    <col min="13824" max="13824" width="22.85546875" style="12" customWidth="1"/>
    <col min="13825" max="13825" width="20.85546875" style="12" customWidth="1"/>
    <col min="13826" max="13826" width="17.85546875" style="12" customWidth="1"/>
    <col min="13827" max="13835" width="14.85546875" style="12" customWidth="1"/>
    <col min="13836" max="14066" width="10.85546875" style="12"/>
    <col min="14067" max="14068" width="15.85546875" style="12" customWidth="1"/>
    <col min="14069" max="14071" width="14.85546875" style="12" customWidth="1"/>
    <col min="14072" max="14075" width="13.85546875" style="12" customWidth="1"/>
    <col min="14076" max="14079" width="15.85546875" style="12" customWidth="1"/>
    <col min="14080" max="14080" width="22.85546875" style="12" customWidth="1"/>
    <col min="14081" max="14081" width="20.85546875" style="12" customWidth="1"/>
    <col min="14082" max="14082" width="17.85546875" style="12" customWidth="1"/>
    <col min="14083" max="14091" width="14.85546875" style="12" customWidth="1"/>
    <col min="14092" max="14322" width="10.85546875" style="12"/>
    <col min="14323" max="14324" width="15.85546875" style="12" customWidth="1"/>
    <col min="14325" max="14327" width="14.85546875" style="12" customWidth="1"/>
    <col min="14328" max="14331" width="13.85546875" style="12" customWidth="1"/>
    <col min="14332" max="14335" width="15.85546875" style="12" customWidth="1"/>
    <col min="14336" max="14336" width="22.85546875" style="12" customWidth="1"/>
    <col min="14337" max="14337" width="20.85546875" style="12" customWidth="1"/>
    <col min="14338" max="14338" width="17.85546875" style="12" customWidth="1"/>
    <col min="14339" max="14347" width="14.85546875" style="12" customWidth="1"/>
    <col min="14348" max="14578" width="10.85546875" style="12"/>
    <col min="14579" max="14580" width="15.85546875" style="12" customWidth="1"/>
    <col min="14581" max="14583" width="14.85546875" style="12" customWidth="1"/>
    <col min="14584" max="14587" width="13.85546875" style="12" customWidth="1"/>
    <col min="14588" max="14591" width="15.85546875" style="12" customWidth="1"/>
    <col min="14592" max="14592" width="22.85546875" style="12" customWidth="1"/>
    <col min="14593" max="14593" width="20.85546875" style="12" customWidth="1"/>
    <col min="14594" max="14594" width="17.85546875" style="12" customWidth="1"/>
    <col min="14595" max="14603" width="14.85546875" style="12" customWidth="1"/>
    <col min="14604" max="14834" width="10.85546875" style="12"/>
    <col min="14835" max="14836" width="15.85546875" style="12" customWidth="1"/>
    <col min="14837" max="14839" width="14.85546875" style="12" customWidth="1"/>
    <col min="14840" max="14843" width="13.85546875" style="12" customWidth="1"/>
    <col min="14844" max="14847" width="15.85546875" style="12" customWidth="1"/>
    <col min="14848" max="14848" width="22.85546875" style="12" customWidth="1"/>
    <col min="14849" max="14849" width="20.85546875" style="12" customWidth="1"/>
    <col min="14850" max="14850" width="17.85546875" style="12" customWidth="1"/>
    <col min="14851" max="14859" width="14.85546875" style="12" customWidth="1"/>
    <col min="14860" max="15090" width="10.85546875" style="12"/>
    <col min="15091" max="15092" width="15.85546875" style="12" customWidth="1"/>
    <col min="15093" max="15095" width="14.85546875" style="12" customWidth="1"/>
    <col min="15096" max="15099" width="13.85546875" style="12" customWidth="1"/>
    <col min="15100" max="15103" width="15.85546875" style="12" customWidth="1"/>
    <col min="15104" max="15104" width="22.85546875" style="12" customWidth="1"/>
    <col min="15105" max="15105" width="20.85546875" style="12" customWidth="1"/>
    <col min="15106" max="15106" width="17.85546875" style="12" customWidth="1"/>
    <col min="15107" max="15115" width="14.85546875" style="12" customWidth="1"/>
    <col min="15116" max="15346" width="10.85546875" style="12"/>
    <col min="15347" max="15348" width="15.85546875" style="12" customWidth="1"/>
    <col min="15349" max="15351" width="14.85546875" style="12" customWidth="1"/>
    <col min="15352" max="15355" width="13.85546875" style="12" customWidth="1"/>
    <col min="15356" max="15359" width="15.85546875" style="12" customWidth="1"/>
    <col min="15360" max="15360" width="22.85546875" style="12" customWidth="1"/>
    <col min="15361" max="15361" width="20.85546875" style="12" customWidth="1"/>
    <col min="15362" max="15362" width="17.85546875" style="12" customWidth="1"/>
    <col min="15363" max="15371" width="14.85546875" style="12" customWidth="1"/>
    <col min="15372" max="15602" width="10.85546875" style="12"/>
    <col min="15603" max="15604" width="15.85546875" style="12" customWidth="1"/>
    <col min="15605" max="15607" width="14.85546875" style="12" customWidth="1"/>
    <col min="15608" max="15611" width="13.85546875" style="12" customWidth="1"/>
    <col min="15612" max="15615" width="15.85546875" style="12" customWidth="1"/>
    <col min="15616" max="15616" width="22.85546875" style="12" customWidth="1"/>
    <col min="15617" max="15617" width="20.85546875" style="12" customWidth="1"/>
    <col min="15618" max="15618" width="17.85546875" style="12" customWidth="1"/>
    <col min="15619" max="15627" width="14.85546875" style="12" customWidth="1"/>
    <col min="15628" max="15858" width="10.85546875" style="12"/>
    <col min="15859" max="15860" width="15.85546875" style="12" customWidth="1"/>
    <col min="15861" max="15863" width="14.85546875" style="12" customWidth="1"/>
    <col min="15864" max="15867" width="13.85546875" style="12" customWidth="1"/>
    <col min="15868" max="15871" width="15.85546875" style="12" customWidth="1"/>
    <col min="15872" max="15872" width="22.85546875" style="12" customWidth="1"/>
    <col min="15873" max="15873" width="20.85546875" style="12" customWidth="1"/>
    <col min="15874" max="15874" width="17.85546875" style="12" customWidth="1"/>
    <col min="15875" max="15883" width="14.85546875" style="12" customWidth="1"/>
    <col min="15884" max="16114" width="10.85546875" style="12"/>
    <col min="16115" max="16116" width="15.85546875" style="12" customWidth="1"/>
    <col min="16117" max="16119" width="14.85546875" style="12" customWidth="1"/>
    <col min="16120" max="16123" width="13.85546875" style="12" customWidth="1"/>
    <col min="16124" max="16127" width="15.85546875" style="12" customWidth="1"/>
    <col min="16128" max="16128" width="22.85546875" style="12" customWidth="1"/>
    <col min="16129" max="16129" width="20.85546875" style="12" customWidth="1"/>
    <col min="16130" max="16130" width="17.85546875" style="12" customWidth="1"/>
    <col min="16131" max="16139" width="14.85546875" style="12" customWidth="1"/>
    <col min="16140" max="16384" width="10.85546875" style="12"/>
  </cols>
  <sheetData>
    <row r="1" spans="1:16" ht="18.75" x14ac:dyDescent="0.3">
      <c r="F1" s="64" t="s">
        <v>178</v>
      </c>
    </row>
    <row r="2" spans="1:16" s="6" customFormat="1" ht="195.75" customHeight="1" x14ac:dyDescent="0.2">
      <c r="A2" s="289" t="s">
        <v>174</v>
      </c>
      <c r="B2" s="289"/>
      <c r="C2" s="289"/>
      <c r="D2" s="289"/>
      <c r="E2" s="289"/>
      <c r="F2" s="289"/>
      <c r="G2" s="16"/>
      <c r="H2" s="16"/>
      <c r="I2" s="16"/>
      <c r="J2" s="16"/>
      <c r="K2" s="16"/>
      <c r="L2" s="16"/>
      <c r="M2" s="16"/>
      <c r="N2" s="16"/>
      <c r="O2" s="16"/>
      <c r="P2" s="16"/>
    </row>
    <row r="3" spans="1:16" s="2" customFormat="1" ht="14.85" customHeight="1" x14ac:dyDescent="0.2">
      <c r="A3" s="290" t="s">
        <v>128</v>
      </c>
      <c r="B3" s="290"/>
      <c r="C3" s="290"/>
      <c r="D3" s="290"/>
      <c r="E3" s="290"/>
      <c r="F3" s="290"/>
      <c r="G3" s="5"/>
      <c r="H3" s="5"/>
      <c r="I3" s="5"/>
      <c r="J3" s="5"/>
      <c r="K3" s="5"/>
      <c r="L3" s="5"/>
      <c r="M3" s="5"/>
      <c r="N3" s="5"/>
      <c r="O3" s="5"/>
      <c r="P3" s="5"/>
    </row>
    <row r="4" spans="1:16" s="13" customFormat="1" ht="12.75" x14ac:dyDescent="0.2">
      <c r="A4" s="14"/>
      <c r="B4" s="14"/>
      <c r="L4" s="14"/>
    </row>
    <row r="5" spans="1:16" ht="16.5" thickBot="1" x14ac:dyDescent="0.3"/>
    <row r="6" spans="1:16" ht="24.2" customHeight="1" thickBot="1" x14ac:dyDescent="0.3">
      <c r="A6" s="283" t="s">
        <v>120</v>
      </c>
      <c r="B6" s="284"/>
      <c r="C6" s="280" t="s">
        <v>155</v>
      </c>
      <c r="D6" s="332" t="s">
        <v>150</v>
      </c>
      <c r="E6" s="333"/>
      <c r="F6" s="334"/>
    </row>
    <row r="7" spans="1:16" ht="19.5" thickBot="1" x14ac:dyDescent="0.35">
      <c r="A7" s="285"/>
      <c r="B7" s="286"/>
      <c r="C7" s="281"/>
      <c r="D7" s="280" t="s">
        <v>157</v>
      </c>
      <c r="E7" s="319" t="s">
        <v>151</v>
      </c>
      <c r="F7" s="320"/>
    </row>
    <row r="8" spans="1:16" ht="53.65" customHeight="1" thickBot="1" x14ac:dyDescent="0.3">
      <c r="A8" s="287"/>
      <c r="B8" s="288"/>
      <c r="C8" s="282"/>
      <c r="D8" s="281"/>
      <c r="E8" s="108" t="s">
        <v>152</v>
      </c>
      <c r="F8" s="116" t="s">
        <v>156</v>
      </c>
    </row>
    <row r="9" spans="1:16" ht="16.5" thickBot="1" x14ac:dyDescent="0.3">
      <c r="A9" s="330">
        <v>1</v>
      </c>
      <c r="B9" s="331"/>
      <c r="C9" s="43">
        <v>2</v>
      </c>
      <c r="D9" s="43">
        <v>3</v>
      </c>
      <c r="E9" s="43">
        <v>4</v>
      </c>
      <c r="F9" s="43">
        <v>5</v>
      </c>
    </row>
    <row r="10" spans="1:16" s="15" customFormat="1" ht="48.2" customHeight="1" x14ac:dyDescent="0.25">
      <c r="A10" s="326" t="s">
        <v>40</v>
      </c>
      <c r="B10" s="327"/>
      <c r="C10" s="33"/>
      <c r="D10" s="33"/>
      <c r="E10" s="33"/>
      <c r="F10" s="33"/>
    </row>
    <row r="11" spans="1:16" s="15" customFormat="1" ht="44.65" customHeight="1" thickBot="1" x14ac:dyDescent="0.3">
      <c r="A11" s="328" t="s">
        <v>19</v>
      </c>
      <c r="B11" s="329"/>
      <c r="C11" s="66"/>
      <c r="D11" s="66"/>
      <c r="E11" s="66"/>
      <c r="F11" s="66"/>
    </row>
    <row r="12" spans="1:16" s="15" customFormat="1" ht="21" thickBot="1" x14ac:dyDescent="0.3">
      <c r="A12" s="321" t="s">
        <v>154</v>
      </c>
      <c r="B12" s="322"/>
      <c r="C12" s="322"/>
      <c r="D12" s="322"/>
      <c r="E12" s="322"/>
      <c r="F12" s="323"/>
    </row>
    <row r="13" spans="1:16" s="15" customFormat="1" ht="40.700000000000003" customHeight="1" x14ac:dyDescent="0.25">
      <c r="A13" s="324" t="s">
        <v>129</v>
      </c>
      <c r="B13" s="325"/>
      <c r="C13" s="69"/>
      <c r="D13" s="69"/>
      <c r="E13" s="69"/>
      <c r="F13" s="69"/>
    </row>
    <row r="14" spans="1:16" s="15" customFormat="1" ht="40.700000000000003" customHeight="1" x14ac:dyDescent="0.25">
      <c r="A14" s="336" t="s">
        <v>20</v>
      </c>
      <c r="B14" s="337"/>
      <c r="C14" s="34"/>
      <c r="D14" s="34"/>
      <c r="E14" s="34"/>
      <c r="F14" s="34"/>
    </row>
    <row r="15" spans="1:16" s="15" customFormat="1" ht="40.700000000000003" customHeight="1" x14ac:dyDescent="0.25">
      <c r="A15" s="336" t="s">
        <v>131</v>
      </c>
      <c r="B15" s="337"/>
      <c r="C15" s="34"/>
      <c r="D15" s="34"/>
      <c r="E15" s="34"/>
      <c r="F15" s="34"/>
    </row>
    <row r="16" spans="1:16" s="15" customFormat="1" ht="31.7" customHeight="1" x14ac:dyDescent="0.25">
      <c r="A16" s="328" t="s">
        <v>132</v>
      </c>
      <c r="B16" s="109">
        <v>1</v>
      </c>
      <c r="C16" s="34"/>
      <c r="D16" s="34"/>
      <c r="E16" s="34"/>
      <c r="F16" s="34"/>
    </row>
    <row r="17" spans="1:6" s="15" customFormat="1" ht="31.7" customHeight="1" x14ac:dyDescent="0.25">
      <c r="A17" s="338"/>
      <c r="B17" s="109">
        <v>2</v>
      </c>
      <c r="C17" s="34"/>
      <c r="D17" s="34"/>
      <c r="E17" s="34"/>
      <c r="F17" s="34"/>
    </row>
    <row r="18" spans="1:6" s="15" customFormat="1" ht="18.75" x14ac:dyDescent="0.25">
      <c r="A18" s="338"/>
      <c r="B18" s="109">
        <v>3</v>
      </c>
      <c r="C18" s="34"/>
      <c r="D18" s="34"/>
      <c r="E18" s="34"/>
      <c r="F18" s="34"/>
    </row>
    <row r="19" spans="1:6" s="15" customFormat="1" ht="18.75" x14ac:dyDescent="0.25">
      <c r="A19" s="338"/>
      <c r="B19" s="109">
        <v>4</v>
      </c>
      <c r="C19" s="34"/>
      <c r="D19" s="34"/>
      <c r="E19" s="34"/>
      <c r="F19" s="34"/>
    </row>
    <row r="20" spans="1:6" s="15" customFormat="1" ht="18.75" x14ac:dyDescent="0.25">
      <c r="A20" s="338"/>
      <c r="B20" s="109">
        <v>5</v>
      </c>
      <c r="C20" s="34"/>
      <c r="D20" s="34"/>
      <c r="E20" s="34"/>
      <c r="F20" s="34"/>
    </row>
    <row r="21" spans="1:6" s="15" customFormat="1" ht="18.75" x14ac:dyDescent="0.25">
      <c r="A21" s="324"/>
      <c r="B21" s="109">
        <v>6</v>
      </c>
      <c r="C21" s="34"/>
      <c r="D21" s="34"/>
      <c r="E21" s="34"/>
      <c r="F21" s="34"/>
    </row>
    <row r="22" spans="1:6" s="15" customFormat="1" ht="18.75" x14ac:dyDescent="0.25">
      <c r="A22" s="292" t="s">
        <v>143</v>
      </c>
      <c r="B22" s="110">
        <v>1</v>
      </c>
      <c r="C22" s="34"/>
      <c r="D22" s="34"/>
      <c r="E22" s="34"/>
      <c r="F22" s="34"/>
    </row>
    <row r="23" spans="1:6" s="15" customFormat="1" ht="18.75" x14ac:dyDescent="0.25">
      <c r="A23" s="292"/>
      <c r="B23" s="110">
        <v>2</v>
      </c>
      <c r="C23" s="34"/>
      <c r="D23" s="34"/>
      <c r="E23" s="34"/>
      <c r="F23" s="34"/>
    </row>
    <row r="24" spans="1:6" s="15" customFormat="1" ht="18.75" x14ac:dyDescent="0.25">
      <c r="A24" s="292"/>
      <c r="B24" s="110">
        <v>3</v>
      </c>
      <c r="C24" s="34"/>
      <c r="D24" s="34"/>
      <c r="E24" s="34"/>
      <c r="F24" s="34"/>
    </row>
    <row r="25" spans="1:6" s="15" customFormat="1" ht="18.75" x14ac:dyDescent="0.25">
      <c r="A25" s="336" t="s">
        <v>130</v>
      </c>
      <c r="B25" s="337"/>
      <c r="C25" s="34"/>
      <c r="D25" s="34"/>
      <c r="E25" s="34"/>
      <c r="F25" s="34"/>
    </row>
    <row r="26" spans="1:6" s="15" customFormat="1" ht="18.75" x14ac:dyDescent="0.25">
      <c r="A26" s="328" t="s">
        <v>107</v>
      </c>
      <c r="B26" s="105" t="s">
        <v>111</v>
      </c>
      <c r="C26" s="34"/>
      <c r="D26" s="34"/>
      <c r="E26" s="34"/>
      <c r="F26" s="34"/>
    </row>
    <row r="27" spans="1:6" s="15" customFormat="1" ht="19.5" thickBot="1" x14ac:dyDescent="0.3">
      <c r="A27" s="335"/>
      <c r="B27" s="107" t="s">
        <v>112</v>
      </c>
      <c r="C27" s="35"/>
      <c r="D27" s="35"/>
      <c r="E27" s="35"/>
      <c r="F27" s="35"/>
    </row>
    <row r="28" spans="1:6" ht="21.4" customHeight="1" thickBot="1" x14ac:dyDescent="0.3">
      <c r="A28" s="321" t="s">
        <v>161</v>
      </c>
      <c r="B28" s="322"/>
      <c r="C28" s="322"/>
      <c r="D28" s="322"/>
      <c r="E28" s="322"/>
      <c r="F28" s="323"/>
    </row>
    <row r="29" spans="1:6" ht="18.75" x14ac:dyDescent="0.3">
      <c r="A29" s="111" t="s">
        <v>129</v>
      </c>
      <c r="B29" s="112" t="s">
        <v>158</v>
      </c>
      <c r="C29" s="70"/>
      <c r="D29" s="70"/>
      <c r="E29" s="70"/>
      <c r="F29" s="70"/>
    </row>
    <row r="30" spans="1:6" ht="18.75" x14ac:dyDescent="0.3">
      <c r="A30" s="113" t="s">
        <v>20</v>
      </c>
      <c r="B30" s="114" t="s">
        <v>159</v>
      </c>
      <c r="C30" s="71"/>
      <c r="D30" s="71"/>
      <c r="E30" s="71"/>
      <c r="F30" s="71"/>
    </row>
    <row r="31" spans="1:6" ht="18.75" x14ac:dyDescent="0.3">
      <c r="A31" s="113" t="s">
        <v>131</v>
      </c>
      <c r="B31" s="114" t="s">
        <v>160</v>
      </c>
      <c r="C31" s="71"/>
      <c r="D31" s="71"/>
      <c r="E31" s="71"/>
      <c r="F31" s="71"/>
    </row>
    <row r="32" spans="1:6" ht="18.75" x14ac:dyDescent="0.25">
      <c r="A32" s="292" t="s">
        <v>132</v>
      </c>
      <c r="B32" s="104">
        <v>1</v>
      </c>
      <c r="C32" s="71"/>
      <c r="D32" s="71"/>
      <c r="E32" s="71"/>
      <c r="F32" s="71"/>
    </row>
    <row r="33" spans="1:6" ht="18.75" x14ac:dyDescent="0.25">
      <c r="A33" s="292"/>
      <c r="B33" s="104">
        <v>2</v>
      </c>
      <c r="C33" s="71"/>
      <c r="D33" s="71"/>
      <c r="E33" s="71"/>
      <c r="F33" s="71"/>
    </row>
    <row r="34" spans="1:6" ht="18.75" x14ac:dyDescent="0.25">
      <c r="A34" s="292"/>
      <c r="B34" s="104">
        <v>3</v>
      </c>
      <c r="C34" s="71"/>
      <c r="D34" s="71"/>
      <c r="E34" s="71"/>
      <c r="F34" s="71"/>
    </row>
    <row r="35" spans="1:6" ht="18.75" x14ac:dyDescent="0.25">
      <c r="A35" s="292"/>
      <c r="B35" s="104">
        <v>4</v>
      </c>
      <c r="C35" s="71"/>
      <c r="D35" s="71"/>
      <c r="E35" s="71"/>
      <c r="F35" s="71"/>
    </row>
    <row r="36" spans="1:6" ht="18.75" x14ac:dyDescent="0.25">
      <c r="A36" s="292"/>
      <c r="B36" s="104">
        <v>5</v>
      </c>
      <c r="C36" s="71"/>
      <c r="D36" s="71"/>
      <c r="E36" s="71"/>
      <c r="F36" s="71"/>
    </row>
    <row r="37" spans="1:6" ht="18.75" x14ac:dyDescent="0.25">
      <c r="A37" s="292"/>
      <c r="B37" s="104">
        <v>6</v>
      </c>
      <c r="C37" s="71"/>
      <c r="D37" s="71"/>
      <c r="E37" s="71"/>
      <c r="F37" s="71"/>
    </row>
    <row r="38" spans="1:6" ht="18.75" x14ac:dyDescent="0.25">
      <c r="A38" s="292" t="s">
        <v>162</v>
      </c>
      <c r="B38" s="104">
        <v>1</v>
      </c>
      <c r="C38" s="71"/>
      <c r="D38" s="71"/>
      <c r="E38" s="71"/>
      <c r="F38" s="71"/>
    </row>
    <row r="39" spans="1:6" ht="18.75" x14ac:dyDescent="0.25">
      <c r="A39" s="292"/>
      <c r="B39" s="104">
        <v>2</v>
      </c>
      <c r="C39" s="71"/>
      <c r="D39" s="71"/>
      <c r="E39" s="71"/>
      <c r="F39" s="71"/>
    </row>
    <row r="40" spans="1:6" ht="18.75" x14ac:dyDescent="0.25">
      <c r="A40" s="292"/>
      <c r="B40" s="104">
        <v>3</v>
      </c>
      <c r="C40" s="71"/>
      <c r="D40" s="71"/>
      <c r="E40" s="71"/>
      <c r="F40" s="71"/>
    </row>
    <row r="41" spans="1:6" ht="18.75" x14ac:dyDescent="0.25">
      <c r="A41" s="292"/>
      <c r="B41" s="104">
        <v>4</v>
      </c>
      <c r="C41" s="71"/>
      <c r="D41" s="71"/>
      <c r="E41" s="71"/>
      <c r="F41" s="71"/>
    </row>
    <row r="42" spans="1:6" ht="19.5" thickBot="1" x14ac:dyDescent="0.3">
      <c r="A42" s="293"/>
      <c r="B42" s="115">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85546875" customWidth="1"/>
  </cols>
  <sheetData>
    <row r="1" spans="1:14" ht="18.75" x14ac:dyDescent="0.3">
      <c r="D1" s="64" t="s">
        <v>179</v>
      </c>
    </row>
    <row r="2" spans="1:14" s="6" customFormat="1" ht="195.75" customHeight="1" x14ac:dyDescent="0.2">
      <c r="A2" s="289" t="s">
        <v>174</v>
      </c>
      <c r="B2" s="314"/>
      <c r="C2" s="314"/>
      <c r="D2" s="314"/>
      <c r="E2" s="16"/>
      <c r="F2" s="16"/>
      <c r="G2" s="16"/>
      <c r="H2" s="16"/>
      <c r="I2" s="16"/>
      <c r="J2" s="16"/>
      <c r="K2" s="16"/>
      <c r="L2" s="16"/>
      <c r="M2" s="16"/>
      <c r="N2" s="16"/>
    </row>
    <row r="3" spans="1:14" s="2" customFormat="1" ht="30.2" customHeight="1" x14ac:dyDescent="0.2">
      <c r="A3" s="290" t="s">
        <v>167</v>
      </c>
      <c r="B3" s="290"/>
      <c r="C3" s="290"/>
      <c r="D3" s="290"/>
      <c r="E3" s="5"/>
      <c r="F3" s="5"/>
      <c r="G3" s="5"/>
      <c r="H3" s="5"/>
      <c r="I3" s="5"/>
      <c r="J3" s="5"/>
      <c r="K3" s="5"/>
      <c r="L3" s="5"/>
      <c r="M3" s="5"/>
      <c r="N3" s="5"/>
    </row>
    <row r="4" spans="1:14" s="13" customFormat="1" ht="12.75" x14ac:dyDescent="0.2">
      <c r="A4" s="14"/>
      <c r="B4" s="14"/>
      <c r="J4" s="14"/>
    </row>
    <row r="5" spans="1:14" x14ac:dyDescent="0.25">
      <c r="A5" s="339" t="s">
        <v>139</v>
      </c>
      <c r="B5" s="339"/>
      <c r="C5" s="339"/>
      <c r="D5" s="339"/>
    </row>
    <row r="26" spans="1:4" ht="28.5" customHeight="1" x14ac:dyDescent="0.25">
      <c r="A26" s="339" t="s">
        <v>168</v>
      </c>
      <c r="B26" s="339"/>
      <c r="C26" s="339"/>
      <c r="D26" s="339"/>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55" zoomScaleNormal="85" zoomScaleSheetLayoutView="55" workbookViewId="0">
      <selection activeCell="A2" sqref="A2:C2"/>
    </sheetView>
  </sheetViews>
  <sheetFormatPr defaultColWidth="9.140625" defaultRowHeight="15" x14ac:dyDescent="0.25"/>
  <cols>
    <col min="1" max="1" width="10.28515625" style="195" customWidth="1"/>
    <col min="2" max="2" width="55.28515625" style="195" customWidth="1"/>
    <col min="3" max="3" width="101.140625" style="195" customWidth="1"/>
    <col min="4" max="4" width="14.28515625" style="195" customWidth="1"/>
    <col min="5" max="5" width="36.7109375" style="195" customWidth="1"/>
    <col min="6" max="6" width="20" style="195" customWidth="1"/>
    <col min="7" max="7" width="25.7109375" style="195" customWidth="1"/>
    <col min="8" max="8" width="16.28515625" style="195" customWidth="1"/>
    <col min="9" max="16384" width="9.140625" style="195"/>
  </cols>
  <sheetData>
    <row r="1" spans="1:21" ht="18.75" x14ac:dyDescent="0.3">
      <c r="C1" s="196"/>
    </row>
    <row r="2" spans="1:21" s="6" customFormat="1" ht="138.19999999999999" customHeight="1" x14ac:dyDescent="0.2">
      <c r="A2" s="276" t="s">
        <v>437</v>
      </c>
      <c r="B2" s="276"/>
      <c r="C2" s="276"/>
      <c r="D2" s="197"/>
      <c r="E2" s="198"/>
      <c r="F2" s="198"/>
      <c r="G2" s="198"/>
      <c r="H2" s="198"/>
      <c r="I2" s="198"/>
      <c r="J2" s="198"/>
      <c r="K2" s="198"/>
      <c r="L2" s="198"/>
      <c r="M2" s="198"/>
      <c r="N2" s="198"/>
    </row>
    <row r="3" spans="1:21" s="2" customFormat="1" ht="18.600000000000001" customHeight="1" x14ac:dyDescent="0.2">
      <c r="A3" s="277" t="s">
        <v>133</v>
      </c>
      <c r="B3" s="277"/>
      <c r="C3" s="277"/>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186"/>
      <c r="I4" s="186"/>
      <c r="J4" s="186"/>
      <c r="K4" s="186"/>
      <c r="L4" s="186"/>
      <c r="M4" s="186"/>
      <c r="N4" s="186"/>
      <c r="O4" s="186"/>
      <c r="P4" s="186"/>
      <c r="Q4" s="186"/>
      <c r="R4" s="186"/>
    </row>
    <row r="5" spans="1:21" s="2" customFormat="1" ht="19.5" thickBot="1" x14ac:dyDescent="0.25">
      <c r="A5" s="199" t="s">
        <v>0</v>
      </c>
      <c r="B5" s="200" t="s">
        <v>13</v>
      </c>
      <c r="C5" s="199" t="s">
        <v>12</v>
      </c>
      <c r="D5" s="10"/>
      <c r="E5" s="10"/>
      <c r="F5" s="10"/>
      <c r="G5" s="10"/>
      <c r="H5" s="9"/>
      <c r="I5" s="9"/>
      <c r="J5" s="9"/>
      <c r="K5" s="9"/>
      <c r="L5" s="9"/>
      <c r="M5" s="9"/>
      <c r="N5" s="9"/>
      <c r="O5" s="9"/>
      <c r="P5" s="9"/>
      <c r="Q5" s="9"/>
      <c r="R5" s="9"/>
      <c r="S5" s="8"/>
      <c r="T5" s="8"/>
      <c r="U5" s="8"/>
    </row>
    <row r="6" spans="1:21" s="2" customFormat="1" ht="13.7" customHeight="1" thickBot="1" x14ac:dyDescent="0.25">
      <c r="A6" s="82">
        <v>1</v>
      </c>
      <c r="B6" s="83">
        <v>2</v>
      </c>
      <c r="C6" s="82">
        <v>3</v>
      </c>
      <c r="D6" s="10"/>
      <c r="E6" s="10"/>
      <c r="F6" s="10"/>
      <c r="G6" s="10"/>
      <c r="H6" s="9"/>
      <c r="I6" s="9"/>
      <c r="J6" s="9"/>
      <c r="K6" s="9"/>
      <c r="L6" s="9"/>
      <c r="M6" s="9"/>
      <c r="N6" s="9"/>
      <c r="O6" s="9"/>
      <c r="P6" s="9"/>
      <c r="Q6" s="9"/>
      <c r="R6" s="9"/>
      <c r="S6" s="8"/>
      <c r="T6" s="8"/>
      <c r="U6" s="8"/>
    </row>
    <row r="7" spans="1:21" s="2" customFormat="1" ht="135.19999999999999" customHeight="1" x14ac:dyDescent="0.2">
      <c r="A7" s="117" t="s">
        <v>11</v>
      </c>
      <c r="B7" s="201" t="s">
        <v>217</v>
      </c>
      <c r="C7" s="65" t="s">
        <v>420</v>
      </c>
      <c r="D7" s="10"/>
      <c r="E7" s="10"/>
      <c r="F7" s="9"/>
      <c r="G7" s="9"/>
      <c r="H7" s="9"/>
      <c r="I7" s="9"/>
      <c r="J7" s="9"/>
      <c r="K7" s="9"/>
      <c r="L7" s="9"/>
      <c r="M7" s="9"/>
      <c r="N7" s="9"/>
      <c r="O7" s="9"/>
      <c r="P7" s="9"/>
      <c r="Q7" s="8"/>
      <c r="R7" s="8"/>
      <c r="S7" s="8"/>
      <c r="T7" s="8"/>
      <c r="U7" s="8"/>
    </row>
    <row r="8" spans="1:21" s="2" customFormat="1" ht="94.5" x14ac:dyDescent="0.2">
      <c r="A8" s="117" t="s">
        <v>10</v>
      </c>
      <c r="B8" s="201" t="s">
        <v>218</v>
      </c>
      <c r="C8" s="202" t="s">
        <v>422</v>
      </c>
      <c r="D8" s="10"/>
      <c r="E8" s="10"/>
      <c r="F8" s="9"/>
      <c r="G8" s="9"/>
      <c r="H8" s="9"/>
      <c r="I8" s="9"/>
      <c r="J8" s="9"/>
      <c r="K8" s="9"/>
      <c r="L8" s="9"/>
      <c r="M8" s="9"/>
      <c r="N8" s="9"/>
      <c r="O8" s="9"/>
      <c r="P8" s="9"/>
      <c r="Q8" s="8"/>
      <c r="R8" s="8"/>
      <c r="S8" s="8"/>
      <c r="T8" s="8"/>
      <c r="U8" s="8"/>
    </row>
    <row r="9" spans="1:21" s="2" customFormat="1" ht="75" x14ac:dyDescent="0.2">
      <c r="A9" s="117" t="s">
        <v>9</v>
      </c>
      <c r="B9" s="203" t="s">
        <v>164</v>
      </c>
      <c r="C9" s="65" t="s">
        <v>421</v>
      </c>
      <c r="D9" s="10"/>
      <c r="E9" s="10"/>
      <c r="F9" s="9"/>
      <c r="G9" s="9"/>
      <c r="H9" s="9"/>
      <c r="I9" s="9"/>
      <c r="J9" s="9"/>
      <c r="K9" s="9"/>
      <c r="L9" s="9"/>
      <c r="M9" s="9"/>
      <c r="N9" s="9"/>
      <c r="O9" s="9"/>
      <c r="P9" s="9"/>
      <c r="Q9" s="8"/>
      <c r="R9" s="8"/>
      <c r="S9" s="8"/>
      <c r="T9" s="8"/>
      <c r="U9" s="8"/>
    </row>
    <row r="10" spans="1:21" ht="71.650000000000006" customHeight="1" x14ac:dyDescent="0.25">
      <c r="A10" s="117" t="s">
        <v>8</v>
      </c>
      <c r="B10" s="118" t="s">
        <v>5</v>
      </c>
      <c r="C10" s="190">
        <v>2023</v>
      </c>
      <c r="D10" s="204"/>
      <c r="E10" s="204"/>
      <c r="F10" s="204"/>
      <c r="G10" s="204"/>
      <c r="H10" s="204"/>
      <c r="I10" s="204"/>
      <c r="J10" s="204"/>
      <c r="K10" s="204"/>
      <c r="L10" s="204"/>
      <c r="M10" s="204"/>
      <c r="N10" s="204"/>
      <c r="O10" s="204"/>
      <c r="P10" s="204"/>
      <c r="Q10" s="204"/>
      <c r="R10" s="204"/>
      <c r="S10" s="204"/>
      <c r="T10" s="204"/>
      <c r="U10" s="204"/>
    </row>
    <row r="11" spans="1:21" ht="71.650000000000006" customHeight="1" x14ac:dyDescent="0.25">
      <c r="A11" s="117" t="s">
        <v>7</v>
      </c>
      <c r="B11" s="118" t="s">
        <v>3</v>
      </c>
      <c r="C11" s="190">
        <v>2024</v>
      </c>
      <c r="D11" s="204"/>
      <c r="E11" s="205"/>
      <c r="F11" s="204"/>
      <c r="G11" s="204"/>
      <c r="H11" s="204"/>
      <c r="I11" s="204"/>
      <c r="J11" s="204"/>
      <c r="K11" s="204"/>
      <c r="L11" s="204"/>
      <c r="M11" s="204"/>
      <c r="N11" s="204"/>
      <c r="O11" s="204"/>
      <c r="P11" s="204"/>
      <c r="Q11" s="204"/>
      <c r="R11" s="204"/>
      <c r="S11" s="204"/>
      <c r="T11" s="204"/>
      <c r="U11" s="204"/>
    </row>
    <row r="12" spans="1:21" ht="71.650000000000006" customHeight="1" x14ac:dyDescent="0.25">
      <c r="A12" s="117" t="s">
        <v>6</v>
      </c>
      <c r="B12" s="119" t="s">
        <v>172</v>
      </c>
      <c r="C12" s="190" t="s">
        <v>441</v>
      </c>
      <c r="D12" s="204"/>
      <c r="E12" s="204"/>
      <c r="F12" s="204"/>
      <c r="G12" s="204"/>
      <c r="H12" s="204"/>
      <c r="I12" s="204"/>
      <c r="J12" s="204"/>
      <c r="K12" s="204"/>
      <c r="L12" s="204"/>
      <c r="M12" s="204"/>
      <c r="N12" s="204"/>
      <c r="O12" s="204"/>
      <c r="P12" s="204"/>
      <c r="Q12" s="204"/>
      <c r="R12" s="204"/>
      <c r="S12" s="204"/>
      <c r="T12" s="204"/>
      <c r="U12" s="204"/>
    </row>
    <row r="13" spans="1:21" ht="71.650000000000006" customHeight="1" thickBot="1" x14ac:dyDescent="0.3">
      <c r="A13" s="117" t="s">
        <v>4</v>
      </c>
      <c r="B13" s="120" t="s">
        <v>1</v>
      </c>
      <c r="C13" s="191" t="s">
        <v>413</v>
      </c>
      <c r="D13" s="204"/>
      <c r="E13" s="204"/>
      <c r="F13" s="204"/>
      <c r="G13" s="204"/>
      <c r="H13" s="204"/>
      <c r="I13" s="204"/>
      <c r="J13" s="204"/>
      <c r="K13" s="204"/>
      <c r="L13" s="204"/>
      <c r="M13" s="204"/>
      <c r="N13" s="204"/>
      <c r="O13" s="204"/>
      <c r="P13" s="204"/>
      <c r="Q13" s="204"/>
      <c r="R13" s="204"/>
      <c r="S13" s="204"/>
      <c r="T13" s="204"/>
      <c r="U13" s="204"/>
    </row>
    <row r="14" spans="1:21" x14ac:dyDescent="0.25">
      <c r="A14" s="204"/>
      <c r="B14" s="204"/>
      <c r="C14" s="204"/>
      <c r="D14" s="204"/>
      <c r="E14" s="204"/>
      <c r="F14" s="204"/>
      <c r="G14" s="204"/>
      <c r="H14" s="204"/>
      <c r="I14" s="204"/>
      <c r="J14" s="204"/>
      <c r="K14" s="204"/>
      <c r="L14" s="204"/>
      <c r="M14" s="204"/>
      <c r="N14" s="204"/>
      <c r="O14" s="204"/>
      <c r="P14" s="204"/>
      <c r="Q14" s="204"/>
      <c r="R14" s="204"/>
      <c r="S14" s="204"/>
      <c r="T14" s="204"/>
      <c r="U14" s="204"/>
    </row>
    <row r="15" spans="1:21" x14ac:dyDescent="0.25">
      <c r="A15" s="204"/>
      <c r="B15" s="204"/>
      <c r="C15" s="204"/>
      <c r="D15" s="204"/>
      <c r="E15" s="204"/>
      <c r="F15" s="204"/>
      <c r="G15" s="204"/>
      <c r="H15" s="204"/>
      <c r="I15" s="204"/>
      <c r="J15" s="204"/>
      <c r="K15" s="204"/>
      <c r="L15" s="204"/>
      <c r="M15" s="204"/>
      <c r="N15" s="204"/>
      <c r="O15" s="204"/>
      <c r="P15" s="204"/>
      <c r="Q15" s="204"/>
      <c r="R15" s="204"/>
      <c r="S15" s="204"/>
      <c r="T15" s="204"/>
      <c r="U15" s="204"/>
    </row>
    <row r="16" spans="1:21" x14ac:dyDescent="0.25">
      <c r="A16" s="204"/>
      <c r="B16" s="204"/>
      <c r="C16" s="204"/>
      <c r="D16" s="204"/>
      <c r="E16" s="204"/>
      <c r="F16" s="204"/>
      <c r="G16" s="204"/>
      <c r="H16" s="204"/>
      <c r="I16" s="204"/>
      <c r="J16" s="204"/>
      <c r="K16" s="204"/>
      <c r="L16" s="204"/>
      <c r="M16" s="204"/>
      <c r="N16" s="204"/>
      <c r="O16" s="204"/>
      <c r="P16" s="204"/>
      <c r="Q16" s="204"/>
      <c r="R16" s="204"/>
      <c r="S16" s="204"/>
      <c r="T16" s="204"/>
      <c r="U16" s="204"/>
    </row>
    <row r="17" spans="1:21" x14ac:dyDescent="0.25">
      <c r="A17" s="204"/>
      <c r="B17" s="204"/>
      <c r="C17" s="204"/>
      <c r="D17" s="204"/>
      <c r="E17" s="204"/>
      <c r="F17" s="204"/>
      <c r="G17" s="204"/>
      <c r="H17" s="204"/>
      <c r="I17" s="204"/>
      <c r="J17" s="204"/>
      <c r="K17" s="204"/>
      <c r="L17" s="204"/>
      <c r="M17" s="204"/>
      <c r="N17" s="204"/>
      <c r="O17" s="204"/>
      <c r="P17" s="204"/>
      <c r="Q17" s="204"/>
      <c r="R17" s="204"/>
      <c r="S17" s="204"/>
      <c r="T17" s="204"/>
      <c r="U17" s="204"/>
    </row>
    <row r="18" spans="1:21" x14ac:dyDescent="0.25">
      <c r="A18" s="204"/>
      <c r="B18" s="204"/>
      <c r="C18" s="204"/>
      <c r="D18" s="204"/>
      <c r="E18" s="204"/>
      <c r="F18" s="204"/>
      <c r="G18" s="204"/>
      <c r="H18" s="204"/>
      <c r="I18" s="204"/>
      <c r="J18" s="204"/>
      <c r="K18" s="204"/>
      <c r="L18" s="204"/>
      <c r="M18" s="204"/>
      <c r="N18" s="204"/>
      <c r="O18" s="204"/>
      <c r="P18" s="204"/>
      <c r="Q18" s="204"/>
      <c r="R18" s="204"/>
      <c r="S18" s="204"/>
      <c r="T18" s="204"/>
      <c r="U18" s="204"/>
    </row>
    <row r="19" spans="1:21" x14ac:dyDescent="0.25">
      <c r="A19" s="204"/>
      <c r="B19" s="204"/>
      <c r="C19" s="204"/>
      <c r="D19" s="204"/>
      <c r="E19" s="204"/>
      <c r="F19" s="204"/>
      <c r="G19" s="204"/>
      <c r="H19" s="204"/>
      <c r="I19" s="204"/>
      <c r="J19" s="204"/>
      <c r="K19" s="204"/>
      <c r="L19" s="204"/>
      <c r="M19" s="204"/>
      <c r="N19" s="204"/>
      <c r="O19" s="204"/>
      <c r="P19" s="204"/>
      <c r="Q19" s="204"/>
      <c r="R19" s="204"/>
      <c r="S19" s="204"/>
      <c r="T19" s="204"/>
      <c r="U19" s="204"/>
    </row>
    <row r="20" spans="1:21" x14ac:dyDescent="0.25">
      <c r="A20" s="204"/>
      <c r="B20" s="204"/>
      <c r="C20" s="204"/>
      <c r="D20" s="204"/>
      <c r="E20" s="204"/>
      <c r="F20" s="204"/>
      <c r="G20" s="204"/>
      <c r="H20" s="204"/>
      <c r="I20" s="204"/>
      <c r="J20" s="204"/>
      <c r="K20" s="204"/>
      <c r="L20" s="204"/>
      <c r="M20" s="204"/>
      <c r="N20" s="204"/>
      <c r="O20" s="204"/>
      <c r="P20" s="204"/>
      <c r="Q20" s="204"/>
      <c r="R20" s="204"/>
      <c r="S20" s="204"/>
      <c r="T20" s="204"/>
      <c r="U20" s="204"/>
    </row>
    <row r="21" spans="1:21" x14ac:dyDescent="0.25">
      <c r="A21" s="204"/>
      <c r="B21" s="204"/>
      <c r="C21" s="204"/>
      <c r="D21" s="204"/>
      <c r="E21" s="204"/>
      <c r="F21" s="204"/>
      <c r="G21" s="204"/>
      <c r="H21" s="204"/>
      <c r="I21" s="204"/>
      <c r="J21" s="204"/>
      <c r="K21" s="204"/>
      <c r="L21" s="204"/>
      <c r="M21" s="204"/>
      <c r="N21" s="204"/>
      <c r="O21" s="204"/>
      <c r="P21" s="204"/>
      <c r="Q21" s="204"/>
      <c r="R21" s="204"/>
      <c r="S21" s="204"/>
      <c r="T21" s="204"/>
      <c r="U21" s="204"/>
    </row>
    <row r="22" spans="1:21" x14ac:dyDescent="0.25">
      <c r="A22" s="204"/>
      <c r="B22" s="204"/>
      <c r="C22" s="204"/>
      <c r="D22" s="204"/>
      <c r="E22" s="204"/>
      <c r="F22" s="204"/>
      <c r="G22" s="204"/>
      <c r="H22" s="204"/>
      <c r="I22" s="204"/>
      <c r="J22" s="204"/>
      <c r="K22" s="204"/>
      <c r="L22" s="204"/>
      <c r="M22" s="204"/>
      <c r="N22" s="204"/>
      <c r="O22" s="204"/>
      <c r="P22" s="204"/>
      <c r="Q22" s="204"/>
      <c r="R22" s="204"/>
      <c r="S22" s="204"/>
      <c r="T22" s="204"/>
      <c r="U22" s="204"/>
    </row>
    <row r="23" spans="1:21" x14ac:dyDescent="0.25">
      <c r="A23" s="204"/>
      <c r="B23" s="204"/>
      <c r="C23" s="204"/>
      <c r="D23" s="204"/>
      <c r="E23" s="204"/>
      <c r="F23" s="204"/>
      <c r="G23" s="204"/>
      <c r="H23" s="204"/>
      <c r="I23" s="204"/>
      <c r="J23" s="204"/>
      <c r="K23" s="204"/>
      <c r="L23" s="204"/>
      <c r="M23" s="204"/>
      <c r="N23" s="204"/>
      <c r="O23" s="204"/>
      <c r="P23" s="204"/>
      <c r="Q23" s="204"/>
      <c r="R23" s="204"/>
      <c r="S23" s="204"/>
      <c r="T23" s="204"/>
      <c r="U23" s="204"/>
    </row>
    <row r="24" spans="1:21" x14ac:dyDescent="0.25">
      <c r="A24" s="204"/>
      <c r="B24" s="204"/>
      <c r="C24" s="204"/>
      <c r="D24" s="204"/>
      <c r="E24" s="204"/>
      <c r="F24" s="204"/>
      <c r="G24" s="204"/>
      <c r="H24" s="204"/>
      <c r="I24" s="204"/>
      <c r="J24" s="204"/>
      <c r="K24" s="204"/>
      <c r="L24" s="204"/>
      <c r="M24" s="204"/>
      <c r="N24" s="204"/>
      <c r="O24" s="204"/>
      <c r="P24" s="204"/>
      <c r="Q24" s="204"/>
      <c r="R24" s="204"/>
      <c r="S24" s="204"/>
      <c r="T24" s="204"/>
      <c r="U24" s="204"/>
    </row>
    <row r="25" spans="1:21" x14ac:dyDescent="0.25">
      <c r="A25" s="204"/>
      <c r="B25" s="204"/>
      <c r="C25" s="204"/>
      <c r="D25" s="204"/>
      <c r="E25" s="204"/>
      <c r="F25" s="204"/>
      <c r="G25" s="204"/>
      <c r="H25" s="204"/>
      <c r="I25" s="204"/>
      <c r="J25" s="204"/>
      <c r="K25" s="204"/>
      <c r="L25" s="204"/>
      <c r="M25" s="204"/>
      <c r="N25" s="204"/>
      <c r="O25" s="204"/>
      <c r="P25" s="204"/>
      <c r="Q25" s="204"/>
      <c r="R25" s="204"/>
      <c r="S25" s="204"/>
      <c r="T25" s="204"/>
      <c r="U25" s="204"/>
    </row>
    <row r="26" spans="1:21" x14ac:dyDescent="0.25">
      <c r="A26" s="204"/>
      <c r="B26" s="204"/>
      <c r="C26" s="204"/>
      <c r="D26" s="204"/>
      <c r="E26" s="204"/>
      <c r="F26" s="204"/>
      <c r="G26" s="204"/>
      <c r="H26" s="204"/>
      <c r="I26" s="204"/>
      <c r="J26" s="204"/>
      <c r="K26" s="204"/>
      <c r="L26" s="204"/>
      <c r="M26" s="204"/>
      <c r="N26" s="204"/>
      <c r="O26" s="204"/>
      <c r="P26" s="204"/>
      <c r="Q26" s="204"/>
      <c r="R26" s="204"/>
      <c r="S26" s="204"/>
      <c r="T26" s="204"/>
      <c r="U26" s="204"/>
    </row>
    <row r="27" spans="1:21" x14ac:dyDescent="0.25">
      <c r="A27" s="204"/>
      <c r="B27" s="204"/>
      <c r="C27" s="204"/>
      <c r="D27" s="204"/>
      <c r="E27" s="204"/>
      <c r="F27" s="204"/>
      <c r="G27" s="204"/>
      <c r="H27" s="204"/>
      <c r="I27" s="204"/>
      <c r="J27" s="204"/>
      <c r="K27" s="204"/>
      <c r="L27" s="204"/>
      <c r="M27" s="204"/>
      <c r="N27" s="204"/>
      <c r="O27" s="204"/>
      <c r="P27" s="204"/>
      <c r="Q27" s="204"/>
      <c r="R27" s="204"/>
      <c r="S27" s="204"/>
      <c r="T27" s="204"/>
      <c r="U27" s="204"/>
    </row>
    <row r="28" spans="1:21" x14ac:dyDescent="0.25">
      <c r="A28" s="204"/>
      <c r="B28" s="204"/>
      <c r="C28" s="204"/>
      <c r="D28" s="204"/>
      <c r="E28" s="204"/>
      <c r="F28" s="204"/>
      <c r="G28" s="204"/>
      <c r="H28" s="204"/>
      <c r="I28" s="204"/>
      <c r="J28" s="204"/>
      <c r="K28" s="204"/>
      <c r="L28" s="204"/>
      <c r="M28" s="204"/>
      <c r="N28" s="204"/>
      <c r="O28" s="204"/>
      <c r="P28" s="204"/>
      <c r="Q28" s="204"/>
      <c r="R28" s="204"/>
      <c r="S28" s="204"/>
      <c r="T28" s="204"/>
      <c r="U28" s="204"/>
    </row>
    <row r="29" spans="1:21" x14ac:dyDescent="0.25">
      <c r="A29" s="204"/>
      <c r="B29" s="204"/>
      <c r="C29" s="204"/>
      <c r="D29" s="204"/>
      <c r="E29" s="204"/>
      <c r="F29" s="204"/>
      <c r="G29" s="204"/>
      <c r="H29" s="204"/>
      <c r="I29" s="204"/>
      <c r="J29" s="204"/>
      <c r="K29" s="204"/>
      <c r="L29" s="204"/>
      <c r="M29" s="204"/>
      <c r="N29" s="204"/>
      <c r="O29" s="204"/>
      <c r="P29" s="204"/>
      <c r="Q29" s="204"/>
      <c r="R29" s="204"/>
      <c r="S29" s="204"/>
      <c r="T29" s="204"/>
      <c r="U29" s="204"/>
    </row>
    <row r="30" spans="1:21" x14ac:dyDescent="0.25">
      <c r="A30" s="204"/>
      <c r="B30" s="204"/>
      <c r="C30" s="204"/>
      <c r="D30" s="204"/>
      <c r="E30" s="204"/>
      <c r="F30" s="204"/>
      <c r="G30" s="204"/>
      <c r="H30" s="204"/>
      <c r="I30" s="204"/>
      <c r="J30" s="204"/>
      <c r="K30" s="204"/>
      <c r="L30" s="204"/>
      <c r="M30" s="204"/>
      <c r="N30" s="204"/>
      <c r="O30" s="204"/>
      <c r="P30" s="204"/>
      <c r="Q30" s="204"/>
      <c r="R30" s="204"/>
      <c r="S30" s="204"/>
      <c r="T30" s="204"/>
      <c r="U30" s="204"/>
    </row>
    <row r="31" spans="1:21" x14ac:dyDescent="0.25">
      <c r="A31" s="204"/>
      <c r="B31" s="204"/>
      <c r="C31" s="204"/>
      <c r="D31" s="204"/>
      <c r="E31" s="204"/>
      <c r="F31" s="204"/>
      <c r="G31" s="204"/>
      <c r="H31" s="204"/>
      <c r="I31" s="204"/>
      <c r="J31" s="204"/>
      <c r="K31" s="204"/>
      <c r="L31" s="204"/>
      <c r="M31" s="204"/>
      <c r="N31" s="204"/>
      <c r="O31" s="204"/>
      <c r="P31" s="204"/>
      <c r="Q31" s="204"/>
      <c r="R31" s="204"/>
      <c r="S31" s="204"/>
      <c r="T31" s="204"/>
      <c r="U31" s="204"/>
    </row>
    <row r="32" spans="1:21" x14ac:dyDescent="0.25">
      <c r="A32" s="204"/>
      <c r="B32" s="204"/>
      <c r="C32" s="204"/>
      <c r="D32" s="204"/>
      <c r="E32" s="204"/>
      <c r="F32" s="204"/>
      <c r="G32" s="204"/>
      <c r="H32" s="204"/>
      <c r="I32" s="204"/>
      <c r="J32" s="204"/>
      <c r="K32" s="204"/>
      <c r="L32" s="204"/>
      <c r="M32" s="204"/>
      <c r="N32" s="204"/>
      <c r="O32" s="204"/>
      <c r="P32" s="204"/>
      <c r="Q32" s="204"/>
      <c r="R32" s="204"/>
      <c r="S32" s="204"/>
      <c r="T32" s="204"/>
      <c r="U32" s="204"/>
    </row>
    <row r="33" spans="1:21" x14ac:dyDescent="0.25">
      <c r="A33" s="204"/>
      <c r="B33" s="204"/>
      <c r="C33" s="204"/>
      <c r="D33" s="204"/>
      <c r="E33" s="204"/>
      <c r="F33" s="204"/>
      <c r="G33" s="204"/>
      <c r="H33" s="204"/>
      <c r="I33" s="204"/>
      <c r="J33" s="204"/>
      <c r="K33" s="204"/>
      <c r="L33" s="204"/>
      <c r="M33" s="204"/>
      <c r="N33" s="204"/>
      <c r="O33" s="204"/>
      <c r="P33" s="204"/>
      <c r="Q33" s="204"/>
      <c r="R33" s="204"/>
      <c r="S33" s="204"/>
      <c r="T33" s="204"/>
      <c r="U33" s="204"/>
    </row>
    <row r="34" spans="1:21" x14ac:dyDescent="0.25">
      <c r="A34" s="204"/>
      <c r="B34" s="204"/>
      <c r="C34" s="204"/>
      <c r="D34" s="204"/>
      <c r="E34" s="204"/>
      <c r="F34" s="204"/>
      <c r="G34" s="204"/>
      <c r="H34" s="204"/>
      <c r="I34" s="204"/>
      <c r="J34" s="204"/>
      <c r="K34" s="204"/>
      <c r="L34" s="204"/>
      <c r="M34" s="204"/>
      <c r="N34" s="204"/>
      <c r="O34" s="204"/>
      <c r="P34" s="204"/>
      <c r="Q34" s="204"/>
      <c r="R34" s="204"/>
      <c r="S34" s="204"/>
      <c r="T34" s="204"/>
      <c r="U34" s="204"/>
    </row>
    <row r="35" spans="1:21" x14ac:dyDescent="0.25">
      <c r="A35" s="204"/>
      <c r="B35" s="204"/>
      <c r="C35" s="204"/>
      <c r="D35" s="204"/>
      <c r="E35" s="204"/>
      <c r="F35" s="204"/>
      <c r="G35" s="204"/>
      <c r="H35" s="204"/>
      <c r="I35" s="204"/>
      <c r="J35" s="204"/>
      <c r="K35" s="204"/>
      <c r="L35" s="204"/>
      <c r="M35" s="204"/>
      <c r="N35" s="204"/>
      <c r="O35" s="204"/>
      <c r="P35" s="204"/>
      <c r="Q35" s="204"/>
      <c r="R35" s="204"/>
      <c r="S35" s="204"/>
      <c r="T35" s="204"/>
      <c r="U35" s="204"/>
    </row>
    <row r="36" spans="1:21" x14ac:dyDescent="0.25">
      <c r="A36" s="204"/>
      <c r="B36" s="204"/>
      <c r="C36" s="204"/>
      <c r="D36" s="204"/>
      <c r="E36" s="204"/>
      <c r="F36" s="204"/>
      <c r="G36" s="204"/>
      <c r="H36" s="204"/>
      <c r="I36" s="204"/>
      <c r="J36" s="204"/>
      <c r="K36" s="204"/>
      <c r="L36" s="204"/>
      <c r="M36" s="204"/>
      <c r="N36" s="204"/>
      <c r="O36" s="204"/>
      <c r="P36" s="204"/>
      <c r="Q36" s="204"/>
      <c r="R36" s="204"/>
      <c r="S36" s="204"/>
      <c r="T36" s="204"/>
      <c r="U36" s="204"/>
    </row>
    <row r="37" spans="1:21" x14ac:dyDescent="0.25">
      <c r="A37" s="204"/>
      <c r="B37" s="204"/>
      <c r="C37" s="204"/>
      <c r="D37" s="204"/>
      <c r="E37" s="204"/>
      <c r="F37" s="204"/>
      <c r="G37" s="204"/>
      <c r="H37" s="204"/>
      <c r="I37" s="204"/>
      <c r="J37" s="204"/>
      <c r="K37" s="204"/>
      <c r="L37" s="204"/>
      <c r="M37" s="204"/>
      <c r="N37" s="204"/>
      <c r="O37" s="204"/>
      <c r="P37" s="204"/>
      <c r="Q37" s="204"/>
      <c r="R37" s="204"/>
      <c r="S37" s="204"/>
      <c r="T37" s="204"/>
      <c r="U37" s="204"/>
    </row>
    <row r="38" spans="1:21" x14ac:dyDescent="0.25">
      <c r="A38" s="204"/>
      <c r="B38" s="204"/>
      <c r="C38" s="204"/>
      <c r="D38" s="204"/>
      <c r="E38" s="204"/>
      <c r="F38" s="204"/>
      <c r="G38" s="204"/>
      <c r="H38" s="204"/>
      <c r="I38" s="204"/>
      <c r="J38" s="204"/>
      <c r="K38" s="204"/>
      <c r="L38" s="204"/>
      <c r="M38" s="204"/>
      <c r="N38" s="204"/>
      <c r="O38" s="204"/>
      <c r="P38" s="204"/>
      <c r="Q38" s="204"/>
      <c r="R38" s="204"/>
      <c r="S38" s="204"/>
      <c r="T38" s="204"/>
      <c r="U38" s="204"/>
    </row>
    <row r="39" spans="1:21" x14ac:dyDescent="0.25">
      <c r="A39" s="204"/>
      <c r="B39" s="204"/>
      <c r="C39" s="204"/>
      <c r="D39" s="204"/>
      <c r="E39" s="204"/>
      <c r="F39" s="204"/>
      <c r="G39" s="204"/>
      <c r="H39" s="204"/>
      <c r="I39" s="204"/>
      <c r="J39" s="204"/>
      <c r="K39" s="204"/>
      <c r="L39" s="204"/>
      <c r="M39" s="204"/>
      <c r="N39" s="204"/>
      <c r="O39" s="204"/>
      <c r="P39" s="204"/>
      <c r="Q39" s="204"/>
      <c r="R39" s="204"/>
      <c r="S39" s="204"/>
      <c r="T39" s="204"/>
      <c r="U39" s="204"/>
    </row>
    <row r="40" spans="1:21" x14ac:dyDescent="0.25">
      <c r="A40" s="204"/>
      <c r="B40" s="204"/>
      <c r="C40" s="204"/>
      <c r="D40" s="204"/>
      <c r="E40" s="204"/>
      <c r="F40" s="204"/>
      <c r="G40" s="204"/>
      <c r="H40" s="204"/>
      <c r="I40" s="204"/>
      <c r="J40" s="204"/>
      <c r="K40" s="204"/>
      <c r="L40" s="204"/>
      <c r="M40" s="204"/>
      <c r="N40" s="204"/>
      <c r="O40" s="204"/>
      <c r="P40" s="204"/>
      <c r="Q40" s="204"/>
      <c r="R40" s="204"/>
      <c r="S40" s="204"/>
      <c r="T40" s="204"/>
      <c r="U40" s="204"/>
    </row>
    <row r="41" spans="1:21" x14ac:dyDescent="0.25">
      <c r="A41" s="204"/>
      <c r="B41" s="204"/>
      <c r="C41" s="204"/>
      <c r="D41" s="204"/>
      <c r="E41" s="204"/>
      <c r="F41" s="204"/>
      <c r="G41" s="204"/>
      <c r="H41" s="204"/>
      <c r="I41" s="204"/>
      <c r="J41" s="204"/>
      <c r="K41" s="204"/>
      <c r="L41" s="204"/>
      <c r="M41" s="204"/>
      <c r="N41" s="204"/>
      <c r="O41" s="204"/>
      <c r="P41" s="204"/>
      <c r="Q41" s="204"/>
      <c r="R41" s="204"/>
      <c r="S41" s="204"/>
      <c r="T41" s="204"/>
      <c r="U41" s="204"/>
    </row>
    <row r="42" spans="1:21" x14ac:dyDescent="0.25">
      <c r="A42" s="204"/>
      <c r="B42" s="204"/>
      <c r="C42" s="204"/>
      <c r="D42" s="204"/>
      <c r="E42" s="204"/>
      <c r="F42" s="204"/>
      <c r="G42" s="204"/>
      <c r="H42" s="204"/>
      <c r="I42" s="204"/>
      <c r="J42" s="204"/>
      <c r="K42" s="204"/>
      <c r="L42" s="204"/>
      <c r="M42" s="204"/>
      <c r="N42" s="204"/>
      <c r="O42" s="204"/>
      <c r="P42" s="204"/>
      <c r="Q42" s="204"/>
      <c r="R42" s="204"/>
      <c r="S42" s="204"/>
      <c r="T42" s="204"/>
      <c r="U42" s="204"/>
    </row>
    <row r="43" spans="1:21" x14ac:dyDescent="0.25">
      <c r="A43" s="204"/>
      <c r="B43" s="204"/>
      <c r="C43" s="204"/>
      <c r="D43" s="204"/>
      <c r="E43" s="204"/>
      <c r="F43" s="204"/>
      <c r="G43" s="204"/>
      <c r="H43" s="204"/>
      <c r="I43" s="204"/>
      <c r="J43" s="204"/>
      <c r="K43" s="204"/>
      <c r="L43" s="204"/>
      <c r="M43" s="204"/>
      <c r="N43" s="204"/>
      <c r="O43" s="204"/>
      <c r="P43" s="204"/>
      <c r="Q43" s="204"/>
      <c r="R43" s="204"/>
      <c r="S43" s="204"/>
      <c r="T43" s="204"/>
      <c r="U43" s="204"/>
    </row>
    <row r="44" spans="1:21" x14ac:dyDescent="0.25">
      <c r="A44" s="204"/>
      <c r="B44" s="204"/>
      <c r="C44" s="204"/>
      <c r="D44" s="204"/>
      <c r="E44" s="204"/>
      <c r="F44" s="204"/>
      <c r="G44" s="204"/>
      <c r="H44" s="204"/>
      <c r="I44" s="204"/>
      <c r="J44" s="204"/>
      <c r="K44" s="204"/>
      <c r="L44" s="204"/>
      <c r="M44" s="204"/>
      <c r="N44" s="204"/>
      <c r="O44" s="204"/>
      <c r="P44" s="204"/>
      <c r="Q44" s="204"/>
      <c r="R44" s="204"/>
      <c r="S44" s="204"/>
      <c r="T44" s="204"/>
      <c r="U44" s="204"/>
    </row>
    <row r="45" spans="1:21" x14ac:dyDescent="0.25">
      <c r="A45" s="204"/>
      <c r="B45" s="204"/>
      <c r="C45" s="204"/>
      <c r="D45" s="204"/>
      <c r="E45" s="204"/>
      <c r="F45" s="204"/>
      <c r="G45" s="204"/>
      <c r="H45" s="204"/>
      <c r="I45" s="204"/>
      <c r="J45" s="204"/>
      <c r="K45" s="204"/>
      <c r="L45" s="204"/>
      <c r="M45" s="204"/>
      <c r="N45" s="204"/>
      <c r="O45" s="204"/>
      <c r="P45" s="204"/>
      <c r="Q45" s="204"/>
      <c r="R45" s="204"/>
      <c r="S45" s="204"/>
      <c r="T45" s="204"/>
      <c r="U45" s="204"/>
    </row>
    <row r="46" spans="1:21" x14ac:dyDescent="0.25">
      <c r="A46" s="204"/>
      <c r="B46" s="204"/>
      <c r="C46" s="204"/>
      <c r="D46" s="204"/>
      <c r="E46" s="204"/>
      <c r="F46" s="204"/>
      <c r="G46" s="204"/>
      <c r="H46" s="204"/>
      <c r="I46" s="204"/>
      <c r="J46" s="204"/>
      <c r="K46" s="204"/>
      <c r="L46" s="204"/>
      <c r="M46" s="204"/>
      <c r="N46" s="204"/>
      <c r="O46" s="204"/>
      <c r="P46" s="204"/>
      <c r="Q46" s="204"/>
      <c r="R46" s="204"/>
      <c r="S46" s="204"/>
      <c r="T46" s="204"/>
      <c r="U46" s="204"/>
    </row>
    <row r="47" spans="1:21" x14ac:dyDescent="0.25">
      <c r="A47" s="204"/>
      <c r="B47" s="204"/>
      <c r="C47" s="204"/>
      <c r="D47" s="204"/>
      <c r="E47" s="204"/>
      <c r="F47" s="204"/>
      <c r="G47" s="204"/>
      <c r="H47" s="204"/>
      <c r="I47" s="204"/>
      <c r="J47" s="204"/>
      <c r="K47" s="204"/>
      <c r="L47" s="204"/>
      <c r="M47" s="204"/>
      <c r="N47" s="204"/>
      <c r="O47" s="204"/>
      <c r="P47" s="204"/>
      <c r="Q47" s="204"/>
      <c r="R47" s="204"/>
      <c r="S47" s="204"/>
      <c r="T47" s="204"/>
      <c r="U47" s="204"/>
    </row>
    <row r="48" spans="1:21" x14ac:dyDescent="0.25">
      <c r="A48" s="204"/>
      <c r="B48" s="204"/>
      <c r="C48" s="204"/>
      <c r="D48" s="204"/>
      <c r="E48" s="204"/>
      <c r="F48" s="204"/>
      <c r="G48" s="204"/>
      <c r="H48" s="204"/>
      <c r="I48" s="204"/>
      <c r="J48" s="204"/>
      <c r="K48" s="204"/>
      <c r="L48" s="204"/>
      <c r="M48" s="204"/>
      <c r="N48" s="204"/>
      <c r="O48" s="204"/>
      <c r="P48" s="204"/>
      <c r="Q48" s="204"/>
      <c r="R48" s="204"/>
      <c r="S48" s="204"/>
      <c r="T48" s="204"/>
      <c r="U48" s="204"/>
    </row>
    <row r="49" spans="1:21" x14ac:dyDescent="0.25">
      <c r="A49" s="204"/>
      <c r="B49" s="204"/>
      <c r="C49" s="204"/>
      <c r="D49" s="204"/>
      <c r="E49" s="204"/>
      <c r="F49" s="204"/>
      <c r="G49" s="204"/>
      <c r="H49" s="204"/>
      <c r="I49" s="204"/>
      <c r="J49" s="204"/>
      <c r="K49" s="204"/>
      <c r="L49" s="204"/>
      <c r="M49" s="204"/>
      <c r="N49" s="204"/>
      <c r="O49" s="204"/>
      <c r="P49" s="204"/>
      <c r="Q49" s="204"/>
      <c r="R49" s="204"/>
      <c r="S49" s="204"/>
      <c r="T49" s="204"/>
      <c r="U49" s="204"/>
    </row>
    <row r="50" spans="1:21" x14ac:dyDescent="0.25">
      <c r="A50" s="204"/>
      <c r="B50" s="204"/>
      <c r="C50" s="204"/>
      <c r="D50" s="204"/>
      <c r="E50" s="204"/>
      <c r="F50" s="204"/>
      <c r="G50" s="204"/>
      <c r="H50" s="204"/>
      <c r="I50" s="204"/>
      <c r="J50" s="204"/>
      <c r="K50" s="204"/>
      <c r="L50" s="204"/>
      <c r="M50" s="204"/>
      <c r="N50" s="204"/>
      <c r="O50" s="204"/>
      <c r="P50" s="204"/>
      <c r="Q50" s="204"/>
      <c r="R50" s="204"/>
      <c r="S50" s="204"/>
      <c r="T50" s="204"/>
      <c r="U50" s="204"/>
    </row>
    <row r="51" spans="1:21" x14ac:dyDescent="0.25">
      <c r="A51" s="204"/>
      <c r="B51" s="204"/>
      <c r="C51" s="204"/>
      <c r="D51" s="204"/>
      <c r="E51" s="204"/>
      <c r="F51" s="204"/>
      <c r="G51" s="204"/>
      <c r="H51" s="204"/>
      <c r="I51" s="204"/>
      <c r="J51" s="204"/>
      <c r="K51" s="204"/>
      <c r="L51" s="204"/>
      <c r="M51" s="204"/>
      <c r="N51" s="204"/>
      <c r="O51" s="204"/>
      <c r="P51" s="204"/>
      <c r="Q51" s="204"/>
      <c r="R51" s="204"/>
      <c r="S51" s="204"/>
      <c r="T51" s="204"/>
      <c r="U51" s="204"/>
    </row>
    <row r="52" spans="1:21" x14ac:dyDescent="0.25">
      <c r="A52" s="204"/>
      <c r="B52" s="204"/>
      <c r="C52" s="204"/>
      <c r="D52" s="204"/>
      <c r="E52" s="204"/>
      <c r="F52" s="204"/>
      <c r="G52" s="204"/>
      <c r="H52" s="204"/>
      <c r="I52" s="204"/>
      <c r="J52" s="204"/>
      <c r="K52" s="204"/>
      <c r="L52" s="204"/>
      <c r="M52" s="204"/>
      <c r="N52" s="204"/>
      <c r="O52" s="204"/>
      <c r="P52" s="204"/>
      <c r="Q52" s="204"/>
      <c r="R52" s="204"/>
      <c r="S52" s="204"/>
      <c r="T52" s="204"/>
      <c r="U52" s="204"/>
    </row>
    <row r="53" spans="1:21" x14ac:dyDescent="0.25">
      <c r="A53" s="204"/>
      <c r="B53" s="204"/>
      <c r="C53" s="204"/>
      <c r="D53" s="204"/>
      <c r="E53" s="204"/>
      <c r="F53" s="204"/>
      <c r="G53" s="204"/>
      <c r="H53" s="204"/>
      <c r="I53" s="204"/>
      <c r="J53" s="204"/>
      <c r="K53" s="204"/>
      <c r="L53" s="204"/>
      <c r="M53" s="204"/>
      <c r="N53" s="204"/>
      <c r="O53" s="204"/>
      <c r="P53" s="204"/>
      <c r="Q53" s="204"/>
      <c r="R53" s="204"/>
      <c r="S53" s="204"/>
      <c r="T53" s="204"/>
      <c r="U53" s="204"/>
    </row>
    <row r="54" spans="1:21" x14ac:dyDescent="0.25">
      <c r="A54" s="204"/>
      <c r="B54" s="204"/>
      <c r="C54" s="204"/>
      <c r="D54" s="204"/>
      <c r="E54" s="204"/>
      <c r="F54" s="204"/>
      <c r="G54" s="204"/>
      <c r="H54" s="204"/>
      <c r="I54" s="204"/>
      <c r="J54" s="204"/>
      <c r="K54" s="204"/>
      <c r="L54" s="204"/>
      <c r="M54" s="204"/>
      <c r="N54" s="204"/>
      <c r="O54" s="204"/>
      <c r="P54" s="204"/>
      <c r="Q54" s="204"/>
      <c r="R54" s="204"/>
      <c r="S54" s="204"/>
      <c r="T54" s="204"/>
      <c r="U54" s="204"/>
    </row>
    <row r="55" spans="1:21" x14ac:dyDescent="0.25">
      <c r="A55" s="204"/>
      <c r="B55" s="204"/>
      <c r="C55" s="204"/>
      <c r="D55" s="204"/>
      <c r="E55" s="204"/>
      <c r="F55" s="204"/>
      <c r="G55" s="204"/>
      <c r="H55" s="204"/>
      <c r="I55" s="204"/>
      <c r="J55" s="204"/>
      <c r="K55" s="204"/>
      <c r="L55" s="204"/>
      <c r="M55" s="204"/>
      <c r="N55" s="204"/>
      <c r="O55" s="204"/>
      <c r="P55" s="204"/>
      <c r="Q55" s="204"/>
      <c r="R55" s="204"/>
      <c r="S55" s="204"/>
      <c r="T55" s="204"/>
      <c r="U55" s="204"/>
    </row>
    <row r="56" spans="1:21" x14ac:dyDescent="0.25">
      <c r="A56" s="204"/>
      <c r="B56" s="204"/>
      <c r="C56" s="204"/>
      <c r="D56" s="204"/>
      <c r="E56" s="204"/>
      <c r="F56" s="204"/>
      <c r="G56" s="204"/>
      <c r="H56" s="204"/>
      <c r="I56" s="204"/>
      <c r="J56" s="204"/>
      <c r="K56" s="204"/>
      <c r="L56" s="204"/>
      <c r="M56" s="204"/>
      <c r="N56" s="204"/>
      <c r="O56" s="204"/>
      <c r="P56" s="204"/>
      <c r="Q56" s="204"/>
      <c r="R56" s="204"/>
      <c r="S56" s="204"/>
      <c r="T56" s="204"/>
      <c r="U56" s="204"/>
    </row>
    <row r="57" spans="1:21" x14ac:dyDescent="0.25">
      <c r="A57" s="204"/>
      <c r="B57" s="204"/>
      <c r="C57" s="204"/>
      <c r="D57" s="204"/>
      <c r="E57" s="204"/>
      <c r="F57" s="204"/>
      <c r="G57" s="204"/>
      <c r="H57" s="204"/>
      <c r="I57" s="204"/>
      <c r="J57" s="204"/>
      <c r="K57" s="204"/>
      <c r="L57" s="204"/>
      <c r="M57" s="204"/>
      <c r="N57" s="204"/>
      <c r="O57" s="204"/>
      <c r="P57" s="204"/>
      <c r="Q57" s="204"/>
      <c r="R57" s="204"/>
      <c r="S57" s="204"/>
      <c r="T57" s="204"/>
      <c r="U57" s="204"/>
    </row>
    <row r="58" spans="1:21" x14ac:dyDescent="0.25">
      <c r="A58" s="204"/>
      <c r="B58" s="204"/>
      <c r="C58" s="204"/>
      <c r="D58" s="204"/>
      <c r="E58" s="204"/>
      <c r="F58" s="204"/>
      <c r="G58" s="204"/>
      <c r="H58" s="204"/>
      <c r="I58" s="204"/>
      <c r="J58" s="204"/>
      <c r="K58" s="204"/>
      <c r="L58" s="204"/>
      <c r="M58" s="204"/>
      <c r="N58" s="204"/>
      <c r="O58" s="204"/>
      <c r="P58" s="204"/>
      <c r="Q58" s="204"/>
      <c r="R58" s="204"/>
      <c r="S58" s="204"/>
      <c r="T58" s="204"/>
      <c r="U58" s="204"/>
    </row>
    <row r="59" spans="1:21" x14ac:dyDescent="0.25">
      <c r="A59" s="204"/>
      <c r="B59" s="204"/>
      <c r="C59" s="204"/>
      <c r="D59" s="204"/>
      <c r="E59" s="204"/>
      <c r="F59" s="204"/>
      <c r="G59" s="204"/>
      <c r="H59" s="204"/>
      <c r="I59" s="204"/>
      <c r="J59" s="204"/>
      <c r="K59" s="204"/>
      <c r="L59" s="204"/>
      <c r="M59" s="204"/>
      <c r="N59" s="204"/>
      <c r="O59" s="204"/>
      <c r="P59" s="204"/>
      <c r="Q59" s="204"/>
      <c r="R59" s="204"/>
      <c r="S59" s="204"/>
      <c r="T59" s="204"/>
      <c r="U59" s="204"/>
    </row>
    <row r="60" spans="1:21" x14ac:dyDescent="0.25">
      <c r="A60" s="204"/>
      <c r="B60" s="204"/>
      <c r="C60" s="204"/>
      <c r="D60" s="204"/>
      <c r="E60" s="204"/>
      <c r="F60" s="204"/>
      <c r="G60" s="204"/>
      <c r="H60" s="204"/>
      <c r="I60" s="204"/>
      <c r="J60" s="204"/>
      <c r="K60" s="204"/>
      <c r="L60" s="204"/>
      <c r="M60" s="204"/>
      <c r="N60" s="204"/>
      <c r="O60" s="204"/>
      <c r="P60" s="204"/>
      <c r="Q60" s="204"/>
      <c r="R60" s="204"/>
      <c r="S60" s="204"/>
      <c r="T60" s="204"/>
      <c r="U60" s="204"/>
    </row>
    <row r="61" spans="1:21" x14ac:dyDescent="0.25">
      <c r="A61" s="204"/>
      <c r="B61" s="204"/>
      <c r="C61" s="204"/>
      <c r="D61" s="204"/>
      <c r="E61" s="204"/>
      <c r="F61" s="204"/>
      <c r="G61" s="204"/>
      <c r="H61" s="204"/>
      <c r="I61" s="204"/>
      <c r="J61" s="204"/>
      <c r="K61" s="204"/>
      <c r="L61" s="204"/>
      <c r="M61" s="204"/>
      <c r="N61" s="204"/>
      <c r="O61" s="204"/>
      <c r="P61" s="204"/>
      <c r="Q61" s="204"/>
      <c r="R61" s="204"/>
      <c r="S61" s="204"/>
      <c r="T61" s="204"/>
      <c r="U61" s="204"/>
    </row>
    <row r="62" spans="1:21" x14ac:dyDescent="0.25">
      <c r="A62" s="204"/>
      <c r="B62" s="204"/>
      <c r="C62" s="204"/>
      <c r="D62" s="204"/>
      <c r="E62" s="204"/>
      <c r="F62" s="204"/>
      <c r="G62" s="204"/>
      <c r="H62" s="204"/>
      <c r="I62" s="204"/>
      <c r="J62" s="204"/>
      <c r="K62" s="204"/>
      <c r="L62" s="204"/>
      <c r="M62" s="204"/>
      <c r="N62" s="204"/>
      <c r="O62" s="204"/>
      <c r="P62" s="204"/>
      <c r="Q62" s="204"/>
      <c r="R62" s="204"/>
      <c r="S62" s="204"/>
      <c r="T62" s="204"/>
      <c r="U62" s="204"/>
    </row>
    <row r="63" spans="1:21" x14ac:dyDescent="0.25">
      <c r="A63" s="204"/>
      <c r="B63" s="204"/>
      <c r="C63" s="204"/>
      <c r="D63" s="204"/>
      <c r="E63" s="204"/>
      <c r="F63" s="204"/>
      <c r="G63" s="204"/>
      <c r="H63" s="204"/>
      <c r="I63" s="204"/>
      <c r="J63" s="204"/>
      <c r="K63" s="204"/>
      <c r="L63" s="204"/>
      <c r="M63" s="204"/>
      <c r="N63" s="204"/>
      <c r="O63" s="204"/>
      <c r="P63" s="204"/>
      <c r="Q63" s="204"/>
      <c r="R63" s="204"/>
      <c r="S63" s="204"/>
      <c r="T63" s="204"/>
      <c r="U63" s="204"/>
    </row>
    <row r="64" spans="1:21" x14ac:dyDescent="0.25">
      <c r="A64" s="204"/>
      <c r="B64" s="204"/>
      <c r="C64" s="204"/>
      <c r="D64" s="204"/>
      <c r="E64" s="204"/>
      <c r="F64" s="204"/>
      <c r="G64" s="204"/>
      <c r="H64" s="204"/>
      <c r="I64" s="204"/>
      <c r="J64" s="204"/>
      <c r="K64" s="204"/>
      <c r="L64" s="204"/>
      <c r="M64" s="204"/>
      <c r="N64" s="204"/>
      <c r="O64" s="204"/>
      <c r="P64" s="204"/>
      <c r="Q64" s="204"/>
      <c r="R64" s="204"/>
      <c r="S64" s="204"/>
      <c r="T64" s="204"/>
      <c r="U64" s="204"/>
    </row>
    <row r="65" spans="1:21" x14ac:dyDescent="0.25">
      <c r="A65" s="204"/>
      <c r="B65" s="204"/>
      <c r="C65" s="204"/>
      <c r="D65" s="204"/>
      <c r="E65" s="204"/>
      <c r="F65" s="204"/>
      <c r="G65" s="204"/>
      <c r="H65" s="204"/>
      <c r="I65" s="204"/>
      <c r="J65" s="204"/>
      <c r="K65" s="204"/>
      <c r="L65" s="204"/>
      <c r="M65" s="204"/>
      <c r="N65" s="204"/>
      <c r="O65" s="204"/>
      <c r="P65" s="204"/>
      <c r="Q65" s="204"/>
      <c r="R65" s="204"/>
      <c r="S65" s="204"/>
      <c r="T65" s="204"/>
      <c r="U65" s="204"/>
    </row>
    <row r="66" spans="1:21" x14ac:dyDescent="0.25">
      <c r="A66" s="204"/>
      <c r="B66" s="204"/>
      <c r="C66" s="204"/>
      <c r="D66" s="204"/>
      <c r="E66" s="204"/>
      <c r="F66" s="204"/>
      <c r="G66" s="204"/>
      <c r="H66" s="204"/>
      <c r="I66" s="204"/>
      <c r="J66" s="204"/>
      <c r="K66" s="204"/>
      <c r="L66" s="204"/>
      <c r="M66" s="204"/>
      <c r="N66" s="204"/>
      <c r="O66" s="204"/>
      <c r="P66" s="204"/>
      <c r="Q66" s="204"/>
      <c r="R66" s="204"/>
      <c r="S66" s="204"/>
      <c r="T66" s="204"/>
      <c r="U66" s="204"/>
    </row>
    <row r="67" spans="1:21" x14ac:dyDescent="0.25">
      <c r="A67" s="204"/>
      <c r="B67" s="204"/>
      <c r="C67" s="204"/>
      <c r="D67" s="204"/>
      <c r="E67" s="204"/>
      <c r="F67" s="204"/>
      <c r="G67" s="204"/>
      <c r="H67" s="204"/>
      <c r="I67" s="204"/>
      <c r="J67" s="204"/>
      <c r="K67" s="204"/>
      <c r="L67" s="204"/>
      <c r="M67" s="204"/>
      <c r="N67" s="204"/>
      <c r="O67" s="204"/>
      <c r="P67" s="204"/>
      <c r="Q67" s="204"/>
      <c r="R67" s="204"/>
      <c r="S67" s="204"/>
      <c r="T67" s="204"/>
      <c r="U67" s="204"/>
    </row>
    <row r="68" spans="1:21" x14ac:dyDescent="0.25">
      <c r="A68" s="204"/>
      <c r="B68" s="204"/>
      <c r="C68" s="204"/>
      <c r="D68" s="204"/>
      <c r="E68" s="204"/>
      <c r="F68" s="204"/>
      <c r="G68" s="204"/>
      <c r="H68" s="204"/>
      <c r="I68" s="204"/>
      <c r="J68" s="204"/>
      <c r="K68" s="204"/>
      <c r="L68" s="204"/>
      <c r="M68" s="204"/>
      <c r="N68" s="204"/>
      <c r="O68" s="204"/>
      <c r="P68" s="204"/>
      <c r="Q68" s="204"/>
      <c r="R68" s="204"/>
      <c r="S68" s="204"/>
      <c r="T68" s="204"/>
      <c r="U68" s="204"/>
    </row>
    <row r="69" spans="1:21" x14ac:dyDescent="0.25">
      <c r="A69" s="204"/>
      <c r="B69" s="204"/>
      <c r="C69" s="204"/>
      <c r="D69" s="204"/>
      <c r="E69" s="204"/>
      <c r="F69" s="204"/>
      <c r="G69" s="204"/>
      <c r="H69" s="204"/>
      <c r="I69" s="204"/>
      <c r="J69" s="204"/>
      <c r="K69" s="204"/>
      <c r="L69" s="204"/>
      <c r="M69" s="204"/>
      <c r="N69" s="204"/>
      <c r="O69" s="204"/>
      <c r="P69" s="204"/>
      <c r="Q69" s="204"/>
      <c r="R69" s="204"/>
      <c r="S69" s="204"/>
      <c r="T69" s="204"/>
      <c r="U69" s="204"/>
    </row>
    <row r="70" spans="1:21" x14ac:dyDescent="0.25">
      <c r="A70" s="204"/>
      <c r="B70" s="204"/>
      <c r="C70" s="204"/>
      <c r="D70" s="204"/>
      <c r="E70" s="204"/>
      <c r="F70" s="204"/>
      <c r="G70" s="204"/>
      <c r="H70" s="204"/>
      <c r="I70" s="204"/>
      <c r="J70" s="204"/>
      <c r="K70" s="204"/>
      <c r="L70" s="204"/>
      <c r="M70" s="204"/>
      <c r="N70" s="204"/>
      <c r="O70" s="204"/>
      <c r="P70" s="204"/>
      <c r="Q70" s="204"/>
      <c r="R70" s="204"/>
      <c r="S70" s="204"/>
      <c r="T70" s="204"/>
      <c r="U70" s="204"/>
    </row>
    <row r="71" spans="1:21" x14ac:dyDescent="0.25">
      <c r="A71" s="204"/>
      <c r="B71" s="204"/>
      <c r="C71" s="204"/>
      <c r="D71" s="204"/>
      <c r="E71" s="204"/>
      <c r="F71" s="204"/>
      <c r="G71" s="204"/>
      <c r="H71" s="204"/>
      <c r="I71" s="204"/>
      <c r="J71" s="204"/>
      <c r="K71" s="204"/>
      <c r="L71" s="204"/>
      <c r="M71" s="204"/>
      <c r="N71" s="204"/>
      <c r="O71" s="204"/>
      <c r="P71" s="204"/>
      <c r="Q71" s="204"/>
      <c r="R71" s="204"/>
      <c r="S71" s="204"/>
      <c r="T71" s="204"/>
      <c r="U71" s="204"/>
    </row>
    <row r="72" spans="1:21" x14ac:dyDescent="0.25">
      <c r="A72" s="204"/>
      <c r="B72" s="204"/>
      <c r="C72" s="204"/>
      <c r="D72" s="204"/>
      <c r="E72" s="204"/>
      <c r="F72" s="204"/>
      <c r="G72" s="204"/>
      <c r="H72" s="204"/>
      <c r="I72" s="204"/>
      <c r="J72" s="204"/>
      <c r="K72" s="204"/>
      <c r="L72" s="204"/>
      <c r="M72" s="204"/>
      <c r="N72" s="204"/>
      <c r="O72" s="204"/>
      <c r="P72" s="204"/>
      <c r="Q72" s="204"/>
      <c r="R72" s="204"/>
      <c r="S72" s="204"/>
      <c r="T72" s="204"/>
      <c r="U72" s="204"/>
    </row>
    <row r="73" spans="1:21" x14ac:dyDescent="0.25">
      <c r="A73" s="204"/>
      <c r="B73" s="204"/>
      <c r="C73" s="204"/>
      <c r="D73" s="204"/>
      <c r="E73" s="204"/>
      <c r="F73" s="204"/>
      <c r="G73" s="204"/>
      <c r="H73" s="204"/>
      <c r="I73" s="204"/>
      <c r="J73" s="204"/>
      <c r="K73" s="204"/>
      <c r="L73" s="204"/>
      <c r="M73" s="204"/>
      <c r="N73" s="204"/>
      <c r="O73" s="204"/>
      <c r="P73" s="204"/>
      <c r="Q73" s="204"/>
      <c r="R73" s="204"/>
      <c r="S73" s="204"/>
      <c r="T73" s="204"/>
      <c r="U73" s="204"/>
    </row>
    <row r="74" spans="1:21" x14ac:dyDescent="0.25">
      <c r="A74" s="204"/>
      <c r="B74" s="204"/>
      <c r="C74" s="204"/>
      <c r="D74" s="204"/>
      <c r="E74" s="204"/>
      <c r="F74" s="204"/>
      <c r="G74" s="204"/>
      <c r="H74" s="204"/>
      <c r="I74" s="204"/>
      <c r="J74" s="204"/>
      <c r="K74" s="204"/>
      <c r="L74" s="204"/>
      <c r="M74" s="204"/>
      <c r="N74" s="204"/>
      <c r="O74" s="204"/>
      <c r="P74" s="204"/>
      <c r="Q74" s="204"/>
      <c r="R74" s="204"/>
      <c r="S74" s="204"/>
      <c r="T74" s="204"/>
      <c r="U74" s="204"/>
    </row>
    <row r="75" spans="1:21" x14ac:dyDescent="0.25">
      <c r="A75" s="204"/>
      <c r="B75" s="204"/>
      <c r="C75" s="204"/>
      <c r="D75" s="204"/>
      <c r="E75" s="204"/>
      <c r="F75" s="204"/>
      <c r="G75" s="204"/>
      <c r="H75" s="204"/>
      <c r="I75" s="204"/>
      <c r="J75" s="204"/>
      <c r="K75" s="204"/>
      <c r="L75" s="204"/>
      <c r="M75" s="204"/>
      <c r="N75" s="204"/>
      <c r="O75" s="204"/>
      <c r="P75" s="204"/>
      <c r="Q75" s="204"/>
      <c r="R75" s="204"/>
      <c r="S75" s="204"/>
      <c r="T75" s="204"/>
      <c r="U75" s="204"/>
    </row>
    <row r="76" spans="1:21" x14ac:dyDescent="0.25">
      <c r="A76" s="204"/>
      <c r="B76" s="204"/>
      <c r="C76" s="204"/>
      <c r="D76" s="204"/>
      <c r="E76" s="204"/>
      <c r="F76" s="204"/>
      <c r="G76" s="204"/>
      <c r="H76" s="204"/>
      <c r="I76" s="204"/>
      <c r="J76" s="204"/>
      <c r="K76" s="204"/>
      <c r="L76" s="204"/>
      <c r="M76" s="204"/>
      <c r="N76" s="204"/>
      <c r="O76" s="204"/>
      <c r="P76" s="204"/>
      <c r="Q76" s="204"/>
      <c r="R76" s="204"/>
      <c r="S76" s="204"/>
      <c r="T76" s="204"/>
      <c r="U76" s="204"/>
    </row>
    <row r="77" spans="1:21" x14ac:dyDescent="0.25">
      <c r="A77" s="204"/>
      <c r="B77" s="204"/>
      <c r="C77" s="204"/>
      <c r="D77" s="204"/>
      <c r="E77" s="204"/>
      <c r="F77" s="204"/>
      <c r="G77" s="204"/>
      <c r="H77" s="204"/>
      <c r="I77" s="204"/>
      <c r="J77" s="204"/>
      <c r="K77" s="204"/>
      <c r="L77" s="204"/>
      <c r="M77" s="204"/>
      <c r="N77" s="204"/>
      <c r="O77" s="204"/>
      <c r="P77" s="204"/>
      <c r="Q77" s="204"/>
      <c r="R77" s="204"/>
      <c r="S77" s="204"/>
      <c r="T77" s="204"/>
      <c r="U77" s="204"/>
    </row>
    <row r="78" spans="1:21" x14ac:dyDescent="0.25">
      <c r="A78" s="204"/>
      <c r="B78" s="204"/>
      <c r="C78" s="204"/>
      <c r="D78" s="204"/>
      <c r="E78" s="204"/>
      <c r="F78" s="204"/>
      <c r="G78" s="204"/>
      <c r="H78" s="204"/>
      <c r="I78" s="204"/>
      <c r="J78" s="204"/>
      <c r="K78" s="204"/>
      <c r="L78" s="204"/>
      <c r="M78" s="204"/>
      <c r="N78" s="204"/>
      <c r="O78" s="204"/>
      <c r="P78" s="204"/>
      <c r="Q78" s="204"/>
      <c r="R78" s="204"/>
      <c r="S78" s="204"/>
      <c r="T78" s="204"/>
      <c r="U78" s="204"/>
    </row>
    <row r="79" spans="1:21" x14ac:dyDescent="0.25">
      <c r="A79" s="204"/>
      <c r="B79" s="204"/>
      <c r="C79" s="204"/>
      <c r="D79" s="204"/>
      <c r="E79" s="204"/>
      <c r="F79" s="204"/>
      <c r="G79" s="204"/>
      <c r="H79" s="204"/>
      <c r="I79" s="204"/>
      <c r="J79" s="204"/>
      <c r="K79" s="204"/>
      <c r="L79" s="204"/>
      <c r="M79" s="204"/>
      <c r="N79" s="204"/>
      <c r="O79" s="204"/>
      <c r="P79" s="204"/>
      <c r="Q79" s="204"/>
      <c r="R79" s="204"/>
      <c r="S79" s="204"/>
      <c r="T79" s="204"/>
      <c r="U79" s="204"/>
    </row>
    <row r="80" spans="1:21" x14ac:dyDescent="0.25">
      <c r="A80" s="204"/>
      <c r="B80" s="204"/>
      <c r="C80" s="204"/>
      <c r="D80" s="204"/>
      <c r="E80" s="204"/>
      <c r="F80" s="204"/>
      <c r="G80" s="204"/>
      <c r="H80" s="204"/>
      <c r="I80" s="204"/>
      <c r="J80" s="204"/>
      <c r="K80" s="204"/>
      <c r="L80" s="204"/>
      <c r="M80" s="204"/>
      <c r="N80" s="204"/>
      <c r="O80" s="204"/>
      <c r="P80" s="204"/>
      <c r="Q80" s="204"/>
      <c r="R80" s="204"/>
      <c r="S80" s="204"/>
      <c r="T80" s="204"/>
      <c r="U80" s="204"/>
    </row>
    <row r="81" spans="1:21" x14ac:dyDescent="0.25">
      <c r="A81" s="204"/>
      <c r="B81" s="204"/>
      <c r="C81" s="204"/>
      <c r="D81" s="204"/>
      <c r="E81" s="204"/>
      <c r="F81" s="204"/>
      <c r="G81" s="204"/>
      <c r="H81" s="204"/>
      <c r="I81" s="204"/>
      <c r="J81" s="204"/>
      <c r="K81" s="204"/>
      <c r="L81" s="204"/>
      <c r="M81" s="204"/>
      <c r="N81" s="204"/>
      <c r="O81" s="204"/>
      <c r="P81" s="204"/>
      <c r="Q81" s="204"/>
      <c r="R81" s="204"/>
      <c r="S81" s="204"/>
      <c r="T81" s="204"/>
      <c r="U81" s="204"/>
    </row>
    <row r="82" spans="1:21" x14ac:dyDescent="0.25">
      <c r="A82" s="204"/>
      <c r="B82" s="204"/>
      <c r="C82" s="204"/>
      <c r="D82" s="204"/>
      <c r="E82" s="204"/>
      <c r="F82" s="204"/>
      <c r="G82" s="204"/>
      <c r="H82" s="204"/>
      <c r="I82" s="204"/>
      <c r="J82" s="204"/>
      <c r="K82" s="204"/>
      <c r="L82" s="204"/>
      <c r="M82" s="204"/>
      <c r="N82" s="204"/>
      <c r="O82" s="204"/>
      <c r="P82" s="204"/>
      <c r="Q82" s="204"/>
      <c r="R82" s="204"/>
      <c r="S82" s="204"/>
      <c r="T82" s="204"/>
      <c r="U82" s="204"/>
    </row>
    <row r="83" spans="1:21" x14ac:dyDescent="0.25">
      <c r="A83" s="204"/>
      <c r="B83" s="204"/>
      <c r="C83" s="204"/>
      <c r="D83" s="204"/>
      <c r="E83" s="204"/>
      <c r="F83" s="204"/>
      <c r="G83" s="204"/>
      <c r="H83" s="204"/>
      <c r="I83" s="204"/>
      <c r="J83" s="204"/>
      <c r="K83" s="204"/>
      <c r="L83" s="204"/>
      <c r="M83" s="204"/>
      <c r="N83" s="204"/>
      <c r="O83" s="204"/>
      <c r="P83" s="204"/>
      <c r="Q83" s="204"/>
      <c r="R83" s="204"/>
      <c r="S83" s="204"/>
      <c r="T83" s="204"/>
      <c r="U83" s="204"/>
    </row>
    <row r="84" spans="1:21" x14ac:dyDescent="0.25">
      <c r="A84" s="204"/>
      <c r="B84" s="204"/>
      <c r="C84" s="204"/>
      <c r="D84" s="204"/>
      <c r="E84" s="204"/>
      <c r="F84" s="204"/>
      <c r="G84" s="204"/>
      <c r="H84" s="204"/>
      <c r="I84" s="204"/>
      <c r="J84" s="204"/>
      <c r="K84" s="204"/>
      <c r="L84" s="204"/>
      <c r="M84" s="204"/>
      <c r="N84" s="204"/>
      <c r="O84" s="204"/>
      <c r="P84" s="204"/>
      <c r="Q84" s="204"/>
      <c r="R84" s="204"/>
      <c r="S84" s="204"/>
      <c r="T84" s="204"/>
      <c r="U84" s="204"/>
    </row>
    <row r="85" spans="1:21" x14ac:dyDescent="0.25">
      <c r="A85" s="204"/>
      <c r="B85" s="204"/>
      <c r="C85" s="204"/>
      <c r="D85" s="204"/>
      <c r="E85" s="204"/>
      <c r="F85" s="204"/>
      <c r="G85" s="204"/>
      <c r="H85" s="204"/>
      <c r="I85" s="204"/>
      <c r="J85" s="204"/>
      <c r="K85" s="204"/>
      <c r="L85" s="204"/>
      <c r="M85" s="204"/>
      <c r="N85" s="204"/>
      <c r="O85" s="204"/>
      <c r="P85" s="204"/>
      <c r="Q85" s="204"/>
      <c r="R85" s="204"/>
      <c r="S85" s="204"/>
      <c r="T85" s="204"/>
      <c r="U85" s="204"/>
    </row>
    <row r="86" spans="1:21" x14ac:dyDescent="0.25">
      <c r="A86" s="204"/>
      <c r="B86" s="204"/>
      <c r="C86" s="204"/>
      <c r="D86" s="204"/>
      <c r="E86" s="204"/>
      <c r="F86" s="204"/>
      <c r="G86" s="204"/>
      <c r="H86" s="204"/>
      <c r="I86" s="204"/>
      <c r="J86" s="204"/>
      <c r="K86" s="204"/>
      <c r="L86" s="204"/>
      <c r="M86" s="204"/>
      <c r="N86" s="204"/>
      <c r="O86" s="204"/>
      <c r="P86" s="204"/>
      <c r="Q86" s="204"/>
      <c r="R86" s="204"/>
      <c r="S86" s="204"/>
      <c r="T86" s="204"/>
      <c r="U86" s="204"/>
    </row>
    <row r="87" spans="1:21" x14ac:dyDescent="0.25">
      <c r="A87" s="204"/>
      <c r="B87" s="204"/>
      <c r="C87" s="204"/>
      <c r="D87" s="204"/>
      <c r="E87" s="204"/>
      <c r="F87" s="204"/>
      <c r="G87" s="204"/>
      <c r="H87" s="204"/>
      <c r="I87" s="204"/>
      <c r="J87" s="204"/>
      <c r="K87" s="204"/>
      <c r="L87" s="204"/>
      <c r="M87" s="204"/>
      <c r="N87" s="204"/>
      <c r="O87" s="204"/>
      <c r="P87" s="204"/>
      <c r="Q87" s="204"/>
      <c r="R87" s="204"/>
      <c r="S87" s="204"/>
      <c r="T87" s="204"/>
      <c r="U87" s="204"/>
    </row>
    <row r="88" spans="1:21" x14ac:dyDescent="0.25">
      <c r="A88" s="204"/>
      <c r="B88" s="204"/>
      <c r="C88" s="204"/>
      <c r="D88" s="204"/>
      <c r="E88" s="204"/>
      <c r="F88" s="204"/>
      <c r="G88" s="204"/>
      <c r="H88" s="204"/>
      <c r="I88" s="204"/>
      <c r="J88" s="204"/>
      <c r="K88" s="204"/>
      <c r="L88" s="204"/>
      <c r="M88" s="204"/>
      <c r="N88" s="204"/>
      <c r="O88" s="204"/>
      <c r="P88" s="204"/>
      <c r="Q88" s="204"/>
      <c r="R88" s="204"/>
      <c r="S88" s="204"/>
      <c r="T88" s="204"/>
      <c r="U88" s="204"/>
    </row>
    <row r="89" spans="1:21" x14ac:dyDescent="0.25">
      <c r="A89" s="204"/>
      <c r="B89" s="204"/>
      <c r="C89" s="204"/>
      <c r="D89" s="204"/>
      <c r="E89" s="204"/>
      <c r="F89" s="204"/>
      <c r="G89" s="204"/>
      <c r="H89" s="204"/>
      <c r="I89" s="204"/>
      <c r="J89" s="204"/>
      <c r="K89" s="204"/>
      <c r="L89" s="204"/>
      <c r="M89" s="204"/>
      <c r="N89" s="204"/>
      <c r="O89" s="204"/>
      <c r="P89" s="204"/>
      <c r="Q89" s="204"/>
      <c r="R89" s="204"/>
      <c r="S89" s="204"/>
      <c r="T89" s="204"/>
      <c r="U89" s="204"/>
    </row>
    <row r="90" spans="1:21" x14ac:dyDescent="0.25">
      <c r="A90" s="204"/>
      <c r="B90" s="204"/>
      <c r="C90" s="204"/>
      <c r="D90" s="204"/>
      <c r="E90" s="204"/>
      <c r="F90" s="204"/>
      <c r="G90" s="204"/>
      <c r="H90" s="204"/>
      <c r="I90" s="204"/>
      <c r="J90" s="204"/>
      <c r="K90" s="204"/>
      <c r="L90" s="204"/>
      <c r="M90" s="204"/>
      <c r="N90" s="204"/>
      <c r="O90" s="204"/>
      <c r="P90" s="204"/>
      <c r="Q90" s="204"/>
      <c r="R90" s="204"/>
      <c r="S90" s="204"/>
      <c r="T90" s="204"/>
      <c r="U90" s="204"/>
    </row>
    <row r="91" spans="1:21" x14ac:dyDescent="0.25">
      <c r="A91" s="204"/>
      <c r="B91" s="204"/>
      <c r="C91" s="204"/>
      <c r="D91" s="204"/>
      <c r="E91" s="204"/>
      <c r="F91" s="204"/>
      <c r="G91" s="204"/>
      <c r="H91" s="204"/>
      <c r="I91" s="204"/>
      <c r="J91" s="204"/>
      <c r="K91" s="204"/>
      <c r="L91" s="204"/>
      <c r="M91" s="204"/>
      <c r="N91" s="204"/>
      <c r="O91" s="204"/>
      <c r="P91" s="204"/>
      <c r="Q91" s="204"/>
      <c r="R91" s="204"/>
      <c r="S91" s="204"/>
      <c r="T91" s="204"/>
      <c r="U91" s="204"/>
    </row>
    <row r="92" spans="1:21" x14ac:dyDescent="0.25">
      <c r="A92" s="204"/>
      <c r="B92" s="204"/>
      <c r="C92" s="204"/>
      <c r="D92" s="204"/>
      <c r="E92" s="204"/>
      <c r="F92" s="204"/>
      <c r="G92" s="204"/>
      <c r="H92" s="204"/>
      <c r="I92" s="204"/>
      <c r="J92" s="204"/>
      <c r="K92" s="204"/>
      <c r="L92" s="204"/>
      <c r="M92" s="204"/>
      <c r="N92" s="204"/>
      <c r="O92" s="204"/>
      <c r="P92" s="204"/>
      <c r="Q92" s="204"/>
      <c r="R92" s="204"/>
      <c r="S92" s="204"/>
      <c r="T92" s="204"/>
      <c r="U92" s="204"/>
    </row>
    <row r="93" spans="1:21" x14ac:dyDescent="0.25">
      <c r="A93" s="204"/>
      <c r="B93" s="204"/>
      <c r="C93" s="204"/>
      <c r="D93" s="204"/>
      <c r="E93" s="204"/>
      <c r="F93" s="204"/>
      <c r="G93" s="204"/>
      <c r="H93" s="204"/>
      <c r="I93" s="204"/>
      <c r="J93" s="204"/>
      <c r="K93" s="204"/>
      <c r="L93" s="204"/>
      <c r="M93" s="204"/>
      <c r="N93" s="204"/>
      <c r="O93" s="204"/>
      <c r="P93" s="204"/>
      <c r="Q93" s="204"/>
      <c r="R93" s="204"/>
      <c r="S93" s="204"/>
      <c r="T93" s="204"/>
      <c r="U93" s="204"/>
    </row>
    <row r="94" spans="1:21" x14ac:dyDescent="0.25">
      <c r="A94" s="204"/>
      <c r="B94" s="204"/>
      <c r="C94" s="204"/>
      <c r="D94" s="204"/>
      <c r="E94" s="204"/>
      <c r="F94" s="204"/>
      <c r="G94" s="204"/>
      <c r="H94" s="204"/>
      <c r="I94" s="204"/>
      <c r="J94" s="204"/>
      <c r="K94" s="204"/>
      <c r="L94" s="204"/>
      <c r="M94" s="204"/>
      <c r="N94" s="204"/>
      <c r="O94" s="204"/>
      <c r="P94" s="204"/>
      <c r="Q94" s="204"/>
      <c r="R94" s="204"/>
      <c r="S94" s="204"/>
      <c r="T94" s="204"/>
      <c r="U94" s="204"/>
    </row>
    <row r="95" spans="1:21" x14ac:dyDescent="0.25">
      <c r="A95" s="204"/>
      <c r="B95" s="204"/>
      <c r="C95" s="204"/>
      <c r="D95" s="204"/>
      <c r="E95" s="204"/>
      <c r="F95" s="204"/>
      <c r="G95" s="204"/>
      <c r="H95" s="204"/>
      <c r="I95" s="204"/>
      <c r="J95" s="204"/>
      <c r="K95" s="204"/>
      <c r="L95" s="204"/>
      <c r="M95" s="204"/>
      <c r="N95" s="204"/>
      <c r="O95" s="204"/>
      <c r="P95" s="204"/>
      <c r="Q95" s="204"/>
      <c r="R95" s="204"/>
      <c r="S95" s="204"/>
      <c r="T95" s="204"/>
      <c r="U95" s="204"/>
    </row>
    <row r="96" spans="1:21" x14ac:dyDescent="0.25">
      <c r="A96" s="204"/>
      <c r="B96" s="204"/>
      <c r="C96" s="204"/>
      <c r="D96" s="204"/>
      <c r="E96" s="204"/>
      <c r="F96" s="204"/>
      <c r="G96" s="204"/>
      <c r="H96" s="204"/>
      <c r="I96" s="204"/>
      <c r="J96" s="204"/>
      <c r="K96" s="204"/>
      <c r="L96" s="204"/>
      <c r="M96" s="204"/>
      <c r="N96" s="204"/>
      <c r="O96" s="204"/>
      <c r="P96" s="204"/>
      <c r="Q96" s="204"/>
      <c r="R96" s="204"/>
      <c r="S96" s="204"/>
      <c r="T96" s="204"/>
      <c r="U96" s="204"/>
    </row>
    <row r="97" spans="1:21" x14ac:dyDescent="0.25">
      <c r="A97" s="204"/>
      <c r="B97" s="204"/>
      <c r="C97" s="204"/>
      <c r="D97" s="204"/>
      <c r="E97" s="204"/>
      <c r="F97" s="204"/>
      <c r="G97" s="204"/>
      <c r="H97" s="204"/>
      <c r="I97" s="204"/>
      <c r="J97" s="204"/>
      <c r="K97" s="204"/>
      <c r="L97" s="204"/>
      <c r="M97" s="204"/>
      <c r="N97" s="204"/>
      <c r="O97" s="204"/>
      <c r="P97" s="204"/>
      <c r="Q97" s="204"/>
      <c r="R97" s="204"/>
      <c r="S97" s="204"/>
      <c r="T97" s="204"/>
      <c r="U97" s="204"/>
    </row>
    <row r="98" spans="1:21" x14ac:dyDescent="0.25">
      <c r="A98" s="204"/>
      <c r="B98" s="204"/>
      <c r="C98" s="204"/>
      <c r="D98" s="204"/>
      <c r="E98" s="204"/>
      <c r="F98" s="204"/>
      <c r="G98" s="204"/>
      <c r="H98" s="204"/>
      <c r="I98" s="204"/>
      <c r="J98" s="204"/>
      <c r="K98" s="204"/>
      <c r="L98" s="204"/>
      <c r="M98" s="204"/>
      <c r="N98" s="204"/>
      <c r="O98" s="204"/>
      <c r="P98" s="204"/>
      <c r="Q98" s="204"/>
      <c r="R98" s="204"/>
      <c r="S98" s="204"/>
      <c r="T98" s="204"/>
      <c r="U98" s="204"/>
    </row>
    <row r="99" spans="1:21" x14ac:dyDescent="0.25">
      <c r="A99" s="204"/>
      <c r="B99" s="204"/>
      <c r="C99" s="204"/>
      <c r="D99" s="204"/>
      <c r="E99" s="204"/>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row>
    <row r="339" spans="1:21" x14ac:dyDescent="0.25">
      <c r="A339" s="204"/>
      <c r="B339" s="204"/>
      <c r="C339" s="204"/>
      <c r="D339" s="204"/>
      <c r="E339" s="204"/>
      <c r="F339" s="204"/>
      <c r="G339" s="204"/>
      <c r="H339" s="204"/>
      <c r="I339" s="204"/>
      <c r="J339" s="204"/>
      <c r="K339" s="204"/>
      <c r="L339" s="204"/>
      <c r="M339" s="204"/>
      <c r="N339" s="204"/>
      <c r="O339" s="204"/>
      <c r="P339" s="204"/>
      <c r="Q339" s="204"/>
      <c r="R339" s="204"/>
      <c r="S339" s="204"/>
      <c r="T339" s="204"/>
      <c r="U339" s="204"/>
    </row>
    <row r="340" spans="1:21" x14ac:dyDescent="0.25">
      <c r="A340" s="204"/>
      <c r="B340" s="204"/>
      <c r="C340" s="204"/>
      <c r="D340" s="204"/>
      <c r="E340" s="204"/>
      <c r="F340" s="204"/>
      <c r="G340" s="204"/>
      <c r="H340" s="204"/>
      <c r="I340" s="204"/>
      <c r="J340" s="204"/>
      <c r="K340" s="204"/>
      <c r="L340" s="204"/>
      <c r="M340" s="204"/>
      <c r="N340" s="204"/>
      <c r="O340" s="204"/>
      <c r="P340" s="204"/>
      <c r="Q340" s="204"/>
      <c r="R340" s="204"/>
      <c r="S340" s="204"/>
      <c r="T340" s="204"/>
      <c r="U340" s="204"/>
    </row>
    <row r="341" spans="1:21" x14ac:dyDescent="0.25">
      <c r="A341" s="204"/>
      <c r="B341" s="204"/>
      <c r="C341" s="204"/>
      <c r="D341" s="204"/>
      <c r="E341" s="204"/>
      <c r="F341" s="204"/>
      <c r="G341" s="204"/>
      <c r="H341" s="204"/>
      <c r="I341" s="204"/>
      <c r="J341" s="204"/>
      <c r="K341" s="204"/>
      <c r="L341" s="204"/>
      <c r="M341" s="204"/>
      <c r="N341" s="204"/>
      <c r="O341" s="204"/>
      <c r="P341" s="204"/>
      <c r="Q341" s="204"/>
      <c r="R341" s="204"/>
      <c r="S341" s="204"/>
      <c r="T341" s="204"/>
      <c r="U341" s="204"/>
    </row>
    <row r="342" spans="1:21" x14ac:dyDescent="0.25">
      <c r="A342" s="204"/>
      <c r="B342" s="204"/>
      <c r="C342" s="204"/>
      <c r="D342" s="204"/>
      <c r="E342" s="204"/>
      <c r="F342" s="204"/>
      <c r="G342" s="204"/>
      <c r="H342" s="204"/>
      <c r="I342" s="204"/>
      <c r="J342" s="204"/>
      <c r="K342" s="204"/>
      <c r="L342" s="204"/>
      <c r="M342" s="204"/>
      <c r="N342" s="204"/>
      <c r="O342" s="204"/>
      <c r="P342" s="204"/>
      <c r="Q342" s="204"/>
      <c r="R342" s="204"/>
      <c r="S342" s="204"/>
      <c r="T342" s="204"/>
      <c r="U342" s="204"/>
    </row>
    <row r="343" spans="1:21" x14ac:dyDescent="0.25">
      <c r="A343" s="204"/>
      <c r="B343" s="204"/>
      <c r="C343" s="204"/>
      <c r="D343" s="204"/>
      <c r="E343" s="204"/>
      <c r="F343" s="204"/>
      <c r="G343" s="204"/>
      <c r="H343" s="204"/>
      <c r="I343" s="204"/>
      <c r="J343" s="204"/>
      <c r="K343" s="204"/>
      <c r="L343" s="204"/>
      <c r="M343" s="204"/>
      <c r="N343" s="204"/>
      <c r="O343" s="204"/>
      <c r="P343" s="204"/>
      <c r="Q343" s="204"/>
      <c r="R343" s="204"/>
      <c r="S343" s="204"/>
      <c r="T343" s="204"/>
      <c r="U343" s="204"/>
    </row>
    <row r="344" spans="1:21" x14ac:dyDescent="0.25">
      <c r="A344" s="204"/>
      <c r="B344" s="204"/>
      <c r="C344" s="204"/>
      <c r="D344" s="204"/>
      <c r="E344" s="204"/>
      <c r="F344" s="204"/>
      <c r="G344" s="204"/>
      <c r="H344" s="204"/>
      <c r="I344" s="204"/>
      <c r="J344" s="204"/>
      <c r="K344" s="204"/>
      <c r="L344" s="204"/>
      <c r="M344" s="204"/>
      <c r="N344" s="204"/>
      <c r="O344" s="204"/>
      <c r="P344" s="204"/>
      <c r="Q344" s="204"/>
      <c r="R344" s="204"/>
      <c r="S344" s="204"/>
      <c r="T344" s="204"/>
      <c r="U344" s="204"/>
    </row>
    <row r="345" spans="1:21" x14ac:dyDescent="0.25">
      <c r="A345" s="204"/>
      <c r="B345" s="204"/>
      <c r="C345" s="204"/>
      <c r="D345" s="204"/>
      <c r="E345" s="204"/>
      <c r="F345" s="204"/>
      <c r="G345" s="204"/>
      <c r="H345" s="204"/>
      <c r="I345" s="204"/>
      <c r="J345" s="204"/>
      <c r="K345" s="204"/>
      <c r="L345" s="204"/>
      <c r="M345" s="204"/>
      <c r="N345" s="204"/>
      <c r="O345" s="204"/>
      <c r="P345" s="204"/>
      <c r="Q345" s="204"/>
      <c r="R345" s="204"/>
      <c r="S345" s="204"/>
      <c r="T345" s="204"/>
      <c r="U345" s="204"/>
    </row>
    <row r="346" spans="1:21" x14ac:dyDescent="0.25">
      <c r="A346" s="204"/>
      <c r="B346" s="204"/>
      <c r="C346" s="204"/>
      <c r="D346" s="204"/>
      <c r="E346" s="204"/>
      <c r="F346" s="204"/>
      <c r="G346" s="204"/>
      <c r="H346" s="204"/>
      <c r="I346" s="204"/>
      <c r="J346" s="204"/>
      <c r="K346" s="204"/>
      <c r="L346" s="204"/>
      <c r="M346" s="204"/>
      <c r="N346" s="204"/>
      <c r="O346" s="204"/>
      <c r="P346" s="204"/>
      <c r="Q346" s="204"/>
      <c r="R346" s="204"/>
      <c r="S346" s="204"/>
      <c r="T346" s="204"/>
      <c r="U346" s="204"/>
    </row>
    <row r="347" spans="1:21" x14ac:dyDescent="0.25">
      <c r="A347" s="204"/>
      <c r="B347" s="204"/>
      <c r="C347" s="204"/>
      <c r="D347" s="204"/>
      <c r="E347" s="204"/>
      <c r="F347" s="204"/>
      <c r="G347" s="204"/>
      <c r="H347" s="204"/>
      <c r="I347" s="204"/>
      <c r="J347" s="204"/>
      <c r="K347" s="204"/>
      <c r="L347" s="204"/>
      <c r="M347" s="204"/>
      <c r="N347" s="204"/>
      <c r="O347" s="204"/>
      <c r="P347" s="204"/>
      <c r="Q347" s="204"/>
      <c r="R347" s="204"/>
      <c r="S347" s="204"/>
      <c r="T347" s="204"/>
      <c r="U347" s="204"/>
    </row>
    <row r="348" spans="1:21" x14ac:dyDescent="0.25">
      <c r="A348" s="204"/>
      <c r="B348" s="204"/>
      <c r="C348" s="204"/>
      <c r="D348" s="204"/>
      <c r="E348" s="204"/>
      <c r="F348" s="204"/>
      <c r="G348" s="204"/>
      <c r="H348" s="204"/>
      <c r="I348" s="204"/>
      <c r="J348" s="204"/>
      <c r="K348" s="204"/>
      <c r="L348" s="204"/>
      <c r="M348" s="204"/>
      <c r="N348" s="204"/>
      <c r="O348" s="204"/>
      <c r="P348" s="204"/>
      <c r="Q348" s="204"/>
      <c r="R348" s="204"/>
      <c r="S348" s="204"/>
      <c r="T348" s="204"/>
      <c r="U348" s="204"/>
    </row>
    <row r="349" spans="1:21" x14ac:dyDescent="0.25">
      <c r="A349" s="204"/>
      <c r="B349" s="204"/>
      <c r="C349" s="204"/>
      <c r="D349" s="204"/>
      <c r="E349" s="204"/>
      <c r="F349" s="204"/>
      <c r="G349" s="204"/>
      <c r="H349" s="204"/>
      <c r="I349" s="204"/>
      <c r="J349" s="204"/>
      <c r="K349" s="204"/>
      <c r="L349" s="204"/>
      <c r="M349" s="204"/>
      <c r="N349" s="204"/>
      <c r="O349" s="204"/>
      <c r="P349" s="204"/>
      <c r="Q349" s="204"/>
      <c r="R349" s="204"/>
      <c r="S349" s="204"/>
      <c r="T349" s="204"/>
      <c r="U349" s="204"/>
    </row>
    <row r="350" spans="1:21" x14ac:dyDescent="0.25">
      <c r="A350" s="204"/>
      <c r="B350" s="204"/>
      <c r="C350" s="204"/>
      <c r="D350" s="204"/>
      <c r="E350" s="204"/>
      <c r="F350" s="204"/>
      <c r="G350" s="204"/>
      <c r="H350" s="204"/>
      <c r="I350" s="204"/>
      <c r="J350" s="204"/>
      <c r="K350" s="204"/>
      <c r="L350" s="204"/>
      <c r="M350" s="204"/>
      <c r="N350" s="204"/>
      <c r="O350" s="204"/>
      <c r="P350" s="204"/>
      <c r="Q350" s="204"/>
      <c r="R350" s="204"/>
      <c r="S350" s="204"/>
      <c r="T350" s="204"/>
      <c r="U350" s="204"/>
    </row>
    <row r="351" spans="1:21" x14ac:dyDescent="0.25">
      <c r="A351" s="204"/>
      <c r="B351" s="204"/>
      <c r="C351" s="204"/>
      <c r="D351" s="204"/>
      <c r="E351" s="204"/>
      <c r="F351" s="204"/>
      <c r="G351" s="204"/>
      <c r="H351" s="204"/>
      <c r="I351" s="204"/>
      <c r="J351" s="204"/>
      <c r="K351" s="204"/>
      <c r="L351" s="204"/>
      <c r="M351" s="204"/>
      <c r="N351" s="204"/>
      <c r="O351" s="204"/>
      <c r="P351" s="204"/>
      <c r="Q351" s="204"/>
      <c r="R351" s="204"/>
      <c r="S351" s="204"/>
      <c r="T351" s="204"/>
      <c r="U351" s="204"/>
    </row>
    <row r="352" spans="1:21" x14ac:dyDescent="0.25">
      <c r="A352" s="204"/>
      <c r="B352" s="204"/>
      <c r="C352" s="204"/>
      <c r="D352" s="204"/>
      <c r="E352" s="204"/>
      <c r="F352" s="204"/>
      <c r="G352" s="204"/>
      <c r="H352" s="204"/>
      <c r="I352" s="204"/>
      <c r="J352" s="204"/>
      <c r="K352" s="204"/>
      <c r="L352" s="204"/>
      <c r="M352" s="204"/>
      <c r="N352" s="204"/>
      <c r="O352" s="204"/>
      <c r="P352" s="204"/>
      <c r="Q352" s="204"/>
      <c r="R352" s="204"/>
      <c r="S352" s="204"/>
      <c r="T352" s="204"/>
      <c r="U352" s="204"/>
    </row>
    <row r="353" spans="1:21" x14ac:dyDescent="0.25">
      <c r="A353" s="204"/>
      <c r="B353" s="204"/>
      <c r="C353" s="204"/>
      <c r="D353" s="204"/>
      <c r="E353" s="204"/>
      <c r="F353" s="204"/>
      <c r="G353" s="204"/>
      <c r="H353" s="204"/>
      <c r="I353" s="204"/>
      <c r="J353" s="204"/>
      <c r="K353" s="204"/>
      <c r="L353" s="204"/>
      <c r="M353" s="204"/>
      <c r="N353" s="204"/>
      <c r="O353" s="204"/>
      <c r="P353" s="204"/>
      <c r="Q353" s="204"/>
      <c r="R353" s="204"/>
      <c r="S353" s="204"/>
      <c r="T353" s="204"/>
      <c r="U353" s="204"/>
    </row>
    <row r="354" spans="1:21" x14ac:dyDescent="0.25">
      <c r="A354" s="204"/>
      <c r="B354" s="204"/>
      <c r="C354" s="204"/>
      <c r="D354" s="204"/>
      <c r="E354" s="204"/>
      <c r="F354" s="204"/>
      <c r="G354" s="204"/>
      <c r="H354" s="204"/>
      <c r="I354" s="204"/>
      <c r="J354" s="204"/>
      <c r="K354" s="204"/>
      <c r="L354" s="204"/>
      <c r="M354" s="204"/>
      <c r="N354" s="204"/>
      <c r="O354" s="204"/>
      <c r="P354" s="204"/>
      <c r="Q354" s="204"/>
      <c r="R354" s="204"/>
      <c r="S354" s="204"/>
      <c r="T354" s="204"/>
      <c r="U354" s="204"/>
    </row>
    <row r="355" spans="1:21" x14ac:dyDescent="0.25">
      <c r="A355" s="204"/>
      <c r="B355" s="204"/>
      <c r="C355" s="204"/>
      <c r="D355" s="204"/>
      <c r="E355" s="204"/>
      <c r="F355" s="204"/>
      <c r="G355" s="204"/>
      <c r="H355" s="204"/>
      <c r="I355" s="204"/>
      <c r="J355" s="204"/>
      <c r="K355" s="204"/>
      <c r="L355" s="204"/>
      <c r="M355" s="204"/>
      <c r="N355" s="204"/>
      <c r="O355" s="204"/>
      <c r="P355" s="204"/>
      <c r="Q355" s="204"/>
      <c r="R355" s="204"/>
      <c r="S355" s="204"/>
      <c r="T355" s="204"/>
      <c r="U355" s="204"/>
    </row>
    <row r="356" spans="1:21" x14ac:dyDescent="0.25">
      <c r="A356" s="204"/>
      <c r="B356" s="204"/>
      <c r="C356" s="204"/>
      <c r="D356" s="204"/>
      <c r="E356" s="204"/>
      <c r="F356" s="204"/>
      <c r="G356" s="204"/>
      <c r="H356" s="204"/>
      <c r="I356" s="204"/>
      <c r="J356" s="204"/>
      <c r="K356" s="204"/>
      <c r="L356" s="204"/>
      <c r="M356" s="204"/>
      <c r="N356" s="204"/>
      <c r="O356" s="204"/>
      <c r="P356" s="204"/>
      <c r="Q356" s="204"/>
      <c r="R356" s="204"/>
      <c r="S356" s="204"/>
      <c r="T356" s="204"/>
      <c r="U356" s="204"/>
    </row>
    <row r="357" spans="1:21" x14ac:dyDescent="0.25">
      <c r="A357" s="204"/>
      <c r="B357" s="204"/>
      <c r="C357" s="204"/>
      <c r="D357" s="204"/>
      <c r="E357" s="204"/>
      <c r="F357" s="204"/>
      <c r="G357" s="204"/>
      <c r="H357" s="204"/>
      <c r="I357" s="204"/>
      <c r="J357" s="204"/>
      <c r="K357" s="204"/>
      <c r="L357" s="204"/>
      <c r="M357" s="204"/>
      <c r="N357" s="204"/>
      <c r="O357" s="204"/>
      <c r="P357" s="204"/>
      <c r="Q357" s="204"/>
      <c r="R357" s="204"/>
      <c r="S357" s="204"/>
      <c r="T357" s="204"/>
      <c r="U357" s="204"/>
    </row>
    <row r="358" spans="1:21" x14ac:dyDescent="0.25">
      <c r="A358" s="204"/>
      <c r="B358" s="204"/>
      <c r="C358" s="204"/>
      <c r="D358" s="204"/>
      <c r="E358" s="204"/>
      <c r="F358" s="204"/>
      <c r="G358" s="204"/>
      <c r="H358" s="204"/>
      <c r="I358" s="204"/>
      <c r="J358" s="204"/>
      <c r="K358" s="204"/>
      <c r="L358" s="204"/>
      <c r="M358" s="204"/>
      <c r="N358" s="204"/>
      <c r="O358" s="204"/>
      <c r="P358" s="204"/>
      <c r="Q358" s="204"/>
      <c r="R358" s="204"/>
      <c r="S358" s="204"/>
      <c r="T358" s="204"/>
      <c r="U358" s="204"/>
    </row>
    <row r="359" spans="1:21" x14ac:dyDescent="0.25">
      <c r="A359" s="204"/>
      <c r="B359" s="204"/>
      <c r="C359" s="204"/>
      <c r="D359" s="204"/>
      <c r="E359" s="204"/>
      <c r="F359" s="204"/>
      <c r="G359" s="204"/>
      <c r="H359" s="204"/>
      <c r="I359" s="204"/>
      <c r="J359" s="204"/>
      <c r="K359" s="204"/>
      <c r="L359" s="204"/>
      <c r="M359" s="204"/>
      <c r="N359" s="204"/>
      <c r="O359" s="204"/>
      <c r="P359" s="204"/>
      <c r="Q359" s="204"/>
      <c r="R359" s="204"/>
      <c r="S359" s="204"/>
      <c r="T359" s="204"/>
      <c r="U359" s="204"/>
    </row>
    <row r="360" spans="1:21" x14ac:dyDescent="0.25">
      <c r="A360" s="204"/>
      <c r="B360" s="204"/>
      <c r="C360" s="204"/>
      <c r="D360" s="204"/>
      <c r="E360" s="204"/>
      <c r="F360" s="204"/>
      <c r="G360" s="204"/>
      <c r="H360" s="204"/>
      <c r="I360" s="204"/>
      <c r="J360" s="204"/>
      <c r="K360" s="204"/>
      <c r="L360" s="204"/>
      <c r="M360" s="204"/>
      <c r="N360" s="204"/>
      <c r="O360" s="204"/>
      <c r="P360" s="204"/>
      <c r="Q360" s="204"/>
      <c r="R360" s="204"/>
      <c r="S360" s="204"/>
      <c r="T360" s="204"/>
      <c r="U360" s="204"/>
    </row>
    <row r="361" spans="1:21" x14ac:dyDescent="0.25">
      <c r="A361" s="204"/>
      <c r="B361" s="204"/>
      <c r="C361" s="204"/>
      <c r="D361" s="204"/>
      <c r="E361" s="204"/>
      <c r="F361" s="204"/>
      <c r="G361" s="204"/>
      <c r="H361" s="204"/>
      <c r="I361" s="204"/>
      <c r="J361" s="204"/>
      <c r="K361" s="204"/>
      <c r="L361" s="204"/>
      <c r="M361" s="204"/>
      <c r="N361" s="204"/>
      <c r="O361" s="204"/>
      <c r="P361" s="204"/>
      <c r="Q361" s="204"/>
      <c r="R361" s="204"/>
      <c r="S361" s="204"/>
      <c r="T361" s="204"/>
      <c r="U361" s="204"/>
    </row>
    <row r="362" spans="1:21" x14ac:dyDescent="0.25">
      <c r="A362" s="204"/>
      <c r="B362" s="204"/>
      <c r="C362" s="204"/>
      <c r="D362" s="204"/>
      <c r="E362" s="204"/>
      <c r="F362" s="204"/>
      <c r="G362" s="204"/>
      <c r="H362" s="204"/>
      <c r="I362" s="204"/>
      <c r="J362" s="204"/>
      <c r="K362" s="204"/>
      <c r="L362" s="204"/>
      <c r="M362" s="204"/>
      <c r="N362" s="204"/>
      <c r="O362" s="204"/>
      <c r="P362" s="204"/>
      <c r="Q362" s="204"/>
      <c r="R362" s="204"/>
      <c r="S362" s="204"/>
      <c r="T362" s="204"/>
      <c r="U362" s="204"/>
    </row>
    <row r="363" spans="1:21" x14ac:dyDescent="0.25">
      <c r="A363" s="204"/>
      <c r="B363" s="204"/>
      <c r="C363" s="204"/>
      <c r="D363" s="204"/>
      <c r="E363" s="204"/>
      <c r="F363" s="204"/>
      <c r="G363" s="204"/>
      <c r="H363" s="204"/>
      <c r="I363" s="204"/>
      <c r="J363" s="204"/>
      <c r="K363" s="204"/>
      <c r="L363" s="204"/>
      <c r="M363" s="204"/>
      <c r="N363" s="204"/>
      <c r="O363" s="204"/>
      <c r="P363" s="204"/>
      <c r="Q363" s="204"/>
      <c r="R363" s="204"/>
      <c r="S363" s="204"/>
      <c r="T363" s="204"/>
      <c r="U363" s="204"/>
    </row>
    <row r="364" spans="1:21" x14ac:dyDescent="0.25">
      <c r="A364" s="204"/>
      <c r="B364" s="204"/>
      <c r="C364" s="204"/>
      <c r="D364" s="204"/>
      <c r="E364" s="204"/>
      <c r="F364" s="204"/>
      <c r="G364" s="204"/>
      <c r="H364" s="204"/>
      <c r="I364" s="204"/>
      <c r="J364" s="204"/>
      <c r="K364" s="204"/>
      <c r="L364" s="204"/>
      <c r="M364" s="204"/>
      <c r="N364" s="204"/>
      <c r="O364" s="204"/>
      <c r="P364" s="204"/>
      <c r="Q364" s="204"/>
      <c r="R364" s="204"/>
      <c r="S364" s="204"/>
      <c r="T364" s="204"/>
      <c r="U364" s="204"/>
    </row>
    <row r="365" spans="1:21" x14ac:dyDescent="0.25">
      <c r="A365" s="204"/>
      <c r="B365" s="204"/>
      <c r="C365" s="204"/>
      <c r="D365" s="204"/>
      <c r="E365" s="204"/>
      <c r="F365" s="204"/>
      <c r="G365" s="204"/>
      <c r="H365" s="204"/>
      <c r="I365" s="204"/>
      <c r="J365" s="204"/>
      <c r="K365" s="204"/>
      <c r="L365" s="204"/>
      <c r="M365" s="204"/>
      <c r="N365" s="204"/>
      <c r="O365" s="204"/>
      <c r="P365" s="204"/>
      <c r="Q365" s="204"/>
      <c r="R365" s="204"/>
      <c r="S365" s="204"/>
      <c r="T365" s="204"/>
      <c r="U365" s="204"/>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R39" sqref="R39"/>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7109375" customWidth="1"/>
    <col min="12" max="12" width="30.85546875" customWidth="1"/>
    <col min="13" max="13" width="27.140625" customWidth="1"/>
    <col min="14" max="14" width="32.285156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7109375" customWidth="1"/>
    <col min="27" max="28" width="12.140625" customWidth="1"/>
  </cols>
  <sheetData>
    <row r="1" spans="1:28" ht="18.75" x14ac:dyDescent="0.25">
      <c r="Z1" s="150" t="s">
        <v>219</v>
      </c>
    </row>
    <row r="2" spans="1:28" ht="18.75" x14ac:dyDescent="0.3">
      <c r="Z2" s="151" t="s">
        <v>220</v>
      </c>
    </row>
    <row r="3" spans="1:28" ht="18.75" x14ac:dyDescent="0.3">
      <c r="Z3" s="151" t="s">
        <v>221</v>
      </c>
    </row>
    <row r="4" spans="1:28" ht="18.600000000000001" customHeight="1" x14ac:dyDescent="0.25">
      <c r="A4" s="306" t="str">
        <f>'2. паспорт  ТП'!A4:S4</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290" t="s">
        <v>222</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53"/>
      <c r="AB6" s="15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53"/>
      <c r="AB7" s="153"/>
    </row>
    <row r="8" spans="1:28" x14ac:dyDescent="0.25">
      <c r="A8" s="304" t="str">
        <f>'[1]2. паспорт  ТП'!A8:S8</f>
        <v xml:space="preserve">                                        Акционерное общество "Татэнергосбыт"                            </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5"/>
      <c r="AB8" s="155"/>
    </row>
    <row r="9" spans="1:28" ht="15.75" x14ac:dyDescent="0.25">
      <c r="A9" s="303" t="s">
        <v>224</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4"/>
      <c r="AB9" s="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53"/>
      <c r="AB10" s="153"/>
    </row>
    <row r="11" spans="1:28" x14ac:dyDescent="0.25">
      <c r="A11" s="304" t="str">
        <f>'2. паспорт  ТП'!A11:S11</f>
        <v xml:space="preserve">                                                       N_ИСУТЭС_1                                       </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5"/>
      <c r="AB11" s="155"/>
    </row>
    <row r="12" spans="1:28" ht="15.75" x14ac:dyDescent="0.25">
      <c r="A12" s="303" t="s">
        <v>225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4"/>
      <c r="AB12" s="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62"/>
      <c r="AB13" s="162"/>
    </row>
    <row r="14" spans="1:28" x14ac:dyDescent="0.25">
      <c r="A14" s="304" t="str">
        <f>'2. паспорт  ТП'!A14:S14</f>
        <v xml:space="preserve">      Внедрение системы информационной безопасности для ИСУЭ АО "Татэнергосбыт"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5"/>
      <c r="AB14" s="155"/>
    </row>
    <row r="15" spans="1:28" ht="15.75" x14ac:dyDescent="0.25">
      <c r="A15" s="303" t="s">
        <v>226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4"/>
      <c r="AB15" s="4"/>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
      <c r="AB16" s="17"/>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
      <c r="AB17" s="17"/>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
      <c r="AB18" s="17"/>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
      <c r="AB19" s="17"/>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63"/>
      <c r="AB20" s="163"/>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63"/>
      <c r="AB21" s="163"/>
    </row>
    <row r="22" spans="1:28" x14ac:dyDescent="0.25">
      <c r="A22" s="346" t="s">
        <v>249</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64"/>
      <c r="AB22" s="164"/>
    </row>
    <row r="23" spans="1:28" ht="32.25" customHeight="1" x14ac:dyDescent="0.25">
      <c r="A23" s="341" t="s">
        <v>250</v>
      </c>
      <c r="B23" s="342"/>
      <c r="C23" s="342"/>
      <c r="D23" s="342"/>
      <c r="E23" s="342"/>
      <c r="F23" s="342"/>
      <c r="G23" s="342"/>
      <c r="H23" s="342"/>
      <c r="I23" s="342"/>
      <c r="J23" s="342"/>
      <c r="K23" s="342"/>
      <c r="L23" s="343"/>
      <c r="M23" s="344" t="s">
        <v>251</v>
      </c>
      <c r="N23" s="344"/>
      <c r="O23" s="344"/>
      <c r="P23" s="344"/>
      <c r="Q23" s="344"/>
      <c r="R23" s="344"/>
      <c r="S23" s="344"/>
      <c r="T23" s="344"/>
      <c r="U23" s="344"/>
      <c r="V23" s="344"/>
      <c r="W23" s="344"/>
      <c r="X23" s="344"/>
      <c r="Y23" s="344"/>
      <c r="Z23" s="344"/>
    </row>
    <row r="24" spans="1:28" ht="151.5" customHeight="1" x14ac:dyDescent="0.25">
      <c r="A24" s="165" t="s">
        <v>252</v>
      </c>
      <c r="B24" s="166" t="s">
        <v>253</v>
      </c>
      <c r="C24" s="165" t="s">
        <v>254</v>
      </c>
      <c r="D24" s="165" t="s">
        <v>255</v>
      </c>
      <c r="E24" s="165" t="s">
        <v>256</v>
      </c>
      <c r="F24" s="165" t="s">
        <v>257</v>
      </c>
      <c r="G24" s="165" t="s">
        <v>258</v>
      </c>
      <c r="H24" s="165" t="s">
        <v>259</v>
      </c>
      <c r="I24" s="165" t="s">
        <v>260</v>
      </c>
      <c r="J24" s="165" t="s">
        <v>261</v>
      </c>
      <c r="K24" s="166" t="s">
        <v>262</v>
      </c>
      <c r="L24" s="166" t="s">
        <v>263</v>
      </c>
      <c r="M24" s="167" t="s">
        <v>264</v>
      </c>
      <c r="N24" s="166" t="s">
        <v>265</v>
      </c>
      <c r="O24" s="165" t="s">
        <v>266</v>
      </c>
      <c r="P24" s="165" t="s">
        <v>267</v>
      </c>
      <c r="Q24" s="165" t="s">
        <v>268</v>
      </c>
      <c r="R24" s="165" t="s">
        <v>259</v>
      </c>
      <c r="S24" s="165" t="s">
        <v>269</v>
      </c>
      <c r="T24" s="165" t="s">
        <v>270</v>
      </c>
      <c r="U24" s="165" t="s">
        <v>271</v>
      </c>
      <c r="V24" s="165" t="s">
        <v>268</v>
      </c>
      <c r="W24" s="168" t="s">
        <v>272</v>
      </c>
      <c r="X24" s="168" t="s">
        <v>273</v>
      </c>
      <c r="Y24" s="168" t="s">
        <v>274</v>
      </c>
      <c r="Z24" s="169" t="s">
        <v>275</v>
      </c>
    </row>
    <row r="25" spans="1:28" ht="16.7"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s="207" customFormat="1" ht="45.95" customHeight="1" x14ac:dyDescent="0.25">
      <c r="A26" s="206" t="s">
        <v>247</v>
      </c>
      <c r="B26" s="206" t="s">
        <v>247</v>
      </c>
      <c r="C26" s="206" t="s">
        <v>247</v>
      </c>
      <c r="D26" s="206" t="s">
        <v>247</v>
      </c>
      <c r="E26" s="206" t="s">
        <v>247</v>
      </c>
      <c r="F26" s="206" t="s">
        <v>247</v>
      </c>
      <c r="G26" s="206" t="s">
        <v>247</v>
      </c>
      <c r="H26" s="206" t="s">
        <v>247</v>
      </c>
      <c r="I26" s="206" t="s">
        <v>247</v>
      </c>
      <c r="J26" s="206" t="s">
        <v>247</v>
      </c>
      <c r="K26" s="206" t="s">
        <v>247</v>
      </c>
      <c r="L26" s="206" t="s">
        <v>247</v>
      </c>
      <c r="M26" s="206" t="s">
        <v>247</v>
      </c>
      <c r="N26" s="206" t="s">
        <v>247</v>
      </c>
      <c r="O26" s="206" t="s">
        <v>247</v>
      </c>
      <c r="P26" s="206" t="s">
        <v>247</v>
      </c>
      <c r="Q26" s="206" t="s">
        <v>247</v>
      </c>
      <c r="R26" s="206" t="s">
        <v>247</v>
      </c>
      <c r="S26" s="206" t="s">
        <v>247</v>
      </c>
      <c r="T26" s="206" t="s">
        <v>247</v>
      </c>
      <c r="U26" s="206" t="s">
        <v>247</v>
      </c>
      <c r="V26" s="206" t="s">
        <v>247</v>
      </c>
      <c r="W26" s="206" t="s">
        <v>247</v>
      </c>
      <c r="X26" s="206" t="s">
        <v>247</v>
      </c>
      <c r="Y26" s="206" t="s">
        <v>247</v>
      </c>
      <c r="Z26" s="206" t="s">
        <v>247</v>
      </c>
    </row>
    <row r="30" spans="1:28" x14ac:dyDescent="0.25">
      <c r="A30" s="17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28515625" style="1" customWidth="1"/>
    <col min="2" max="2" width="25.7109375" style="1" customWidth="1"/>
    <col min="3" max="3" width="71.140625" style="1" customWidth="1"/>
    <col min="4" max="4" width="16.140625" style="1" customWidth="1"/>
    <col min="5" max="5" width="9.28515625" style="1" customWidth="1"/>
    <col min="6" max="6" width="8.85546875" style="1" customWidth="1"/>
    <col min="7" max="7" width="9" style="1" customWidth="1"/>
    <col min="8" max="8" width="8.285156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6" customFormat="1" ht="18.600000000000001" customHeight="1" x14ac:dyDescent="0.2">
      <c r="A1" s="149"/>
      <c r="B1" s="149"/>
      <c r="O1" s="150" t="s">
        <v>219</v>
      </c>
    </row>
    <row r="2" spans="1:28" s="6" customFormat="1" ht="18.600000000000001" customHeight="1" x14ac:dyDescent="0.3">
      <c r="A2" s="149"/>
      <c r="B2" s="149"/>
      <c r="O2" s="151" t="s">
        <v>220</v>
      </c>
    </row>
    <row r="3" spans="1:28" s="6" customFormat="1" ht="18.75" x14ac:dyDescent="0.3">
      <c r="A3" s="152"/>
      <c r="B3" s="152"/>
      <c r="O3" s="151" t="s">
        <v>221</v>
      </c>
    </row>
    <row r="4" spans="1:28" s="6" customFormat="1" ht="18.75" x14ac:dyDescent="0.3">
      <c r="A4" s="152"/>
      <c r="B4" s="152"/>
      <c r="L4" s="151"/>
    </row>
    <row r="5" spans="1:28" s="6" customFormat="1" ht="15.75" x14ac:dyDescent="0.2">
      <c r="A5" s="306" t="str">
        <f>'3.4. Паспорт надежность'!A4:Z4</f>
        <v>Год раскрытия информации: 2024 год</v>
      </c>
      <c r="B5" s="306"/>
      <c r="C5" s="306"/>
      <c r="D5" s="306"/>
      <c r="E5" s="306"/>
      <c r="F5" s="306"/>
      <c r="G5" s="306"/>
      <c r="H5" s="306"/>
      <c r="I5" s="306"/>
      <c r="J5" s="306"/>
      <c r="K5" s="306"/>
      <c r="L5" s="306"/>
      <c r="M5" s="306"/>
      <c r="N5" s="306"/>
      <c r="O5" s="306"/>
      <c r="P5" s="16"/>
      <c r="Q5" s="16"/>
      <c r="R5" s="16"/>
      <c r="S5" s="16"/>
      <c r="T5" s="16"/>
      <c r="U5" s="16"/>
      <c r="V5" s="16"/>
      <c r="W5" s="16"/>
      <c r="X5" s="16"/>
      <c r="Y5" s="16"/>
      <c r="Z5" s="16"/>
      <c r="AA5" s="16"/>
      <c r="AB5" s="16"/>
    </row>
    <row r="6" spans="1:28" s="6" customFormat="1" ht="18.75" x14ac:dyDescent="0.3">
      <c r="A6" s="152"/>
      <c r="B6" s="152"/>
      <c r="L6" s="151"/>
    </row>
    <row r="7" spans="1:28" s="6" customFormat="1" ht="18.75" x14ac:dyDescent="0.2">
      <c r="A7" s="290" t="s">
        <v>222</v>
      </c>
      <c r="B7" s="290"/>
      <c r="C7" s="290"/>
      <c r="D7" s="290"/>
      <c r="E7" s="290"/>
      <c r="F7" s="290"/>
      <c r="G7" s="290"/>
      <c r="H7" s="290"/>
      <c r="I7" s="290"/>
      <c r="J7" s="290"/>
      <c r="K7" s="290"/>
      <c r="L7" s="290"/>
      <c r="M7" s="290"/>
      <c r="N7" s="290"/>
      <c r="O7" s="290"/>
      <c r="P7" s="153"/>
      <c r="Q7" s="153"/>
      <c r="R7" s="153"/>
      <c r="S7" s="153"/>
      <c r="T7" s="153"/>
      <c r="U7" s="153"/>
      <c r="V7" s="153"/>
      <c r="W7" s="153"/>
      <c r="X7" s="153"/>
      <c r="Y7" s="153"/>
      <c r="Z7" s="153"/>
    </row>
    <row r="8" spans="1:28" s="6" customFormat="1" ht="18.75" x14ac:dyDescent="0.2">
      <c r="A8" s="290"/>
      <c r="B8" s="290"/>
      <c r="C8" s="290"/>
      <c r="D8" s="290"/>
      <c r="E8" s="290"/>
      <c r="F8" s="290"/>
      <c r="G8" s="290"/>
      <c r="H8" s="290"/>
      <c r="I8" s="290"/>
      <c r="J8" s="290"/>
      <c r="K8" s="290"/>
      <c r="L8" s="290"/>
      <c r="M8" s="290"/>
      <c r="N8" s="290"/>
      <c r="O8" s="290"/>
      <c r="P8" s="153"/>
      <c r="Q8" s="153"/>
      <c r="R8" s="153"/>
      <c r="S8" s="153"/>
      <c r="T8" s="153"/>
      <c r="U8" s="153"/>
      <c r="V8" s="153"/>
      <c r="W8" s="153"/>
      <c r="X8" s="153"/>
      <c r="Y8" s="153"/>
      <c r="Z8" s="153"/>
    </row>
    <row r="9" spans="1:28" s="6" customFormat="1" ht="18.75" x14ac:dyDescent="0.2">
      <c r="A9" s="304" t="str">
        <f>'3.4. Паспорт надежность'!A8:Z8</f>
        <v xml:space="preserve">                                        Акционерное общество "Татэнергосбыт"                            </v>
      </c>
      <c r="B9" s="304"/>
      <c r="C9" s="304"/>
      <c r="D9" s="304"/>
      <c r="E9" s="304"/>
      <c r="F9" s="304"/>
      <c r="G9" s="304"/>
      <c r="H9" s="304"/>
      <c r="I9" s="304"/>
      <c r="J9" s="304"/>
      <c r="K9" s="304"/>
      <c r="L9" s="304"/>
      <c r="M9" s="304"/>
      <c r="N9" s="304"/>
      <c r="O9" s="304"/>
      <c r="P9" s="153"/>
      <c r="Q9" s="153"/>
      <c r="R9" s="153"/>
      <c r="S9" s="153"/>
      <c r="T9" s="153"/>
      <c r="U9" s="153"/>
      <c r="V9" s="153"/>
      <c r="W9" s="153"/>
      <c r="X9" s="153"/>
      <c r="Y9" s="153"/>
      <c r="Z9" s="153"/>
    </row>
    <row r="10" spans="1:28" s="6" customFormat="1" ht="18.75" x14ac:dyDescent="0.2">
      <c r="A10" s="303" t="s">
        <v>224</v>
      </c>
      <c r="B10" s="303"/>
      <c r="C10" s="303"/>
      <c r="D10" s="303"/>
      <c r="E10" s="303"/>
      <c r="F10" s="303"/>
      <c r="G10" s="303"/>
      <c r="H10" s="303"/>
      <c r="I10" s="303"/>
      <c r="J10" s="303"/>
      <c r="K10" s="303"/>
      <c r="L10" s="303"/>
      <c r="M10" s="303"/>
      <c r="N10" s="303"/>
      <c r="O10" s="303"/>
      <c r="P10" s="153"/>
      <c r="Q10" s="153"/>
      <c r="R10" s="153"/>
      <c r="S10" s="153"/>
      <c r="T10" s="153"/>
      <c r="U10" s="153"/>
      <c r="V10" s="153"/>
      <c r="W10" s="153"/>
      <c r="X10" s="153"/>
      <c r="Y10" s="153"/>
      <c r="Z10" s="153"/>
    </row>
    <row r="11" spans="1:28" s="6" customFormat="1" ht="18.75" x14ac:dyDescent="0.2">
      <c r="A11" s="290"/>
      <c r="B11" s="290"/>
      <c r="C11" s="290"/>
      <c r="D11" s="290"/>
      <c r="E11" s="290"/>
      <c r="F11" s="290"/>
      <c r="G11" s="290"/>
      <c r="H11" s="290"/>
      <c r="I11" s="290"/>
      <c r="J11" s="290"/>
      <c r="K11" s="290"/>
      <c r="L11" s="290"/>
      <c r="M11" s="290"/>
      <c r="N11" s="290"/>
      <c r="O11" s="290"/>
      <c r="P11" s="153"/>
      <c r="Q11" s="153"/>
      <c r="R11" s="153"/>
      <c r="S11" s="153"/>
      <c r="T11" s="153"/>
      <c r="U11" s="153"/>
      <c r="V11" s="153"/>
      <c r="W11" s="153"/>
      <c r="X11" s="153"/>
      <c r="Y11" s="153"/>
      <c r="Z11" s="153"/>
    </row>
    <row r="12" spans="1:28" s="6" customFormat="1" ht="18.75" x14ac:dyDescent="0.2">
      <c r="A12" s="304" t="str">
        <f>'3.4. Паспорт надежность'!A11:Z11</f>
        <v xml:space="preserve">                                                       N_ИСУТЭС_1                                       </v>
      </c>
      <c r="B12" s="304"/>
      <c r="C12" s="304"/>
      <c r="D12" s="304"/>
      <c r="E12" s="304"/>
      <c r="F12" s="304"/>
      <c r="G12" s="304"/>
      <c r="H12" s="304"/>
      <c r="I12" s="304"/>
      <c r="J12" s="304"/>
      <c r="K12" s="304"/>
      <c r="L12" s="304"/>
      <c r="M12" s="304"/>
      <c r="N12" s="304"/>
      <c r="O12" s="304"/>
      <c r="P12" s="153"/>
      <c r="Q12" s="153"/>
      <c r="R12" s="153"/>
      <c r="S12" s="153"/>
      <c r="T12" s="153"/>
      <c r="U12" s="153"/>
      <c r="V12" s="153"/>
      <c r="W12" s="153"/>
      <c r="X12" s="153"/>
      <c r="Y12" s="153"/>
      <c r="Z12" s="153"/>
    </row>
    <row r="13" spans="1:28" s="6" customFormat="1" ht="18.75" x14ac:dyDescent="0.2">
      <c r="A13" s="303" t="s">
        <v>225</v>
      </c>
      <c r="B13" s="303"/>
      <c r="C13" s="303"/>
      <c r="D13" s="303"/>
      <c r="E13" s="303"/>
      <c r="F13" s="303"/>
      <c r="G13" s="303"/>
      <c r="H13" s="303"/>
      <c r="I13" s="303"/>
      <c r="J13" s="303"/>
      <c r="K13" s="303"/>
      <c r="L13" s="303"/>
      <c r="M13" s="303"/>
      <c r="N13" s="303"/>
      <c r="O13" s="303"/>
      <c r="P13" s="153"/>
      <c r="Q13" s="153"/>
      <c r="R13" s="153"/>
      <c r="S13" s="153"/>
      <c r="T13" s="153"/>
      <c r="U13" s="153"/>
      <c r="V13" s="153"/>
      <c r="W13" s="153"/>
      <c r="X13" s="153"/>
      <c r="Y13" s="153"/>
      <c r="Z13" s="153"/>
    </row>
    <row r="14" spans="1:28" s="154" customFormat="1" ht="15.75" customHeight="1" x14ac:dyDescent="0.2">
      <c r="A14" s="305"/>
      <c r="B14" s="305"/>
      <c r="C14" s="305"/>
      <c r="D14" s="305"/>
      <c r="E14" s="305"/>
      <c r="F14" s="305"/>
      <c r="G14" s="305"/>
      <c r="H14" s="305"/>
      <c r="I14" s="305"/>
      <c r="J14" s="305"/>
      <c r="K14" s="305"/>
      <c r="L14" s="305"/>
      <c r="M14" s="305"/>
      <c r="N14" s="305"/>
      <c r="O14" s="305"/>
      <c r="P14" s="18"/>
      <c r="Q14" s="18"/>
      <c r="R14" s="18"/>
      <c r="S14" s="18"/>
      <c r="T14" s="18"/>
      <c r="U14" s="18"/>
      <c r="V14" s="18"/>
      <c r="W14" s="18"/>
      <c r="X14" s="18"/>
      <c r="Y14" s="18"/>
      <c r="Z14" s="18"/>
    </row>
    <row r="15" spans="1:28" s="2" customFormat="1" ht="12" x14ac:dyDescent="0.2">
      <c r="A15" s="304" t="str">
        <f>'3.4. Паспорт надежность'!A14:Z14</f>
        <v xml:space="preserve">      Внедрение системы информационной безопасности для ИСУЭ АО "Татэнергосбыт"</v>
      </c>
      <c r="B15" s="304"/>
      <c r="C15" s="304"/>
      <c r="D15" s="304"/>
      <c r="E15" s="304"/>
      <c r="F15" s="304"/>
      <c r="G15" s="304"/>
      <c r="H15" s="304"/>
      <c r="I15" s="304"/>
      <c r="J15" s="304"/>
      <c r="K15" s="304"/>
      <c r="L15" s="304"/>
      <c r="M15" s="304"/>
      <c r="N15" s="304"/>
      <c r="O15" s="304"/>
      <c r="P15" s="155"/>
      <c r="Q15" s="155"/>
      <c r="R15" s="155"/>
      <c r="S15" s="155"/>
      <c r="T15" s="155"/>
      <c r="U15" s="155"/>
      <c r="V15" s="155"/>
      <c r="W15" s="155"/>
      <c r="X15" s="155"/>
      <c r="Y15" s="155"/>
      <c r="Z15" s="155"/>
    </row>
    <row r="16" spans="1:28" s="2" customFormat="1" ht="14.85" customHeight="1" x14ac:dyDescent="0.2">
      <c r="A16" s="303" t="s">
        <v>226</v>
      </c>
      <c r="B16" s="303"/>
      <c r="C16" s="303"/>
      <c r="D16" s="303"/>
      <c r="E16" s="303"/>
      <c r="F16" s="303"/>
      <c r="G16" s="303"/>
      <c r="H16" s="303"/>
      <c r="I16" s="303"/>
      <c r="J16" s="303"/>
      <c r="K16" s="303"/>
      <c r="L16" s="303"/>
      <c r="M16" s="303"/>
      <c r="N16" s="303"/>
      <c r="O16" s="303"/>
      <c r="P16" s="4"/>
      <c r="Q16" s="4"/>
      <c r="R16" s="4"/>
      <c r="S16" s="4"/>
      <c r="T16" s="4"/>
      <c r="U16" s="4"/>
      <c r="V16" s="4"/>
      <c r="W16" s="4"/>
      <c r="X16" s="4"/>
      <c r="Y16" s="4"/>
      <c r="Z16" s="4"/>
    </row>
    <row r="17" spans="1:26" s="2" customFormat="1" ht="14.85" customHeight="1" x14ac:dyDescent="0.2">
      <c r="A17" s="309"/>
      <c r="B17" s="309"/>
      <c r="C17" s="309"/>
      <c r="D17" s="309"/>
      <c r="E17" s="309"/>
      <c r="F17" s="309"/>
      <c r="G17" s="309"/>
      <c r="H17" s="309"/>
      <c r="I17" s="309"/>
      <c r="J17" s="309"/>
      <c r="K17" s="309"/>
      <c r="L17" s="309"/>
      <c r="M17" s="309"/>
      <c r="N17" s="309"/>
      <c r="O17" s="309"/>
      <c r="P17" s="3"/>
      <c r="Q17" s="3"/>
      <c r="R17" s="3"/>
      <c r="S17" s="3"/>
      <c r="T17" s="3"/>
      <c r="U17" s="3"/>
      <c r="V17" s="3"/>
      <c r="W17" s="3"/>
    </row>
    <row r="18" spans="1:26" s="2" customFormat="1" ht="91.5" customHeight="1" x14ac:dyDescent="0.2">
      <c r="A18" s="277" t="s">
        <v>276</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2" customHeight="1" x14ac:dyDescent="0.2">
      <c r="A19" s="307" t="s">
        <v>0</v>
      </c>
      <c r="B19" s="307" t="s">
        <v>277</v>
      </c>
      <c r="C19" s="307" t="s">
        <v>278</v>
      </c>
      <c r="D19" s="307" t="s">
        <v>279</v>
      </c>
      <c r="E19" s="347" t="s">
        <v>280</v>
      </c>
      <c r="F19" s="348"/>
      <c r="G19" s="348"/>
      <c r="H19" s="348"/>
      <c r="I19" s="349"/>
      <c r="J19" s="307" t="s">
        <v>281</v>
      </c>
      <c r="K19" s="307"/>
      <c r="L19" s="307"/>
      <c r="M19" s="307"/>
      <c r="N19" s="307"/>
      <c r="O19" s="307"/>
      <c r="P19" s="3"/>
      <c r="Q19" s="3"/>
      <c r="R19" s="3"/>
      <c r="S19" s="3"/>
      <c r="T19" s="3"/>
      <c r="U19" s="3"/>
      <c r="V19" s="3"/>
      <c r="W19" s="3"/>
    </row>
    <row r="20" spans="1:26" s="2" customFormat="1" ht="50.85" customHeight="1" x14ac:dyDescent="0.2">
      <c r="A20" s="307"/>
      <c r="B20" s="307"/>
      <c r="C20" s="307"/>
      <c r="D20" s="307"/>
      <c r="E20" s="156" t="s">
        <v>282</v>
      </c>
      <c r="F20" s="156" t="s">
        <v>283</v>
      </c>
      <c r="G20" s="156" t="s">
        <v>284</v>
      </c>
      <c r="H20" s="156" t="s">
        <v>285</v>
      </c>
      <c r="I20" s="156" t="s">
        <v>286</v>
      </c>
      <c r="J20" s="156">
        <v>2019</v>
      </c>
      <c r="K20" s="156">
        <v>2020</v>
      </c>
      <c r="L20" s="171">
        <v>2021</v>
      </c>
      <c r="M20" s="172">
        <v>2022</v>
      </c>
      <c r="N20" s="172">
        <v>2023</v>
      </c>
      <c r="O20" s="172">
        <v>2024</v>
      </c>
      <c r="P20" s="9"/>
      <c r="Q20" s="9"/>
      <c r="R20" s="9"/>
      <c r="S20" s="9"/>
      <c r="T20" s="9"/>
      <c r="U20" s="9"/>
      <c r="V20" s="9"/>
      <c r="W20" s="9"/>
      <c r="X20" s="8"/>
      <c r="Y20" s="8"/>
      <c r="Z20" s="8"/>
    </row>
    <row r="21" spans="1:26" s="2" customFormat="1" ht="16.7" customHeight="1" x14ac:dyDescent="0.2">
      <c r="A21" s="173">
        <v>1</v>
      </c>
      <c r="B21" s="174">
        <v>2</v>
      </c>
      <c r="C21" s="173">
        <v>3</v>
      </c>
      <c r="D21" s="174">
        <v>4</v>
      </c>
      <c r="E21" s="173">
        <v>5</v>
      </c>
      <c r="F21" s="174">
        <v>6</v>
      </c>
      <c r="G21" s="173">
        <v>7</v>
      </c>
      <c r="H21" s="174">
        <v>8</v>
      </c>
      <c r="I21" s="173">
        <v>9</v>
      </c>
      <c r="J21" s="174">
        <v>10</v>
      </c>
      <c r="K21" s="173">
        <v>11</v>
      </c>
      <c r="L21" s="174">
        <v>12</v>
      </c>
      <c r="M21" s="173">
        <v>13</v>
      </c>
      <c r="N21" s="174">
        <v>14</v>
      </c>
      <c r="O21" s="173">
        <v>15</v>
      </c>
      <c r="P21" s="9"/>
      <c r="Q21" s="9"/>
      <c r="R21" s="9"/>
      <c r="S21" s="9"/>
      <c r="T21" s="9"/>
      <c r="U21" s="9"/>
      <c r="V21" s="9"/>
      <c r="W21" s="9"/>
      <c r="X21" s="8"/>
      <c r="Y21" s="8"/>
      <c r="Z21" s="8"/>
    </row>
    <row r="22" spans="1:26" s="194" customFormat="1" ht="32.85" customHeight="1" x14ac:dyDescent="0.2">
      <c r="A22" s="145" t="s">
        <v>247</v>
      </c>
      <c r="B22" s="145" t="s">
        <v>247</v>
      </c>
      <c r="C22" s="145" t="s">
        <v>247</v>
      </c>
      <c r="D22" s="145" t="s">
        <v>247</v>
      </c>
      <c r="E22" s="145" t="s">
        <v>247</v>
      </c>
      <c r="F22" s="145" t="s">
        <v>247</v>
      </c>
      <c r="G22" s="145" t="s">
        <v>247</v>
      </c>
      <c r="H22" s="145" t="s">
        <v>247</v>
      </c>
      <c r="I22" s="145" t="s">
        <v>247</v>
      </c>
      <c r="J22" s="145" t="s">
        <v>247</v>
      </c>
      <c r="K22" s="145" t="s">
        <v>247</v>
      </c>
      <c r="L22" s="145" t="s">
        <v>247</v>
      </c>
      <c r="M22" s="145" t="s">
        <v>247</v>
      </c>
      <c r="N22" s="145" t="s">
        <v>247</v>
      </c>
      <c r="O22" s="145" t="s">
        <v>247</v>
      </c>
      <c r="P22" s="187"/>
      <c r="Q22" s="187"/>
      <c r="R22" s="187"/>
      <c r="S22" s="187"/>
      <c r="T22" s="187"/>
      <c r="U22" s="187"/>
      <c r="V22" s="20"/>
      <c r="W22" s="20"/>
      <c r="X22" s="20"/>
      <c r="Y22" s="20"/>
      <c r="Z22" s="20"/>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40"/>
  <sheetViews>
    <sheetView view="pageBreakPreview" zoomScale="70" zoomScaleNormal="85" zoomScaleSheetLayoutView="70" workbookViewId="0">
      <selection activeCell="F10" sqref="F10"/>
    </sheetView>
  </sheetViews>
  <sheetFormatPr defaultRowHeight="15.75" x14ac:dyDescent="0.25"/>
  <cols>
    <col min="1" max="1" width="9.140625" style="22"/>
    <col min="2" max="2" width="68.85546875" style="22" customWidth="1"/>
    <col min="3" max="3" width="20" style="22" customWidth="1"/>
    <col min="4" max="4" width="23" style="22" customWidth="1"/>
    <col min="5" max="5" width="15.85546875" style="22" customWidth="1"/>
    <col min="6" max="6" width="15.140625" style="22" customWidth="1"/>
    <col min="7" max="7" width="18.85546875" style="22" customWidth="1"/>
    <col min="8" max="8" width="18.140625" style="22" customWidth="1"/>
    <col min="9" max="9" width="50" style="22" customWidth="1"/>
    <col min="10" max="10" width="32.140625" style="22" customWidth="1"/>
    <col min="11" max="250" width="9.140625" style="22"/>
    <col min="251" max="251" width="37.85546875" style="22" customWidth="1"/>
    <col min="252" max="252" width="9.140625" style="22"/>
    <col min="253" max="253" width="12.85546875" style="22" customWidth="1"/>
    <col min="254" max="255" width="9.140625" style="22" hidden="1" customWidth="1"/>
    <col min="256" max="256" width="18.140625" style="22" customWidth="1"/>
    <col min="257" max="257" width="64.85546875" style="22" customWidth="1"/>
    <col min="258" max="261" width="9.140625" style="22"/>
    <col min="262" max="262" width="14.85546875" style="22" customWidth="1"/>
    <col min="263" max="506" width="9.140625" style="22"/>
    <col min="507" max="507" width="37.85546875" style="22" customWidth="1"/>
    <col min="508" max="508" width="9.140625" style="22"/>
    <col min="509" max="509" width="12.85546875" style="22" customWidth="1"/>
    <col min="510" max="511" width="9.140625" style="22" hidden="1" customWidth="1"/>
    <col min="512" max="512" width="18.140625" style="22" customWidth="1"/>
    <col min="513" max="513" width="64.85546875" style="22" customWidth="1"/>
    <col min="514" max="517" width="9.140625" style="22"/>
    <col min="518" max="518" width="14.85546875" style="22" customWidth="1"/>
    <col min="519" max="762" width="9.140625" style="22"/>
    <col min="763" max="763" width="37.85546875" style="22" customWidth="1"/>
    <col min="764" max="764" width="9.140625" style="22"/>
    <col min="765" max="765" width="12.85546875" style="22" customWidth="1"/>
    <col min="766" max="767" width="9.140625" style="22" hidden="1" customWidth="1"/>
    <col min="768" max="768" width="18.140625" style="22" customWidth="1"/>
    <col min="769" max="769" width="64.85546875" style="22" customWidth="1"/>
    <col min="770" max="773" width="9.140625" style="22"/>
    <col min="774" max="774" width="14.85546875" style="22" customWidth="1"/>
    <col min="775" max="1018" width="9.140625" style="22"/>
    <col min="1019" max="1019" width="37.85546875" style="22" customWidth="1"/>
    <col min="1020" max="1020" width="9.140625" style="22"/>
    <col min="1021" max="1021" width="12.85546875" style="22" customWidth="1"/>
    <col min="1022" max="1023" width="9.140625" style="22" hidden="1" customWidth="1"/>
    <col min="1024" max="1024" width="18.140625" style="22" customWidth="1"/>
    <col min="1025" max="1025" width="64.85546875" style="22" customWidth="1"/>
    <col min="1026" max="1029" width="9.140625" style="22"/>
    <col min="1030" max="1030" width="14.85546875" style="22" customWidth="1"/>
    <col min="1031" max="1274" width="9.140625" style="22"/>
    <col min="1275" max="1275" width="37.85546875" style="22" customWidth="1"/>
    <col min="1276" max="1276" width="9.140625" style="22"/>
    <col min="1277" max="1277" width="12.85546875" style="22" customWidth="1"/>
    <col min="1278" max="1279" width="9.140625" style="22" hidden="1" customWidth="1"/>
    <col min="1280" max="1280" width="18.140625" style="22" customWidth="1"/>
    <col min="1281" max="1281" width="64.85546875" style="22" customWidth="1"/>
    <col min="1282" max="1285" width="9.140625" style="22"/>
    <col min="1286" max="1286" width="14.85546875" style="22" customWidth="1"/>
    <col min="1287" max="1530" width="9.140625" style="22"/>
    <col min="1531" max="1531" width="37.85546875" style="22" customWidth="1"/>
    <col min="1532" max="1532" width="9.140625" style="22"/>
    <col min="1533" max="1533" width="12.85546875" style="22" customWidth="1"/>
    <col min="1534" max="1535" width="9.140625" style="22" hidden="1" customWidth="1"/>
    <col min="1536" max="1536" width="18.140625" style="22" customWidth="1"/>
    <col min="1537" max="1537" width="64.85546875" style="22" customWidth="1"/>
    <col min="1538" max="1541" width="9.140625" style="22"/>
    <col min="1542" max="1542" width="14.85546875" style="22" customWidth="1"/>
    <col min="1543" max="1786" width="9.140625" style="22"/>
    <col min="1787" max="1787" width="37.85546875" style="22" customWidth="1"/>
    <col min="1788" max="1788" width="9.140625" style="22"/>
    <col min="1789" max="1789" width="12.85546875" style="22" customWidth="1"/>
    <col min="1790" max="1791" width="9.140625" style="22" hidden="1" customWidth="1"/>
    <col min="1792" max="1792" width="18.140625" style="22" customWidth="1"/>
    <col min="1793" max="1793" width="64.85546875" style="22" customWidth="1"/>
    <col min="1794" max="1797" width="9.140625" style="22"/>
    <col min="1798" max="1798" width="14.85546875" style="22" customWidth="1"/>
    <col min="1799" max="2042" width="9.140625" style="22"/>
    <col min="2043" max="2043" width="37.85546875" style="22" customWidth="1"/>
    <col min="2044" max="2044" width="9.140625" style="22"/>
    <col min="2045" max="2045" width="12.85546875" style="22" customWidth="1"/>
    <col min="2046" max="2047" width="9.140625" style="22" hidden="1" customWidth="1"/>
    <col min="2048" max="2048" width="18.140625" style="22" customWidth="1"/>
    <col min="2049" max="2049" width="64.85546875" style="22" customWidth="1"/>
    <col min="2050" max="2053" width="9.140625" style="22"/>
    <col min="2054" max="2054" width="14.85546875" style="22" customWidth="1"/>
    <col min="2055" max="2298" width="9.140625" style="22"/>
    <col min="2299" max="2299" width="37.85546875" style="22" customWidth="1"/>
    <col min="2300" max="2300" width="9.140625" style="22"/>
    <col min="2301" max="2301" width="12.85546875" style="22" customWidth="1"/>
    <col min="2302" max="2303" width="9.140625" style="22" hidden="1" customWidth="1"/>
    <col min="2304" max="2304" width="18.140625" style="22" customWidth="1"/>
    <col min="2305" max="2305" width="64.85546875" style="22" customWidth="1"/>
    <col min="2306" max="2309" width="9.140625" style="22"/>
    <col min="2310" max="2310" width="14.85546875" style="22" customWidth="1"/>
    <col min="2311" max="2554" width="9.140625" style="22"/>
    <col min="2555" max="2555" width="37.85546875" style="22" customWidth="1"/>
    <col min="2556" max="2556" width="9.140625" style="22"/>
    <col min="2557" max="2557" width="12.85546875" style="22" customWidth="1"/>
    <col min="2558" max="2559" width="9.140625" style="22" hidden="1" customWidth="1"/>
    <col min="2560" max="2560" width="18.140625" style="22" customWidth="1"/>
    <col min="2561" max="2561" width="64.85546875" style="22" customWidth="1"/>
    <col min="2562" max="2565" width="9.140625" style="22"/>
    <col min="2566" max="2566" width="14.85546875" style="22" customWidth="1"/>
    <col min="2567" max="2810" width="9.140625" style="22"/>
    <col min="2811" max="2811" width="37.85546875" style="22" customWidth="1"/>
    <col min="2812" max="2812" width="9.140625" style="22"/>
    <col min="2813" max="2813" width="12.85546875" style="22" customWidth="1"/>
    <col min="2814" max="2815" width="9.140625" style="22" hidden="1" customWidth="1"/>
    <col min="2816" max="2816" width="18.140625" style="22" customWidth="1"/>
    <col min="2817" max="2817" width="64.85546875" style="22" customWidth="1"/>
    <col min="2818" max="2821" width="9.140625" style="22"/>
    <col min="2822" max="2822" width="14.85546875" style="22" customWidth="1"/>
    <col min="2823" max="3066" width="9.140625" style="22"/>
    <col min="3067" max="3067" width="37.85546875" style="22" customWidth="1"/>
    <col min="3068" max="3068" width="9.140625" style="22"/>
    <col min="3069" max="3069" width="12.85546875" style="22" customWidth="1"/>
    <col min="3070" max="3071" width="9.140625" style="22" hidden="1" customWidth="1"/>
    <col min="3072" max="3072" width="18.140625" style="22" customWidth="1"/>
    <col min="3073" max="3073" width="64.85546875" style="22" customWidth="1"/>
    <col min="3074" max="3077" width="9.140625" style="22"/>
    <col min="3078" max="3078" width="14.85546875" style="22" customWidth="1"/>
    <col min="3079" max="3322" width="9.140625" style="22"/>
    <col min="3323" max="3323" width="37.85546875" style="22" customWidth="1"/>
    <col min="3324" max="3324" width="9.140625" style="22"/>
    <col min="3325" max="3325" width="12.85546875" style="22" customWidth="1"/>
    <col min="3326" max="3327" width="9.140625" style="22" hidden="1" customWidth="1"/>
    <col min="3328" max="3328" width="18.140625" style="22" customWidth="1"/>
    <col min="3329" max="3329" width="64.85546875" style="22" customWidth="1"/>
    <col min="3330" max="3333" width="9.140625" style="22"/>
    <col min="3334" max="3334" width="14.85546875" style="22" customWidth="1"/>
    <col min="3335" max="3578" width="9.140625" style="22"/>
    <col min="3579" max="3579" width="37.85546875" style="22" customWidth="1"/>
    <col min="3580" max="3580" width="9.140625" style="22"/>
    <col min="3581" max="3581" width="12.85546875" style="22" customWidth="1"/>
    <col min="3582" max="3583" width="9.140625" style="22" hidden="1" customWidth="1"/>
    <col min="3584" max="3584" width="18.140625" style="22" customWidth="1"/>
    <col min="3585" max="3585" width="64.85546875" style="22" customWidth="1"/>
    <col min="3586" max="3589" width="9.140625" style="22"/>
    <col min="3590" max="3590" width="14.85546875" style="22" customWidth="1"/>
    <col min="3591" max="3834" width="9.140625" style="22"/>
    <col min="3835" max="3835" width="37.85546875" style="22" customWidth="1"/>
    <col min="3836" max="3836" width="9.140625" style="22"/>
    <col min="3837" max="3837" width="12.85546875" style="22" customWidth="1"/>
    <col min="3838" max="3839" width="9.140625" style="22" hidden="1" customWidth="1"/>
    <col min="3840" max="3840" width="18.140625" style="22" customWidth="1"/>
    <col min="3841" max="3841" width="64.85546875" style="22" customWidth="1"/>
    <col min="3842" max="3845" width="9.140625" style="22"/>
    <col min="3846" max="3846" width="14.85546875" style="22" customWidth="1"/>
    <col min="3847" max="4090" width="9.140625" style="22"/>
    <col min="4091" max="4091" width="37.85546875" style="22" customWidth="1"/>
    <col min="4092" max="4092" width="9.140625" style="22"/>
    <col min="4093" max="4093" width="12.85546875" style="22" customWidth="1"/>
    <col min="4094" max="4095" width="9.140625" style="22" hidden="1" customWidth="1"/>
    <col min="4096" max="4096" width="18.140625" style="22" customWidth="1"/>
    <col min="4097" max="4097" width="64.85546875" style="22" customWidth="1"/>
    <col min="4098" max="4101" width="9.140625" style="22"/>
    <col min="4102" max="4102" width="14.85546875" style="22" customWidth="1"/>
    <col min="4103" max="4346" width="9.140625" style="22"/>
    <col min="4347" max="4347" width="37.85546875" style="22" customWidth="1"/>
    <col min="4348" max="4348" width="9.140625" style="22"/>
    <col min="4349" max="4349" width="12.85546875" style="22" customWidth="1"/>
    <col min="4350" max="4351" width="9.140625" style="22" hidden="1" customWidth="1"/>
    <col min="4352" max="4352" width="18.140625" style="22" customWidth="1"/>
    <col min="4353" max="4353" width="64.85546875" style="22" customWidth="1"/>
    <col min="4354" max="4357" width="9.140625" style="22"/>
    <col min="4358" max="4358" width="14.85546875" style="22" customWidth="1"/>
    <col min="4359" max="4602" width="9.140625" style="22"/>
    <col min="4603" max="4603" width="37.85546875" style="22" customWidth="1"/>
    <col min="4604" max="4604" width="9.140625" style="22"/>
    <col min="4605" max="4605" width="12.85546875" style="22" customWidth="1"/>
    <col min="4606" max="4607" width="9.140625" style="22" hidden="1" customWidth="1"/>
    <col min="4608" max="4608" width="18.140625" style="22" customWidth="1"/>
    <col min="4609" max="4609" width="64.85546875" style="22" customWidth="1"/>
    <col min="4610" max="4613" width="9.140625" style="22"/>
    <col min="4614" max="4614" width="14.85546875" style="22" customWidth="1"/>
    <col min="4615" max="4858" width="9.140625" style="22"/>
    <col min="4859" max="4859" width="37.85546875" style="22" customWidth="1"/>
    <col min="4860" max="4860" width="9.140625" style="22"/>
    <col min="4861" max="4861" width="12.85546875" style="22" customWidth="1"/>
    <col min="4862" max="4863" width="9.140625" style="22" hidden="1" customWidth="1"/>
    <col min="4864" max="4864" width="18.140625" style="22" customWidth="1"/>
    <col min="4865" max="4865" width="64.85546875" style="22" customWidth="1"/>
    <col min="4866" max="4869" width="9.140625" style="22"/>
    <col min="4870" max="4870" width="14.85546875" style="22" customWidth="1"/>
    <col min="4871" max="5114" width="9.140625" style="22"/>
    <col min="5115" max="5115" width="37.85546875" style="22" customWidth="1"/>
    <col min="5116" max="5116" width="9.140625" style="22"/>
    <col min="5117" max="5117" width="12.85546875" style="22" customWidth="1"/>
    <col min="5118" max="5119" width="9.140625" style="22" hidden="1" customWidth="1"/>
    <col min="5120" max="5120" width="18.140625" style="22" customWidth="1"/>
    <col min="5121" max="5121" width="64.85546875" style="22" customWidth="1"/>
    <col min="5122" max="5125" width="9.140625" style="22"/>
    <col min="5126" max="5126" width="14.85546875" style="22" customWidth="1"/>
    <col min="5127" max="5370" width="9.140625" style="22"/>
    <col min="5371" max="5371" width="37.85546875" style="22" customWidth="1"/>
    <col min="5372" max="5372" width="9.140625" style="22"/>
    <col min="5373" max="5373" width="12.85546875" style="22" customWidth="1"/>
    <col min="5374" max="5375" width="9.140625" style="22" hidden="1" customWidth="1"/>
    <col min="5376" max="5376" width="18.140625" style="22" customWidth="1"/>
    <col min="5377" max="5377" width="64.85546875" style="22" customWidth="1"/>
    <col min="5378" max="5381" width="9.140625" style="22"/>
    <col min="5382" max="5382" width="14.85546875" style="22" customWidth="1"/>
    <col min="5383" max="5626" width="9.140625" style="22"/>
    <col min="5627" max="5627" width="37.85546875" style="22" customWidth="1"/>
    <col min="5628" max="5628" width="9.140625" style="22"/>
    <col min="5629" max="5629" width="12.85546875" style="22" customWidth="1"/>
    <col min="5630" max="5631" width="9.140625" style="22" hidden="1" customWidth="1"/>
    <col min="5632" max="5632" width="18.140625" style="22" customWidth="1"/>
    <col min="5633" max="5633" width="64.85546875" style="22" customWidth="1"/>
    <col min="5634" max="5637" width="9.140625" style="22"/>
    <col min="5638" max="5638" width="14.85546875" style="22" customWidth="1"/>
    <col min="5639" max="5882" width="9.140625" style="22"/>
    <col min="5883" max="5883" width="37.85546875" style="22" customWidth="1"/>
    <col min="5884" max="5884" width="9.140625" style="22"/>
    <col min="5885" max="5885" width="12.85546875" style="22" customWidth="1"/>
    <col min="5886" max="5887" width="9.140625" style="22" hidden="1" customWidth="1"/>
    <col min="5888" max="5888" width="18.140625" style="22" customWidth="1"/>
    <col min="5889" max="5889" width="64.85546875" style="22" customWidth="1"/>
    <col min="5890" max="5893" width="9.140625" style="22"/>
    <col min="5894" max="5894" width="14.85546875" style="22" customWidth="1"/>
    <col min="5895" max="6138" width="9.140625" style="22"/>
    <col min="6139" max="6139" width="37.85546875" style="22" customWidth="1"/>
    <col min="6140" max="6140" width="9.140625" style="22"/>
    <col min="6141" max="6141" width="12.85546875" style="22" customWidth="1"/>
    <col min="6142" max="6143" width="9.140625" style="22" hidden="1" customWidth="1"/>
    <col min="6144" max="6144" width="18.140625" style="22" customWidth="1"/>
    <col min="6145" max="6145" width="64.85546875" style="22" customWidth="1"/>
    <col min="6146" max="6149" width="9.140625" style="22"/>
    <col min="6150" max="6150" width="14.85546875" style="22" customWidth="1"/>
    <col min="6151" max="6394" width="9.140625" style="22"/>
    <col min="6395" max="6395" width="37.85546875" style="22" customWidth="1"/>
    <col min="6396" max="6396" width="9.140625" style="22"/>
    <col min="6397" max="6397" width="12.85546875" style="22" customWidth="1"/>
    <col min="6398" max="6399" width="9.140625" style="22" hidden="1" customWidth="1"/>
    <col min="6400" max="6400" width="18.140625" style="22" customWidth="1"/>
    <col min="6401" max="6401" width="64.85546875" style="22" customWidth="1"/>
    <col min="6402" max="6405" width="9.140625" style="22"/>
    <col min="6406" max="6406" width="14.85546875" style="22" customWidth="1"/>
    <col min="6407" max="6650" width="9.140625" style="22"/>
    <col min="6651" max="6651" width="37.85546875" style="22" customWidth="1"/>
    <col min="6652" max="6652" width="9.140625" style="22"/>
    <col min="6653" max="6653" width="12.85546875" style="22" customWidth="1"/>
    <col min="6654" max="6655" width="9.140625" style="22" hidden="1" customWidth="1"/>
    <col min="6656" max="6656" width="18.140625" style="22" customWidth="1"/>
    <col min="6657" max="6657" width="64.85546875" style="22" customWidth="1"/>
    <col min="6658" max="6661" width="9.140625" style="22"/>
    <col min="6662" max="6662" width="14.85546875" style="22" customWidth="1"/>
    <col min="6663" max="6906" width="9.140625" style="22"/>
    <col min="6907" max="6907" width="37.85546875" style="22" customWidth="1"/>
    <col min="6908" max="6908" width="9.140625" style="22"/>
    <col min="6909" max="6909" width="12.85546875" style="22" customWidth="1"/>
    <col min="6910" max="6911" width="9.140625" style="22" hidden="1" customWidth="1"/>
    <col min="6912" max="6912" width="18.140625" style="22" customWidth="1"/>
    <col min="6913" max="6913" width="64.85546875" style="22" customWidth="1"/>
    <col min="6914" max="6917" width="9.140625" style="22"/>
    <col min="6918" max="6918" width="14.85546875" style="22" customWidth="1"/>
    <col min="6919" max="7162" width="9.140625" style="22"/>
    <col min="7163" max="7163" width="37.85546875" style="22" customWidth="1"/>
    <col min="7164" max="7164" width="9.140625" style="22"/>
    <col min="7165" max="7165" width="12.85546875" style="22" customWidth="1"/>
    <col min="7166" max="7167" width="9.140625" style="22" hidden="1" customWidth="1"/>
    <col min="7168" max="7168" width="18.140625" style="22" customWidth="1"/>
    <col min="7169" max="7169" width="64.85546875" style="22" customWidth="1"/>
    <col min="7170" max="7173" width="9.140625" style="22"/>
    <col min="7174" max="7174" width="14.85546875" style="22" customWidth="1"/>
    <col min="7175" max="7418" width="9.140625" style="22"/>
    <col min="7419" max="7419" width="37.85546875" style="22" customWidth="1"/>
    <col min="7420" max="7420" width="9.140625" style="22"/>
    <col min="7421" max="7421" width="12.85546875" style="22" customWidth="1"/>
    <col min="7422" max="7423" width="9.140625" style="22" hidden="1" customWidth="1"/>
    <col min="7424" max="7424" width="18.140625" style="22" customWidth="1"/>
    <col min="7425" max="7425" width="64.85546875" style="22" customWidth="1"/>
    <col min="7426" max="7429" width="9.140625" style="22"/>
    <col min="7430" max="7430" width="14.85546875" style="22" customWidth="1"/>
    <col min="7431" max="7674" width="9.140625" style="22"/>
    <col min="7675" max="7675" width="37.85546875" style="22" customWidth="1"/>
    <col min="7676" max="7676" width="9.140625" style="22"/>
    <col min="7677" max="7677" width="12.85546875" style="22" customWidth="1"/>
    <col min="7678" max="7679" width="9.140625" style="22" hidden="1" customWidth="1"/>
    <col min="7680" max="7680" width="18.140625" style="22" customWidth="1"/>
    <col min="7681" max="7681" width="64.85546875" style="22" customWidth="1"/>
    <col min="7682" max="7685" width="9.140625" style="22"/>
    <col min="7686" max="7686" width="14.85546875" style="22" customWidth="1"/>
    <col min="7687" max="7930" width="9.140625" style="22"/>
    <col min="7931" max="7931" width="37.85546875" style="22" customWidth="1"/>
    <col min="7932" max="7932" width="9.140625" style="22"/>
    <col min="7933" max="7933" width="12.85546875" style="22" customWidth="1"/>
    <col min="7934" max="7935" width="9.140625" style="22" hidden="1" customWidth="1"/>
    <col min="7936" max="7936" width="18.140625" style="22" customWidth="1"/>
    <col min="7937" max="7937" width="64.85546875" style="22" customWidth="1"/>
    <col min="7938" max="7941" width="9.140625" style="22"/>
    <col min="7942" max="7942" width="14.85546875" style="22" customWidth="1"/>
    <col min="7943" max="8186" width="9.140625" style="22"/>
    <col min="8187" max="8187" width="37.85546875" style="22" customWidth="1"/>
    <col min="8188" max="8188" width="9.140625" style="22"/>
    <col min="8189" max="8189" width="12.85546875" style="22" customWidth="1"/>
    <col min="8190" max="8191" width="9.140625" style="22" hidden="1" customWidth="1"/>
    <col min="8192" max="8192" width="18.140625" style="22" customWidth="1"/>
    <col min="8193" max="8193" width="64.85546875" style="22" customWidth="1"/>
    <col min="8194" max="8197" width="9.140625" style="22"/>
    <col min="8198" max="8198" width="14.85546875" style="22" customWidth="1"/>
    <col min="8199" max="8442" width="9.140625" style="22"/>
    <col min="8443" max="8443" width="37.85546875" style="22" customWidth="1"/>
    <col min="8444" max="8444" width="9.140625" style="22"/>
    <col min="8445" max="8445" width="12.85546875" style="22" customWidth="1"/>
    <col min="8446" max="8447" width="9.140625" style="22" hidden="1" customWidth="1"/>
    <col min="8448" max="8448" width="18.140625" style="22" customWidth="1"/>
    <col min="8449" max="8449" width="64.85546875" style="22" customWidth="1"/>
    <col min="8450" max="8453" width="9.140625" style="22"/>
    <col min="8454" max="8454" width="14.85546875" style="22" customWidth="1"/>
    <col min="8455" max="8698" width="9.140625" style="22"/>
    <col min="8699" max="8699" width="37.85546875" style="22" customWidth="1"/>
    <col min="8700" max="8700" width="9.140625" style="22"/>
    <col min="8701" max="8701" width="12.85546875" style="22" customWidth="1"/>
    <col min="8702" max="8703" width="9.140625" style="22" hidden="1" customWidth="1"/>
    <col min="8704" max="8704" width="18.140625" style="22" customWidth="1"/>
    <col min="8705" max="8705" width="64.85546875" style="22" customWidth="1"/>
    <col min="8706" max="8709" width="9.140625" style="22"/>
    <col min="8710" max="8710" width="14.85546875" style="22" customWidth="1"/>
    <col min="8711" max="8954" width="9.140625" style="22"/>
    <col min="8955" max="8955" width="37.85546875" style="22" customWidth="1"/>
    <col min="8956" max="8956" width="9.140625" style="22"/>
    <col min="8957" max="8957" width="12.85546875" style="22" customWidth="1"/>
    <col min="8958" max="8959" width="9.140625" style="22" hidden="1" customWidth="1"/>
    <col min="8960" max="8960" width="18.140625" style="22" customWidth="1"/>
    <col min="8961" max="8961" width="64.85546875" style="22" customWidth="1"/>
    <col min="8962" max="8965" width="9.140625" style="22"/>
    <col min="8966" max="8966" width="14.85546875" style="22" customWidth="1"/>
    <col min="8967" max="9210" width="9.140625" style="22"/>
    <col min="9211" max="9211" width="37.85546875" style="22" customWidth="1"/>
    <col min="9212" max="9212" width="9.140625" style="22"/>
    <col min="9213" max="9213" width="12.85546875" style="22" customWidth="1"/>
    <col min="9214" max="9215" width="9.140625" style="22" hidden="1" customWidth="1"/>
    <col min="9216" max="9216" width="18.140625" style="22" customWidth="1"/>
    <col min="9217" max="9217" width="64.85546875" style="22" customWidth="1"/>
    <col min="9218" max="9221" width="9.140625" style="22"/>
    <col min="9222" max="9222" width="14.85546875" style="22" customWidth="1"/>
    <col min="9223" max="9466" width="9.140625" style="22"/>
    <col min="9467" max="9467" width="37.85546875" style="22" customWidth="1"/>
    <col min="9468" max="9468" width="9.140625" style="22"/>
    <col min="9469" max="9469" width="12.85546875" style="22" customWidth="1"/>
    <col min="9470" max="9471" width="9.140625" style="22" hidden="1" customWidth="1"/>
    <col min="9472" max="9472" width="18.140625" style="22" customWidth="1"/>
    <col min="9473" max="9473" width="64.85546875" style="22" customWidth="1"/>
    <col min="9474" max="9477" width="9.140625" style="22"/>
    <col min="9478" max="9478" width="14.85546875" style="22" customWidth="1"/>
    <col min="9479" max="9722" width="9.140625" style="22"/>
    <col min="9723" max="9723" width="37.85546875" style="22" customWidth="1"/>
    <col min="9724" max="9724" width="9.140625" style="22"/>
    <col min="9725" max="9725" width="12.85546875" style="22" customWidth="1"/>
    <col min="9726" max="9727" width="9.140625" style="22" hidden="1" customWidth="1"/>
    <col min="9728" max="9728" width="18.140625" style="22" customWidth="1"/>
    <col min="9729" max="9729" width="64.85546875" style="22" customWidth="1"/>
    <col min="9730" max="9733" width="9.140625" style="22"/>
    <col min="9734" max="9734" width="14.85546875" style="22" customWidth="1"/>
    <col min="9735" max="9978" width="9.140625" style="22"/>
    <col min="9979" max="9979" width="37.85546875" style="22" customWidth="1"/>
    <col min="9980" max="9980" width="9.140625" style="22"/>
    <col min="9981" max="9981" width="12.85546875" style="22" customWidth="1"/>
    <col min="9982" max="9983" width="9.140625" style="22" hidden="1" customWidth="1"/>
    <col min="9984" max="9984" width="18.140625" style="22" customWidth="1"/>
    <col min="9985" max="9985" width="64.85546875" style="22" customWidth="1"/>
    <col min="9986" max="9989" width="9.140625" style="22"/>
    <col min="9990" max="9990" width="14.85546875" style="22" customWidth="1"/>
    <col min="9991" max="10234" width="9.140625" style="22"/>
    <col min="10235" max="10235" width="37.85546875" style="22" customWidth="1"/>
    <col min="10236" max="10236" width="9.140625" style="22"/>
    <col min="10237" max="10237" width="12.85546875" style="22" customWidth="1"/>
    <col min="10238" max="10239" width="9.140625" style="22" hidden="1" customWidth="1"/>
    <col min="10240" max="10240" width="18.140625" style="22" customWidth="1"/>
    <col min="10241" max="10241" width="64.85546875" style="22" customWidth="1"/>
    <col min="10242" max="10245" width="9.140625" style="22"/>
    <col min="10246" max="10246" width="14.85546875" style="22" customWidth="1"/>
    <col min="10247" max="10490" width="9.140625" style="22"/>
    <col min="10491" max="10491" width="37.85546875" style="22" customWidth="1"/>
    <col min="10492" max="10492" width="9.140625" style="22"/>
    <col min="10493" max="10493" width="12.85546875" style="22" customWidth="1"/>
    <col min="10494" max="10495" width="9.140625" style="22" hidden="1" customWidth="1"/>
    <col min="10496" max="10496" width="18.140625" style="22" customWidth="1"/>
    <col min="10497" max="10497" width="64.85546875" style="22" customWidth="1"/>
    <col min="10498" max="10501" width="9.140625" style="22"/>
    <col min="10502" max="10502" width="14.85546875" style="22" customWidth="1"/>
    <col min="10503" max="10746" width="9.140625" style="22"/>
    <col min="10747" max="10747" width="37.85546875" style="22" customWidth="1"/>
    <col min="10748" max="10748" width="9.140625" style="22"/>
    <col min="10749" max="10749" width="12.85546875" style="22" customWidth="1"/>
    <col min="10750" max="10751" width="9.140625" style="22" hidden="1" customWidth="1"/>
    <col min="10752" max="10752" width="18.140625" style="22" customWidth="1"/>
    <col min="10753" max="10753" width="64.85546875" style="22" customWidth="1"/>
    <col min="10754" max="10757" width="9.140625" style="22"/>
    <col min="10758" max="10758" width="14.85546875" style="22" customWidth="1"/>
    <col min="10759" max="11002" width="9.140625" style="22"/>
    <col min="11003" max="11003" width="37.85546875" style="22" customWidth="1"/>
    <col min="11004" max="11004" width="9.140625" style="22"/>
    <col min="11005" max="11005" width="12.85546875" style="22" customWidth="1"/>
    <col min="11006" max="11007" width="9.140625" style="22" hidden="1" customWidth="1"/>
    <col min="11008" max="11008" width="18.140625" style="22" customWidth="1"/>
    <col min="11009" max="11009" width="64.85546875" style="22" customWidth="1"/>
    <col min="11010" max="11013" width="9.140625" style="22"/>
    <col min="11014" max="11014" width="14.85546875" style="22" customWidth="1"/>
    <col min="11015" max="11258" width="9.140625" style="22"/>
    <col min="11259" max="11259" width="37.85546875" style="22" customWidth="1"/>
    <col min="11260" max="11260" width="9.140625" style="22"/>
    <col min="11261" max="11261" width="12.85546875" style="22" customWidth="1"/>
    <col min="11262" max="11263" width="9.140625" style="22" hidden="1" customWidth="1"/>
    <col min="11264" max="11264" width="18.140625" style="22" customWidth="1"/>
    <col min="11265" max="11265" width="64.85546875" style="22" customWidth="1"/>
    <col min="11266" max="11269" width="9.140625" style="22"/>
    <col min="11270" max="11270" width="14.85546875" style="22" customWidth="1"/>
    <col min="11271" max="11514" width="9.140625" style="22"/>
    <col min="11515" max="11515" width="37.85546875" style="22" customWidth="1"/>
    <col min="11516" max="11516" width="9.140625" style="22"/>
    <col min="11517" max="11517" width="12.85546875" style="22" customWidth="1"/>
    <col min="11518" max="11519" width="9.140625" style="22" hidden="1" customWidth="1"/>
    <col min="11520" max="11520" width="18.140625" style="22" customWidth="1"/>
    <col min="11521" max="11521" width="64.85546875" style="22" customWidth="1"/>
    <col min="11522" max="11525" width="9.140625" style="22"/>
    <col min="11526" max="11526" width="14.85546875" style="22" customWidth="1"/>
    <col min="11527" max="11770" width="9.140625" style="22"/>
    <col min="11771" max="11771" width="37.85546875" style="22" customWidth="1"/>
    <col min="11772" max="11772" width="9.140625" style="22"/>
    <col min="11773" max="11773" width="12.85546875" style="22" customWidth="1"/>
    <col min="11774" max="11775" width="9.140625" style="22" hidden="1" customWidth="1"/>
    <col min="11776" max="11776" width="18.140625" style="22" customWidth="1"/>
    <col min="11777" max="11777" width="64.85546875" style="22" customWidth="1"/>
    <col min="11778" max="11781" width="9.140625" style="22"/>
    <col min="11782" max="11782" width="14.85546875" style="22" customWidth="1"/>
    <col min="11783" max="12026" width="9.140625" style="22"/>
    <col min="12027" max="12027" width="37.85546875" style="22" customWidth="1"/>
    <col min="12028" max="12028" width="9.140625" style="22"/>
    <col min="12029" max="12029" width="12.85546875" style="22" customWidth="1"/>
    <col min="12030" max="12031" width="9.140625" style="22" hidden="1" customWidth="1"/>
    <col min="12032" max="12032" width="18.140625" style="22" customWidth="1"/>
    <col min="12033" max="12033" width="64.85546875" style="22" customWidth="1"/>
    <col min="12034" max="12037" width="9.140625" style="22"/>
    <col min="12038" max="12038" width="14.85546875" style="22" customWidth="1"/>
    <col min="12039" max="12282" width="9.140625" style="22"/>
    <col min="12283" max="12283" width="37.85546875" style="22" customWidth="1"/>
    <col min="12284" max="12284" width="9.140625" style="22"/>
    <col min="12285" max="12285" width="12.85546875" style="22" customWidth="1"/>
    <col min="12286" max="12287" width="9.140625" style="22" hidden="1" customWidth="1"/>
    <col min="12288" max="12288" width="18.140625" style="22" customWidth="1"/>
    <col min="12289" max="12289" width="64.85546875" style="22" customWidth="1"/>
    <col min="12290" max="12293" width="9.140625" style="22"/>
    <col min="12294" max="12294" width="14.85546875" style="22" customWidth="1"/>
    <col min="12295" max="12538" width="9.140625" style="22"/>
    <col min="12539" max="12539" width="37.85546875" style="22" customWidth="1"/>
    <col min="12540" max="12540" width="9.140625" style="22"/>
    <col min="12541" max="12541" width="12.85546875" style="22" customWidth="1"/>
    <col min="12542" max="12543" width="9.140625" style="22" hidden="1" customWidth="1"/>
    <col min="12544" max="12544" width="18.140625" style="22" customWidth="1"/>
    <col min="12545" max="12545" width="64.85546875" style="22" customWidth="1"/>
    <col min="12546" max="12549" width="9.140625" style="22"/>
    <col min="12550" max="12550" width="14.85546875" style="22" customWidth="1"/>
    <col min="12551" max="12794" width="9.140625" style="22"/>
    <col min="12795" max="12795" width="37.85546875" style="22" customWidth="1"/>
    <col min="12796" max="12796" width="9.140625" style="22"/>
    <col min="12797" max="12797" width="12.85546875" style="22" customWidth="1"/>
    <col min="12798" max="12799" width="9.140625" style="22" hidden="1" customWidth="1"/>
    <col min="12800" max="12800" width="18.140625" style="22" customWidth="1"/>
    <col min="12801" max="12801" width="64.85546875" style="22" customWidth="1"/>
    <col min="12802" max="12805" width="9.140625" style="22"/>
    <col min="12806" max="12806" width="14.85546875" style="22" customWidth="1"/>
    <col min="12807" max="13050" width="9.140625" style="22"/>
    <col min="13051" max="13051" width="37.85546875" style="22" customWidth="1"/>
    <col min="13052" max="13052" width="9.140625" style="22"/>
    <col min="13053" max="13053" width="12.85546875" style="22" customWidth="1"/>
    <col min="13054" max="13055" width="9.140625" style="22" hidden="1" customWidth="1"/>
    <col min="13056" max="13056" width="18.140625" style="22" customWidth="1"/>
    <col min="13057" max="13057" width="64.85546875" style="22" customWidth="1"/>
    <col min="13058" max="13061" width="9.140625" style="22"/>
    <col min="13062" max="13062" width="14.85546875" style="22" customWidth="1"/>
    <col min="13063" max="13306" width="9.140625" style="22"/>
    <col min="13307" max="13307" width="37.85546875" style="22" customWidth="1"/>
    <col min="13308" max="13308" width="9.140625" style="22"/>
    <col min="13309" max="13309" width="12.85546875" style="22" customWidth="1"/>
    <col min="13310" max="13311" width="9.140625" style="22" hidden="1" customWidth="1"/>
    <col min="13312" max="13312" width="18.140625" style="22" customWidth="1"/>
    <col min="13313" max="13313" width="64.85546875" style="22" customWidth="1"/>
    <col min="13314" max="13317" width="9.140625" style="22"/>
    <col min="13318" max="13318" width="14.85546875" style="22" customWidth="1"/>
    <col min="13319" max="13562" width="9.140625" style="22"/>
    <col min="13563" max="13563" width="37.85546875" style="22" customWidth="1"/>
    <col min="13564" max="13564" width="9.140625" style="22"/>
    <col min="13565" max="13565" width="12.85546875" style="22" customWidth="1"/>
    <col min="13566" max="13567" width="9.140625" style="22" hidden="1" customWidth="1"/>
    <col min="13568" max="13568" width="18.140625" style="22" customWidth="1"/>
    <col min="13569" max="13569" width="64.85546875" style="22" customWidth="1"/>
    <col min="13570" max="13573" width="9.140625" style="22"/>
    <col min="13574" max="13574" width="14.85546875" style="22" customWidth="1"/>
    <col min="13575" max="13818" width="9.140625" style="22"/>
    <col min="13819" max="13819" width="37.85546875" style="22" customWidth="1"/>
    <col min="13820" max="13820" width="9.140625" style="22"/>
    <col min="13821" max="13821" width="12.85546875" style="22" customWidth="1"/>
    <col min="13822" max="13823" width="9.140625" style="22" hidden="1" customWidth="1"/>
    <col min="13824" max="13824" width="18.140625" style="22" customWidth="1"/>
    <col min="13825" max="13825" width="64.85546875" style="22" customWidth="1"/>
    <col min="13826" max="13829" width="9.140625" style="22"/>
    <col min="13830" max="13830" width="14.85546875" style="22" customWidth="1"/>
    <col min="13831" max="14074" width="9.140625" style="22"/>
    <col min="14075" max="14075" width="37.85546875" style="22" customWidth="1"/>
    <col min="14076" max="14076" width="9.140625" style="22"/>
    <col min="14077" max="14077" width="12.85546875" style="22" customWidth="1"/>
    <col min="14078" max="14079" width="9.140625" style="22" hidden="1" customWidth="1"/>
    <col min="14080" max="14080" width="18.140625" style="22" customWidth="1"/>
    <col min="14081" max="14081" width="64.85546875" style="22" customWidth="1"/>
    <col min="14082" max="14085" width="9.140625" style="22"/>
    <col min="14086" max="14086" width="14.85546875" style="22" customWidth="1"/>
    <col min="14087" max="14330" width="9.140625" style="22"/>
    <col min="14331" max="14331" width="37.85546875" style="22" customWidth="1"/>
    <col min="14332" max="14332" width="9.140625" style="22"/>
    <col min="14333" max="14333" width="12.85546875" style="22" customWidth="1"/>
    <col min="14334" max="14335" width="9.140625" style="22" hidden="1" customWidth="1"/>
    <col min="14336" max="14336" width="18.140625" style="22" customWidth="1"/>
    <col min="14337" max="14337" width="64.85546875" style="22" customWidth="1"/>
    <col min="14338" max="14341" width="9.140625" style="22"/>
    <col min="14342" max="14342" width="14.85546875" style="22" customWidth="1"/>
    <col min="14343" max="14586" width="9.140625" style="22"/>
    <col min="14587" max="14587" width="37.85546875" style="22" customWidth="1"/>
    <col min="14588" max="14588" width="9.140625" style="22"/>
    <col min="14589" max="14589" width="12.85546875" style="22" customWidth="1"/>
    <col min="14590" max="14591" width="9.140625" style="22" hidden="1" customWidth="1"/>
    <col min="14592" max="14592" width="18.140625" style="22" customWidth="1"/>
    <col min="14593" max="14593" width="64.85546875" style="22" customWidth="1"/>
    <col min="14594" max="14597" width="9.140625" style="22"/>
    <col min="14598" max="14598" width="14.85546875" style="22" customWidth="1"/>
    <col min="14599" max="14842" width="9.140625" style="22"/>
    <col min="14843" max="14843" width="37.85546875" style="22" customWidth="1"/>
    <col min="14844" max="14844" width="9.140625" style="22"/>
    <col min="14845" max="14845" width="12.85546875" style="22" customWidth="1"/>
    <col min="14846" max="14847" width="9.140625" style="22" hidden="1" customWidth="1"/>
    <col min="14848" max="14848" width="18.140625" style="22" customWidth="1"/>
    <col min="14849" max="14849" width="64.85546875" style="22" customWidth="1"/>
    <col min="14850" max="14853" width="9.140625" style="22"/>
    <col min="14854" max="14854" width="14.85546875" style="22" customWidth="1"/>
    <col min="14855" max="15098" width="9.140625" style="22"/>
    <col min="15099" max="15099" width="37.85546875" style="22" customWidth="1"/>
    <col min="15100" max="15100" width="9.140625" style="22"/>
    <col min="15101" max="15101" width="12.85546875" style="22" customWidth="1"/>
    <col min="15102" max="15103" width="9.140625" style="22" hidden="1" customWidth="1"/>
    <col min="15104" max="15104" width="18.140625" style="22" customWidth="1"/>
    <col min="15105" max="15105" width="64.85546875" style="22" customWidth="1"/>
    <col min="15106" max="15109" width="9.140625" style="22"/>
    <col min="15110" max="15110" width="14.85546875" style="22" customWidth="1"/>
    <col min="15111" max="15354" width="9.140625" style="22"/>
    <col min="15355" max="15355" width="37.85546875" style="22" customWidth="1"/>
    <col min="15356" max="15356" width="9.140625" style="22"/>
    <col min="15357" max="15357" width="12.85546875" style="22" customWidth="1"/>
    <col min="15358" max="15359" width="9.140625" style="22" hidden="1" customWidth="1"/>
    <col min="15360" max="15360" width="18.140625" style="22" customWidth="1"/>
    <col min="15361" max="15361" width="64.85546875" style="22" customWidth="1"/>
    <col min="15362" max="15365" width="9.140625" style="22"/>
    <col min="15366" max="15366" width="14.85546875" style="22" customWidth="1"/>
    <col min="15367" max="15610" width="9.140625" style="22"/>
    <col min="15611" max="15611" width="37.85546875" style="22" customWidth="1"/>
    <col min="15612" max="15612" width="9.140625" style="22"/>
    <col min="15613" max="15613" width="12.85546875" style="22" customWidth="1"/>
    <col min="15614" max="15615" width="9.140625" style="22" hidden="1" customWidth="1"/>
    <col min="15616" max="15616" width="18.140625" style="22" customWidth="1"/>
    <col min="15617" max="15617" width="64.85546875" style="22" customWidth="1"/>
    <col min="15618" max="15621" width="9.140625" style="22"/>
    <col min="15622" max="15622" width="14.85546875" style="22" customWidth="1"/>
    <col min="15623" max="15866" width="9.140625" style="22"/>
    <col min="15867" max="15867" width="37.85546875" style="22" customWidth="1"/>
    <col min="15868" max="15868" width="9.140625" style="22"/>
    <col min="15869" max="15869" width="12.85546875" style="22" customWidth="1"/>
    <col min="15870" max="15871" width="9.140625" style="22" hidden="1" customWidth="1"/>
    <col min="15872" max="15872" width="18.140625" style="22" customWidth="1"/>
    <col min="15873" max="15873" width="64.85546875" style="22" customWidth="1"/>
    <col min="15874" max="15877" width="9.140625" style="22"/>
    <col min="15878" max="15878" width="14.85546875" style="22" customWidth="1"/>
    <col min="15879" max="16122" width="9.140625" style="22"/>
    <col min="16123" max="16123" width="37.85546875" style="22" customWidth="1"/>
    <col min="16124" max="16124" width="9.140625" style="22"/>
    <col min="16125" max="16125" width="12.85546875" style="22" customWidth="1"/>
    <col min="16126" max="16127" width="9.140625" style="22" hidden="1" customWidth="1"/>
    <col min="16128" max="16128" width="18.140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153.19999999999999" customHeight="1" x14ac:dyDescent="0.2">
      <c r="A2" s="276" t="s">
        <v>440</v>
      </c>
      <c r="B2" s="276"/>
      <c r="C2" s="276"/>
      <c r="D2" s="276"/>
      <c r="E2" s="276"/>
      <c r="F2" s="276"/>
      <c r="G2" s="276"/>
      <c r="H2" s="276"/>
      <c r="I2" s="276"/>
      <c r="J2" s="276"/>
      <c r="K2" s="16"/>
      <c r="L2" s="16"/>
    </row>
    <row r="3" spans="1:19" ht="18.600000000000001" customHeight="1" x14ac:dyDescent="0.25">
      <c r="A3" s="352" t="s">
        <v>137</v>
      </c>
      <c r="B3" s="352"/>
      <c r="C3" s="352"/>
      <c r="D3" s="352"/>
      <c r="E3" s="352"/>
      <c r="F3" s="352"/>
      <c r="G3" s="352"/>
      <c r="H3" s="352"/>
      <c r="I3" s="352"/>
      <c r="J3" s="352"/>
    </row>
    <row r="4" spans="1:19" ht="16.5" thickBot="1" x14ac:dyDescent="0.3">
      <c r="A4" s="23"/>
      <c r="B4" s="23"/>
      <c r="C4" s="24"/>
      <c r="D4" s="24"/>
      <c r="E4" s="24"/>
      <c r="F4" s="24"/>
      <c r="G4" s="24"/>
      <c r="H4" s="24"/>
      <c r="I4" s="24"/>
      <c r="J4" s="24"/>
    </row>
    <row r="5" spans="1:19" ht="18.600000000000001" customHeight="1" x14ac:dyDescent="0.25">
      <c r="A5" s="353" t="s">
        <v>43</v>
      </c>
      <c r="B5" s="356" t="s">
        <v>44</v>
      </c>
      <c r="C5" s="359" t="s">
        <v>45</v>
      </c>
      <c r="D5" s="359"/>
      <c r="E5" s="359"/>
      <c r="F5" s="359"/>
      <c r="G5" s="360" t="s">
        <v>46</v>
      </c>
      <c r="H5" s="363" t="s">
        <v>47</v>
      </c>
      <c r="I5" s="356" t="s">
        <v>48</v>
      </c>
      <c r="J5" s="366" t="s">
        <v>49</v>
      </c>
    </row>
    <row r="6" spans="1:19" ht="73.5" customHeight="1" x14ac:dyDescent="0.25">
      <c r="A6" s="354"/>
      <c r="B6" s="357"/>
      <c r="C6" s="369" t="s">
        <v>50</v>
      </c>
      <c r="D6" s="369"/>
      <c r="E6" s="350" t="s">
        <v>395</v>
      </c>
      <c r="F6" s="351"/>
      <c r="G6" s="361"/>
      <c r="H6" s="364"/>
      <c r="I6" s="357"/>
      <c r="J6" s="367"/>
    </row>
    <row r="7" spans="1:19" ht="41.25" customHeight="1" thickBot="1" x14ac:dyDescent="0.3">
      <c r="A7" s="355"/>
      <c r="B7" s="358"/>
      <c r="C7" s="90" t="s">
        <v>51</v>
      </c>
      <c r="D7" s="90" t="s">
        <v>52</v>
      </c>
      <c r="E7" s="90" t="s">
        <v>51</v>
      </c>
      <c r="F7" s="90" t="s">
        <v>52</v>
      </c>
      <c r="G7" s="362"/>
      <c r="H7" s="365"/>
      <c r="I7" s="358"/>
      <c r="J7" s="368"/>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129"/>
      <c r="K9" s="25"/>
      <c r="L9" s="25"/>
      <c r="M9" s="25"/>
      <c r="N9" s="25"/>
      <c r="O9" s="25"/>
      <c r="P9" s="25"/>
      <c r="Q9" s="25"/>
      <c r="R9" s="25"/>
      <c r="S9" s="25"/>
    </row>
    <row r="10" spans="1:19" s="28" customFormat="1" ht="37.5" x14ac:dyDescent="0.25">
      <c r="A10" s="92" t="s">
        <v>54</v>
      </c>
      <c r="B10" s="95" t="s">
        <v>56</v>
      </c>
      <c r="C10" s="208" t="s">
        <v>415</v>
      </c>
      <c r="D10" s="208" t="s">
        <v>415</v>
      </c>
      <c r="E10" s="263" t="s">
        <v>415</v>
      </c>
      <c r="F10" s="263" t="s">
        <v>415</v>
      </c>
      <c r="G10" s="27" t="s">
        <v>247</v>
      </c>
      <c r="H10" s="26" t="s">
        <v>247</v>
      </c>
      <c r="I10" s="26" t="s">
        <v>247</v>
      </c>
      <c r="J10" s="175" t="s">
        <v>247</v>
      </c>
      <c r="K10" s="25"/>
      <c r="L10" s="25"/>
      <c r="M10" s="25"/>
      <c r="N10" s="25"/>
      <c r="O10" s="25"/>
      <c r="P10" s="25"/>
      <c r="Q10" s="25"/>
      <c r="R10" s="25"/>
      <c r="S10" s="25"/>
    </row>
    <row r="11" spans="1:19" s="28" customFormat="1" ht="18.75" x14ac:dyDescent="0.25">
      <c r="A11" s="92" t="s">
        <v>55</v>
      </c>
      <c r="B11" s="95" t="s">
        <v>58</v>
      </c>
      <c r="C11" s="208" t="s">
        <v>415</v>
      </c>
      <c r="D11" s="208" t="s">
        <v>415</v>
      </c>
      <c r="E11" s="263" t="s">
        <v>415</v>
      </c>
      <c r="F11" s="263" t="s">
        <v>415</v>
      </c>
      <c r="G11" s="27" t="s">
        <v>247</v>
      </c>
      <c r="H11" s="26" t="s">
        <v>247</v>
      </c>
      <c r="I11" s="26" t="s">
        <v>247</v>
      </c>
      <c r="J11" s="175" t="s">
        <v>247</v>
      </c>
      <c r="K11" s="29"/>
      <c r="L11" s="29"/>
      <c r="M11" s="29"/>
      <c r="N11" s="29"/>
      <c r="O11" s="29"/>
      <c r="P11" s="29"/>
      <c r="Q11" s="29"/>
      <c r="R11" s="29"/>
      <c r="S11" s="29"/>
    </row>
    <row r="12" spans="1:19" s="28" customFormat="1" ht="37.5" x14ac:dyDescent="0.25">
      <c r="A12" s="92" t="s">
        <v>57</v>
      </c>
      <c r="B12" s="95" t="s">
        <v>60</v>
      </c>
      <c r="C12" s="208" t="s">
        <v>415</v>
      </c>
      <c r="D12" s="208" t="s">
        <v>415</v>
      </c>
      <c r="E12" s="263" t="s">
        <v>415</v>
      </c>
      <c r="F12" s="263" t="s">
        <v>415</v>
      </c>
      <c r="G12" s="27" t="s">
        <v>247</v>
      </c>
      <c r="H12" s="26" t="s">
        <v>247</v>
      </c>
      <c r="I12" s="26" t="s">
        <v>247</v>
      </c>
      <c r="J12" s="175" t="s">
        <v>247</v>
      </c>
      <c r="K12" s="29"/>
      <c r="L12" s="29"/>
      <c r="M12" s="29"/>
      <c r="N12" s="29"/>
      <c r="O12" s="29"/>
      <c r="P12" s="29"/>
      <c r="Q12" s="29"/>
      <c r="R12" s="29"/>
      <c r="S12" s="29"/>
    </row>
    <row r="13" spans="1:19" s="28" customFormat="1" ht="37.5" x14ac:dyDescent="0.25">
      <c r="A13" s="92" t="s">
        <v>59</v>
      </c>
      <c r="B13" s="95" t="s">
        <v>62</v>
      </c>
      <c r="C13" s="208" t="s">
        <v>415</v>
      </c>
      <c r="D13" s="208" t="s">
        <v>415</v>
      </c>
      <c r="E13" s="263" t="s">
        <v>415</v>
      </c>
      <c r="F13" s="263" t="s">
        <v>415</v>
      </c>
      <c r="G13" s="27" t="s">
        <v>247</v>
      </c>
      <c r="H13" s="26" t="s">
        <v>247</v>
      </c>
      <c r="I13" s="26" t="s">
        <v>247</v>
      </c>
      <c r="J13" s="175" t="s">
        <v>247</v>
      </c>
      <c r="K13" s="29"/>
      <c r="L13" s="29"/>
      <c r="M13" s="29"/>
      <c r="N13" s="29"/>
      <c r="O13" s="29"/>
      <c r="P13" s="29"/>
      <c r="Q13" s="29"/>
      <c r="R13" s="29"/>
      <c r="S13" s="29"/>
    </row>
    <row r="14" spans="1:19" s="28" customFormat="1" ht="18.75" x14ac:dyDescent="0.25">
      <c r="A14" s="92" t="s">
        <v>61</v>
      </c>
      <c r="B14" s="95" t="s">
        <v>64</v>
      </c>
      <c r="C14" s="208" t="s">
        <v>415</v>
      </c>
      <c r="D14" s="208" t="s">
        <v>415</v>
      </c>
      <c r="E14" s="263" t="s">
        <v>415</v>
      </c>
      <c r="F14" s="263" t="s">
        <v>415</v>
      </c>
      <c r="G14" s="27" t="s">
        <v>247</v>
      </c>
      <c r="H14" s="26" t="s">
        <v>247</v>
      </c>
      <c r="I14" s="26" t="s">
        <v>247</v>
      </c>
      <c r="J14" s="175" t="s">
        <v>247</v>
      </c>
      <c r="K14" s="29"/>
      <c r="L14" s="29"/>
      <c r="M14" s="29"/>
      <c r="N14" s="29"/>
      <c r="O14" s="29"/>
      <c r="P14" s="29"/>
      <c r="Q14" s="29"/>
      <c r="R14" s="29"/>
      <c r="S14" s="29"/>
    </row>
    <row r="15" spans="1:19" s="28" customFormat="1" ht="37.5" x14ac:dyDescent="0.25">
      <c r="A15" s="92" t="s">
        <v>63</v>
      </c>
      <c r="B15" s="95" t="s">
        <v>66</v>
      </c>
      <c r="C15" s="208" t="s">
        <v>415</v>
      </c>
      <c r="D15" s="208" t="s">
        <v>415</v>
      </c>
      <c r="E15" s="263" t="s">
        <v>415</v>
      </c>
      <c r="F15" s="263" t="s">
        <v>415</v>
      </c>
      <c r="G15" s="27" t="s">
        <v>247</v>
      </c>
      <c r="H15" s="26" t="s">
        <v>247</v>
      </c>
      <c r="I15" s="26" t="s">
        <v>247</v>
      </c>
      <c r="J15" s="175" t="s">
        <v>247</v>
      </c>
      <c r="K15" s="29"/>
      <c r="L15" s="29"/>
      <c r="M15" s="29"/>
      <c r="N15" s="29"/>
      <c r="O15" s="29"/>
      <c r="P15" s="29"/>
      <c r="Q15" s="29"/>
      <c r="R15" s="29"/>
      <c r="S15" s="29"/>
    </row>
    <row r="16" spans="1:19" s="28" customFormat="1" ht="56.25" x14ac:dyDescent="0.25">
      <c r="A16" s="92" t="s">
        <v>65</v>
      </c>
      <c r="B16" s="95" t="s">
        <v>68</v>
      </c>
      <c r="C16" s="208" t="s">
        <v>415</v>
      </c>
      <c r="D16" s="208" t="s">
        <v>415</v>
      </c>
      <c r="E16" s="263" t="s">
        <v>415</v>
      </c>
      <c r="F16" s="263" t="s">
        <v>415</v>
      </c>
      <c r="G16" s="27" t="s">
        <v>247</v>
      </c>
      <c r="H16" s="26" t="s">
        <v>247</v>
      </c>
      <c r="I16" s="26" t="s">
        <v>247</v>
      </c>
      <c r="J16" s="175" t="s">
        <v>247</v>
      </c>
      <c r="K16" s="29"/>
      <c r="L16" s="29"/>
      <c r="M16" s="29"/>
      <c r="N16" s="29"/>
      <c r="O16" s="29"/>
      <c r="P16" s="29"/>
      <c r="Q16" s="29"/>
      <c r="R16" s="29"/>
      <c r="S16" s="29"/>
    </row>
    <row r="17" spans="1:19" s="28" customFormat="1" ht="18.75" x14ac:dyDescent="0.25">
      <c r="A17" s="92" t="s">
        <v>67</v>
      </c>
      <c r="B17" s="95" t="s">
        <v>70</v>
      </c>
      <c r="C17" s="208" t="s">
        <v>415</v>
      </c>
      <c r="D17" s="208" t="s">
        <v>415</v>
      </c>
      <c r="E17" s="263" t="s">
        <v>415</v>
      </c>
      <c r="F17" s="263" t="s">
        <v>415</v>
      </c>
      <c r="G17" s="27" t="s">
        <v>247</v>
      </c>
      <c r="H17" s="26" t="s">
        <v>247</v>
      </c>
      <c r="I17" s="26" t="s">
        <v>247</v>
      </c>
      <c r="J17" s="175" t="s">
        <v>247</v>
      </c>
      <c r="K17" s="29"/>
      <c r="L17" s="29"/>
      <c r="M17" s="29"/>
      <c r="N17" s="29"/>
      <c r="O17" s="29"/>
      <c r="P17" s="29"/>
      <c r="Q17" s="29"/>
      <c r="R17" s="29"/>
      <c r="S17" s="29"/>
    </row>
    <row r="18" spans="1:19" ht="18.75" x14ac:dyDescent="0.25">
      <c r="A18" s="92" t="s">
        <v>69</v>
      </c>
      <c r="B18" s="95" t="s">
        <v>72</v>
      </c>
      <c r="C18" s="208" t="s">
        <v>415</v>
      </c>
      <c r="D18" s="208" t="s">
        <v>415</v>
      </c>
      <c r="E18" s="263" t="s">
        <v>415</v>
      </c>
      <c r="F18" s="263" t="s">
        <v>415</v>
      </c>
      <c r="G18" s="27" t="s">
        <v>247</v>
      </c>
      <c r="H18" s="26" t="s">
        <v>247</v>
      </c>
      <c r="I18" s="26" t="s">
        <v>247</v>
      </c>
      <c r="J18" s="175" t="s">
        <v>247</v>
      </c>
      <c r="K18" s="29"/>
      <c r="L18" s="29"/>
      <c r="M18" s="29"/>
      <c r="N18" s="29"/>
      <c r="O18" s="29"/>
      <c r="P18" s="29"/>
      <c r="Q18" s="29"/>
      <c r="R18" s="29"/>
      <c r="S18" s="29"/>
    </row>
    <row r="19" spans="1:19" ht="18.75" x14ac:dyDescent="0.25">
      <c r="A19" s="92" t="s">
        <v>71</v>
      </c>
      <c r="B19" s="95" t="s">
        <v>73</v>
      </c>
      <c r="C19" s="208" t="s">
        <v>415</v>
      </c>
      <c r="D19" s="208" t="s">
        <v>415</v>
      </c>
      <c r="E19" s="263" t="s">
        <v>415</v>
      </c>
      <c r="F19" s="263" t="s">
        <v>415</v>
      </c>
      <c r="G19" s="27" t="s">
        <v>247</v>
      </c>
      <c r="H19" s="26" t="s">
        <v>247</v>
      </c>
      <c r="I19" s="26" t="s">
        <v>247</v>
      </c>
      <c r="J19" s="175" t="s">
        <v>247</v>
      </c>
      <c r="K19" s="29"/>
      <c r="L19" s="29"/>
      <c r="M19" s="29"/>
      <c r="N19" s="29"/>
      <c r="O19" s="29"/>
      <c r="P19" s="29"/>
      <c r="Q19" s="29"/>
      <c r="R19" s="29"/>
      <c r="S19" s="29"/>
    </row>
    <row r="20" spans="1:19" ht="18.75" x14ac:dyDescent="0.25">
      <c r="A20" s="93">
        <v>2</v>
      </c>
      <c r="B20" s="96" t="s">
        <v>74</v>
      </c>
      <c r="C20" s="53"/>
      <c r="D20" s="53"/>
      <c r="E20" s="53"/>
      <c r="F20" s="53"/>
      <c r="G20" s="53"/>
      <c r="H20" s="53"/>
      <c r="I20" s="53"/>
      <c r="J20" s="176"/>
      <c r="K20" s="29"/>
      <c r="L20" s="29"/>
      <c r="M20" s="29"/>
      <c r="N20" s="29"/>
      <c r="O20" s="29"/>
      <c r="P20" s="29"/>
      <c r="Q20" s="29"/>
      <c r="R20" s="29"/>
      <c r="S20" s="29"/>
    </row>
    <row r="21" spans="1:19" ht="18.75" x14ac:dyDescent="0.25">
      <c r="A21" s="92" t="s">
        <v>76</v>
      </c>
      <c r="B21" s="249" t="s">
        <v>414</v>
      </c>
      <c r="C21" s="208" t="s">
        <v>432</v>
      </c>
      <c r="D21" s="208" t="s">
        <v>432</v>
      </c>
      <c r="E21" s="263" t="s">
        <v>432</v>
      </c>
      <c r="F21" s="263" t="s">
        <v>432</v>
      </c>
      <c r="G21" s="30" t="s">
        <v>247</v>
      </c>
      <c r="H21" s="26" t="s">
        <v>247</v>
      </c>
      <c r="I21" s="26" t="s">
        <v>247</v>
      </c>
      <c r="J21" s="175" t="s">
        <v>247</v>
      </c>
      <c r="K21" s="29"/>
      <c r="L21" s="29"/>
      <c r="M21" s="29"/>
      <c r="N21" s="29"/>
      <c r="O21" s="29"/>
      <c r="P21" s="29"/>
      <c r="Q21" s="29"/>
      <c r="R21" s="29"/>
      <c r="S21" s="29"/>
    </row>
    <row r="22" spans="1:19" ht="18.75" x14ac:dyDescent="0.25">
      <c r="A22" s="92" t="s">
        <v>78</v>
      </c>
      <c r="B22" s="249" t="s">
        <v>205</v>
      </c>
      <c r="C22" s="208" t="s">
        <v>415</v>
      </c>
      <c r="D22" s="208" t="s">
        <v>415</v>
      </c>
      <c r="E22" s="263" t="s">
        <v>415</v>
      </c>
      <c r="F22" s="263" t="s">
        <v>415</v>
      </c>
      <c r="G22" s="30" t="s">
        <v>247</v>
      </c>
      <c r="H22" s="26" t="s">
        <v>247</v>
      </c>
      <c r="I22" s="26" t="s">
        <v>247</v>
      </c>
      <c r="J22" s="175" t="s">
        <v>247</v>
      </c>
      <c r="K22" s="29"/>
      <c r="L22" s="29"/>
      <c r="M22" s="29"/>
      <c r="N22" s="29"/>
      <c r="O22" s="29"/>
      <c r="P22" s="29"/>
      <c r="Q22" s="29"/>
      <c r="R22" s="29"/>
      <c r="S22" s="29"/>
    </row>
    <row r="23" spans="1:19" ht="37.5" x14ac:dyDescent="0.25">
      <c r="A23" s="92" t="s">
        <v>209</v>
      </c>
      <c r="B23" s="249" t="s">
        <v>206</v>
      </c>
      <c r="C23" s="208" t="s">
        <v>415</v>
      </c>
      <c r="D23" s="208" t="s">
        <v>415</v>
      </c>
      <c r="E23" s="263" t="s">
        <v>415</v>
      </c>
      <c r="F23" s="263" t="s">
        <v>415</v>
      </c>
      <c r="G23" s="30" t="s">
        <v>247</v>
      </c>
      <c r="H23" s="26" t="s">
        <v>247</v>
      </c>
      <c r="I23" s="26" t="s">
        <v>247</v>
      </c>
      <c r="J23" s="175" t="s">
        <v>247</v>
      </c>
      <c r="K23" s="29"/>
      <c r="L23" s="29"/>
      <c r="M23" s="29"/>
      <c r="N23" s="29"/>
      <c r="O23" s="29"/>
      <c r="P23" s="29"/>
      <c r="Q23" s="29"/>
      <c r="R23" s="29"/>
      <c r="S23" s="29"/>
    </row>
    <row r="24" spans="1:19" x14ac:dyDescent="0.25">
      <c r="B24" s="209"/>
      <c r="C24" s="209"/>
      <c r="D24" s="209"/>
      <c r="E24" s="264"/>
      <c r="F24" s="264"/>
      <c r="K24" s="29"/>
      <c r="L24" s="29"/>
      <c r="M24" s="29"/>
      <c r="N24" s="29"/>
      <c r="O24" s="29"/>
      <c r="P24" s="29"/>
      <c r="Q24" s="29"/>
      <c r="R24" s="29"/>
      <c r="S24" s="29"/>
    </row>
    <row r="25" spans="1:19" ht="37.5" x14ac:dyDescent="0.25">
      <c r="A25" s="93">
        <v>3</v>
      </c>
      <c r="B25" s="250" t="s">
        <v>79</v>
      </c>
      <c r="C25" s="251"/>
      <c r="D25" s="251"/>
      <c r="E25" s="251"/>
      <c r="F25" s="251"/>
      <c r="G25" s="54"/>
      <c r="H25" s="54"/>
      <c r="I25" s="54"/>
      <c r="J25" s="176"/>
      <c r="K25" s="29"/>
      <c r="L25" s="29"/>
      <c r="M25" s="29"/>
      <c r="N25" s="29"/>
      <c r="O25" s="29"/>
      <c r="P25" s="29"/>
      <c r="Q25" s="29"/>
      <c r="R25" s="29"/>
      <c r="S25" s="29"/>
    </row>
    <row r="26" spans="1:19" ht="37.5" x14ac:dyDescent="0.25">
      <c r="A26" s="92" t="s">
        <v>81</v>
      </c>
      <c r="B26" s="249" t="s">
        <v>80</v>
      </c>
      <c r="C26" s="208" t="s">
        <v>415</v>
      </c>
      <c r="D26" s="208" t="s">
        <v>415</v>
      </c>
      <c r="E26" s="263" t="s">
        <v>415</v>
      </c>
      <c r="F26" s="263" t="s">
        <v>415</v>
      </c>
      <c r="G26" s="30" t="s">
        <v>247</v>
      </c>
      <c r="H26" s="26" t="s">
        <v>247</v>
      </c>
      <c r="I26" s="26" t="s">
        <v>247</v>
      </c>
      <c r="J26" s="175" t="s">
        <v>247</v>
      </c>
      <c r="K26" s="25"/>
      <c r="L26" s="25"/>
      <c r="M26" s="25"/>
      <c r="N26" s="25"/>
      <c r="O26" s="25"/>
      <c r="P26" s="25"/>
      <c r="Q26" s="25"/>
      <c r="R26" s="25"/>
      <c r="S26" s="25"/>
    </row>
    <row r="27" spans="1:19" ht="18.75" x14ac:dyDescent="0.25">
      <c r="A27" s="92" t="s">
        <v>83</v>
      </c>
      <c r="B27" s="249" t="s">
        <v>442</v>
      </c>
      <c r="C27" s="208" t="s">
        <v>432</v>
      </c>
      <c r="D27" s="208" t="s">
        <v>432</v>
      </c>
      <c r="E27" s="263" t="s">
        <v>432</v>
      </c>
      <c r="F27" s="263" t="s">
        <v>432</v>
      </c>
      <c r="G27" s="27" t="s">
        <v>247</v>
      </c>
      <c r="H27" s="26" t="s">
        <v>247</v>
      </c>
      <c r="I27" s="26" t="s">
        <v>247</v>
      </c>
      <c r="J27" s="175" t="s">
        <v>247</v>
      </c>
      <c r="K27" s="29"/>
      <c r="L27" s="29"/>
      <c r="M27" s="29"/>
      <c r="N27" s="29"/>
      <c r="O27" s="29"/>
      <c r="P27" s="29"/>
      <c r="Q27" s="29"/>
      <c r="R27" s="29"/>
      <c r="S27" s="29"/>
    </row>
    <row r="28" spans="1:19" ht="18.75" x14ac:dyDescent="0.25">
      <c r="A28" s="92" t="s">
        <v>85</v>
      </c>
      <c r="B28" s="249" t="s">
        <v>84</v>
      </c>
      <c r="C28" s="208" t="s">
        <v>415</v>
      </c>
      <c r="D28" s="208" t="s">
        <v>415</v>
      </c>
      <c r="E28" s="263" t="s">
        <v>415</v>
      </c>
      <c r="F28" s="263" t="s">
        <v>415</v>
      </c>
      <c r="G28" s="27" t="s">
        <v>247</v>
      </c>
      <c r="H28" s="26" t="s">
        <v>247</v>
      </c>
      <c r="I28" s="26" t="s">
        <v>247</v>
      </c>
      <c r="J28" s="175" t="s">
        <v>247</v>
      </c>
      <c r="K28" s="29"/>
      <c r="L28" s="29"/>
      <c r="M28" s="29"/>
      <c r="N28" s="29"/>
      <c r="O28" s="29"/>
      <c r="P28" s="29"/>
      <c r="Q28" s="29"/>
      <c r="R28" s="29"/>
      <c r="S28" s="29"/>
    </row>
    <row r="29" spans="1:19" ht="18.75" x14ac:dyDescent="0.25">
      <c r="A29" s="92" t="s">
        <v>87</v>
      </c>
      <c r="B29" s="249" t="s">
        <v>443</v>
      </c>
      <c r="C29" s="208" t="s">
        <v>415</v>
      </c>
      <c r="D29" s="208" t="s">
        <v>415</v>
      </c>
      <c r="E29" s="263" t="s">
        <v>415</v>
      </c>
      <c r="F29" s="263" t="s">
        <v>415</v>
      </c>
      <c r="G29" s="27" t="s">
        <v>247</v>
      </c>
      <c r="H29" s="26" t="s">
        <v>247</v>
      </c>
      <c r="I29" s="26" t="s">
        <v>247</v>
      </c>
      <c r="J29" s="175" t="s">
        <v>247</v>
      </c>
      <c r="K29" s="29"/>
      <c r="L29" s="29"/>
      <c r="M29" s="29"/>
      <c r="N29" s="29"/>
      <c r="O29" s="29"/>
      <c r="P29" s="29"/>
      <c r="Q29" s="29"/>
      <c r="R29" s="29"/>
      <c r="S29" s="29"/>
    </row>
    <row r="30" spans="1:19" ht="56.25" x14ac:dyDescent="0.25">
      <c r="A30" s="92" t="s">
        <v>89</v>
      </c>
      <c r="B30" s="249" t="s">
        <v>86</v>
      </c>
      <c r="C30" s="208" t="s">
        <v>415</v>
      </c>
      <c r="D30" s="208" t="s">
        <v>415</v>
      </c>
      <c r="E30" s="263" t="s">
        <v>415</v>
      </c>
      <c r="F30" s="263" t="s">
        <v>415</v>
      </c>
      <c r="G30" s="27" t="s">
        <v>247</v>
      </c>
      <c r="H30" s="26" t="s">
        <v>247</v>
      </c>
      <c r="I30" s="26" t="s">
        <v>247</v>
      </c>
      <c r="J30" s="175" t="s">
        <v>247</v>
      </c>
      <c r="K30" s="29"/>
      <c r="L30" s="29"/>
      <c r="M30" s="29"/>
      <c r="N30" s="29"/>
      <c r="O30" s="29"/>
      <c r="P30" s="29"/>
      <c r="Q30" s="29"/>
      <c r="R30" s="29"/>
      <c r="S30" s="29"/>
    </row>
    <row r="31" spans="1:19" ht="112.5" x14ac:dyDescent="0.25">
      <c r="A31" s="92" t="s">
        <v>102</v>
      </c>
      <c r="B31" s="249" t="s">
        <v>88</v>
      </c>
      <c r="C31" s="208" t="s">
        <v>415</v>
      </c>
      <c r="D31" s="208" t="s">
        <v>415</v>
      </c>
      <c r="E31" s="263" t="s">
        <v>415</v>
      </c>
      <c r="F31" s="263" t="s">
        <v>415</v>
      </c>
      <c r="G31" s="27" t="s">
        <v>247</v>
      </c>
      <c r="H31" s="26" t="s">
        <v>247</v>
      </c>
      <c r="I31" s="26" t="s">
        <v>247</v>
      </c>
      <c r="J31" s="175" t="s">
        <v>247</v>
      </c>
      <c r="K31" s="29"/>
      <c r="L31" s="29"/>
      <c r="M31" s="29"/>
      <c r="N31" s="29"/>
      <c r="O31" s="29"/>
      <c r="P31" s="29"/>
      <c r="Q31" s="29"/>
      <c r="R31" s="29"/>
      <c r="S31" s="29"/>
    </row>
    <row r="32" spans="1:19" ht="18.75" x14ac:dyDescent="0.25">
      <c r="A32" s="92" t="s">
        <v>207</v>
      </c>
      <c r="B32" s="249" t="s">
        <v>90</v>
      </c>
      <c r="C32" s="208" t="s">
        <v>415</v>
      </c>
      <c r="D32" s="208" t="s">
        <v>415</v>
      </c>
      <c r="E32" s="263" t="s">
        <v>415</v>
      </c>
      <c r="F32" s="263" t="s">
        <v>415</v>
      </c>
      <c r="G32" s="27" t="s">
        <v>247</v>
      </c>
      <c r="H32" s="26" t="s">
        <v>247</v>
      </c>
      <c r="I32" s="26" t="s">
        <v>247</v>
      </c>
      <c r="J32" s="175" t="s">
        <v>247</v>
      </c>
      <c r="K32" s="29"/>
      <c r="L32" s="29"/>
      <c r="M32" s="29"/>
      <c r="N32" s="29"/>
      <c r="O32" s="29"/>
      <c r="P32" s="29"/>
      <c r="Q32" s="29"/>
      <c r="R32" s="29"/>
      <c r="S32" s="29"/>
    </row>
    <row r="33" spans="1:19" ht="18.75" x14ac:dyDescent="0.25">
      <c r="A33" s="93">
        <v>4</v>
      </c>
      <c r="B33" s="250" t="s">
        <v>91</v>
      </c>
      <c r="C33" s="252"/>
      <c r="D33" s="252"/>
      <c r="E33" s="252"/>
      <c r="F33" s="252"/>
      <c r="G33" s="53"/>
      <c r="H33" s="53"/>
      <c r="I33" s="53"/>
      <c r="J33" s="176"/>
      <c r="K33" s="29"/>
      <c r="L33" s="29"/>
      <c r="M33" s="29"/>
      <c r="N33" s="29"/>
      <c r="O33" s="29"/>
      <c r="P33" s="29"/>
      <c r="Q33" s="29"/>
      <c r="R33" s="29"/>
      <c r="S33" s="29"/>
    </row>
    <row r="34" spans="1:19" ht="18.75" x14ac:dyDescent="0.25">
      <c r="A34" s="92" t="s">
        <v>93</v>
      </c>
      <c r="B34" s="249" t="s">
        <v>208</v>
      </c>
      <c r="C34" s="208" t="s">
        <v>415</v>
      </c>
      <c r="D34" s="208" t="s">
        <v>415</v>
      </c>
      <c r="E34" s="263" t="s">
        <v>415</v>
      </c>
      <c r="F34" s="263" t="s">
        <v>415</v>
      </c>
      <c r="G34" s="30" t="s">
        <v>247</v>
      </c>
      <c r="H34" s="26" t="s">
        <v>247</v>
      </c>
      <c r="I34" s="26" t="s">
        <v>247</v>
      </c>
      <c r="J34" s="175" t="s">
        <v>247</v>
      </c>
      <c r="K34" s="25"/>
      <c r="L34" s="25"/>
      <c r="M34" s="25"/>
      <c r="N34" s="25"/>
      <c r="O34" s="25"/>
      <c r="P34" s="25"/>
      <c r="Q34" s="25"/>
      <c r="R34" s="25"/>
      <c r="S34" s="25"/>
    </row>
    <row r="35" spans="1:19" ht="75" x14ac:dyDescent="0.25">
      <c r="A35" s="92" t="s">
        <v>94</v>
      </c>
      <c r="B35" s="249" t="s">
        <v>135</v>
      </c>
      <c r="C35" s="208" t="s">
        <v>415</v>
      </c>
      <c r="D35" s="208" t="s">
        <v>415</v>
      </c>
      <c r="E35" s="263" t="s">
        <v>415</v>
      </c>
      <c r="F35" s="263" t="s">
        <v>415</v>
      </c>
      <c r="G35" s="27" t="s">
        <v>247</v>
      </c>
      <c r="H35" s="26" t="s">
        <v>247</v>
      </c>
      <c r="I35" s="26" t="s">
        <v>247</v>
      </c>
      <c r="J35" s="175" t="s">
        <v>247</v>
      </c>
      <c r="K35" s="29"/>
      <c r="L35" s="29"/>
      <c r="M35" s="29"/>
      <c r="N35" s="29"/>
      <c r="O35" s="29"/>
      <c r="P35" s="29"/>
      <c r="Q35" s="29"/>
      <c r="R35" s="29"/>
      <c r="S35" s="29"/>
    </row>
    <row r="36" spans="1:19" ht="37.5" x14ac:dyDescent="0.25">
      <c r="A36" s="92" t="s">
        <v>96</v>
      </c>
      <c r="B36" s="249" t="s">
        <v>95</v>
      </c>
      <c r="C36" s="208" t="s">
        <v>415</v>
      </c>
      <c r="D36" s="208" t="s">
        <v>415</v>
      </c>
      <c r="E36" s="263" t="s">
        <v>415</v>
      </c>
      <c r="F36" s="263" t="s">
        <v>415</v>
      </c>
      <c r="G36" s="27" t="s">
        <v>247</v>
      </c>
      <c r="H36" s="26" t="s">
        <v>247</v>
      </c>
      <c r="I36" s="26" t="s">
        <v>247</v>
      </c>
      <c r="J36" s="175" t="s">
        <v>247</v>
      </c>
      <c r="K36" s="29"/>
      <c r="L36" s="29"/>
      <c r="M36" s="29"/>
      <c r="N36" s="29"/>
      <c r="O36" s="29"/>
      <c r="P36" s="29"/>
      <c r="Q36" s="29"/>
      <c r="R36" s="29"/>
      <c r="S36" s="29"/>
    </row>
    <row r="37" spans="1:19" ht="56.25" x14ac:dyDescent="0.25">
      <c r="A37" s="92" t="s">
        <v>98</v>
      </c>
      <c r="B37" s="249" t="s">
        <v>97</v>
      </c>
      <c r="C37" s="208" t="s">
        <v>415</v>
      </c>
      <c r="D37" s="208" t="s">
        <v>415</v>
      </c>
      <c r="E37" s="263" t="s">
        <v>415</v>
      </c>
      <c r="F37" s="263" t="s">
        <v>415</v>
      </c>
      <c r="G37" s="27" t="s">
        <v>247</v>
      </c>
      <c r="H37" s="26" t="s">
        <v>247</v>
      </c>
      <c r="I37" s="26" t="s">
        <v>247</v>
      </c>
      <c r="J37" s="175" t="s">
        <v>247</v>
      </c>
      <c r="K37" s="29"/>
      <c r="L37" s="29"/>
      <c r="M37" s="29"/>
      <c r="N37" s="29"/>
      <c r="O37" s="29"/>
      <c r="P37" s="29"/>
      <c r="Q37" s="29"/>
      <c r="R37" s="29"/>
      <c r="S37" s="29"/>
    </row>
    <row r="38" spans="1:19" ht="18.75" x14ac:dyDescent="0.25">
      <c r="A38" s="92" t="s">
        <v>100</v>
      </c>
      <c r="B38" s="253" t="s">
        <v>99</v>
      </c>
      <c r="C38" s="208" t="s">
        <v>463</v>
      </c>
      <c r="D38" s="208" t="s">
        <v>464</v>
      </c>
      <c r="E38" s="263" t="s">
        <v>464</v>
      </c>
      <c r="F38" s="263" t="s">
        <v>464</v>
      </c>
      <c r="G38" s="27" t="s">
        <v>247</v>
      </c>
      <c r="H38" s="26" t="s">
        <v>247</v>
      </c>
      <c r="I38" s="26" t="s">
        <v>247</v>
      </c>
      <c r="J38" s="175" t="s">
        <v>247</v>
      </c>
      <c r="K38" s="29"/>
      <c r="L38" s="29"/>
      <c r="M38" s="29"/>
      <c r="N38" s="29"/>
      <c r="O38" s="29"/>
      <c r="P38" s="29"/>
      <c r="Q38" s="29"/>
      <c r="R38" s="29"/>
      <c r="S38" s="29"/>
    </row>
    <row r="39" spans="1:19" ht="19.5" thickBot="1" x14ac:dyDescent="0.3">
      <c r="A39" s="94" t="s">
        <v>103</v>
      </c>
      <c r="B39" s="254" t="s">
        <v>101</v>
      </c>
      <c r="C39" s="208" t="s">
        <v>415</v>
      </c>
      <c r="D39" s="208" t="s">
        <v>415</v>
      </c>
      <c r="E39" s="263" t="s">
        <v>415</v>
      </c>
      <c r="F39" s="263" t="s">
        <v>415</v>
      </c>
      <c r="G39" s="27" t="s">
        <v>247</v>
      </c>
      <c r="H39" s="26" t="s">
        <v>247</v>
      </c>
      <c r="I39" s="26" t="s">
        <v>247</v>
      </c>
      <c r="J39" s="175" t="s">
        <v>247</v>
      </c>
      <c r="K39" s="29"/>
      <c r="L39" s="29"/>
      <c r="M39" s="29"/>
      <c r="N39" s="29"/>
      <c r="O39" s="29"/>
      <c r="P39" s="29"/>
      <c r="Q39" s="29"/>
      <c r="R39" s="29"/>
      <c r="S39" s="29"/>
    </row>
    <row r="40" spans="1:19" ht="18.75" x14ac:dyDescent="0.3">
      <c r="B40" s="88"/>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6" fitToHeight="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13" zoomScale="60" zoomScaleNormal="70" workbookViewId="0">
      <pane xSplit="2" ySplit="11" topLeftCell="C24" activePane="bottomRight" state="frozen"/>
      <selection activeCell="A13" sqref="A13"/>
      <selection pane="topRight" activeCell="C13" sqref="C13"/>
      <selection pane="bottomLeft" activeCell="A24" sqref="A24"/>
      <selection pane="bottomRight" activeCell="K58" sqref="K58"/>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28515625" style="209" customWidth="1"/>
    <col min="6" max="6" width="18.85546875" style="209" customWidth="1"/>
    <col min="7" max="7" width="12.85546875" style="209" customWidth="1"/>
    <col min="8" max="8" width="9.140625" style="209" customWidth="1"/>
    <col min="9" max="9" width="7.7109375" style="209" customWidth="1"/>
    <col min="10" max="10" width="12.85546875" style="209" customWidth="1"/>
    <col min="11" max="11" width="10" style="209" customWidth="1"/>
    <col min="12" max="12" width="7.42578125" style="209" customWidth="1"/>
    <col min="13" max="13" width="7.7109375" style="209" customWidth="1"/>
    <col min="14" max="14" width="9.7109375" style="209" customWidth="1"/>
    <col min="15" max="15" width="11.42578125" style="209" customWidth="1"/>
    <col min="16" max="16" width="8.140625" style="209" customWidth="1"/>
    <col min="17" max="17" width="7.7109375" style="209" customWidth="1"/>
    <col min="18" max="18" width="7.42578125" style="209" bestFit="1" customWidth="1"/>
    <col min="19" max="19" width="7.7109375" style="209" customWidth="1"/>
    <col min="20" max="20" width="13.140625" style="209" customWidth="1"/>
    <col min="21" max="21" width="24.85546875" style="209" customWidth="1"/>
    <col min="22" max="16384" width="9.140625" style="209"/>
  </cols>
  <sheetData>
    <row r="1" spans="1:21" ht="18.75" x14ac:dyDescent="0.25">
      <c r="U1" s="213" t="s">
        <v>219</v>
      </c>
    </row>
    <row r="2" spans="1:21" ht="18.75" x14ac:dyDescent="0.3">
      <c r="U2" s="214" t="s">
        <v>220</v>
      </c>
    </row>
    <row r="3" spans="1:21" ht="18.75" x14ac:dyDescent="0.3">
      <c r="U3" s="214" t="s">
        <v>221</v>
      </c>
    </row>
    <row r="4" spans="1:21" ht="18.600000000000001" customHeight="1" x14ac:dyDescent="0.25">
      <c r="A4" s="385" t="str">
        <f>'2. паспорт  ТП'!A4:S4</f>
        <v>Год раскрытия информации: 2024 год</v>
      </c>
      <c r="B4" s="385"/>
      <c r="C4" s="385"/>
      <c r="D4" s="385"/>
      <c r="E4" s="385"/>
      <c r="F4" s="385"/>
      <c r="G4" s="385"/>
      <c r="H4" s="385"/>
      <c r="I4" s="385"/>
      <c r="J4" s="385"/>
      <c r="K4" s="385"/>
      <c r="L4" s="385"/>
      <c r="M4" s="385"/>
      <c r="N4" s="385"/>
      <c r="O4" s="385"/>
      <c r="P4" s="385"/>
      <c r="Q4" s="385"/>
      <c r="R4" s="385"/>
      <c r="S4" s="385"/>
      <c r="T4" s="385"/>
      <c r="U4" s="385"/>
    </row>
    <row r="5" spans="1:21" ht="18.75" x14ac:dyDescent="0.3">
      <c r="U5" s="214"/>
    </row>
    <row r="6" spans="1:21" ht="18.75" x14ac:dyDescent="0.25">
      <c r="A6" s="386" t="s">
        <v>222</v>
      </c>
      <c r="B6" s="386"/>
      <c r="C6" s="386"/>
      <c r="D6" s="386"/>
      <c r="E6" s="386"/>
      <c r="F6" s="386"/>
      <c r="G6" s="386"/>
      <c r="H6" s="386"/>
      <c r="I6" s="386"/>
      <c r="J6" s="386"/>
      <c r="K6" s="386"/>
      <c r="L6" s="386"/>
      <c r="M6" s="386"/>
      <c r="N6" s="386"/>
      <c r="O6" s="386"/>
      <c r="P6" s="386"/>
      <c r="Q6" s="386"/>
      <c r="R6" s="386"/>
      <c r="S6" s="386"/>
      <c r="T6" s="386"/>
      <c r="U6" s="386"/>
    </row>
    <row r="7" spans="1:21" ht="18.75" x14ac:dyDescent="0.25">
      <c r="A7" s="212"/>
      <c r="B7" s="212"/>
      <c r="C7" s="212"/>
      <c r="D7" s="212"/>
      <c r="E7" s="212"/>
      <c r="F7" s="212"/>
      <c r="G7" s="212"/>
      <c r="H7" s="212"/>
      <c r="I7" s="212"/>
      <c r="J7" s="212"/>
      <c r="K7" s="212"/>
      <c r="L7" s="212"/>
      <c r="M7" s="212"/>
      <c r="N7" s="177"/>
      <c r="O7" s="177"/>
      <c r="P7" s="177"/>
      <c r="Q7" s="177"/>
      <c r="R7" s="177"/>
      <c r="S7" s="177"/>
      <c r="T7" s="177"/>
      <c r="U7" s="177"/>
    </row>
    <row r="8" spans="1:21" x14ac:dyDescent="0.25">
      <c r="A8" s="370" t="str">
        <f>'[1]4. паспортбюджет'!A9:O9</f>
        <v xml:space="preserve">                                        Акционерное общество "Татэнергосбыт"                            </v>
      </c>
      <c r="B8" s="370"/>
      <c r="C8" s="370"/>
      <c r="D8" s="370"/>
      <c r="E8" s="370"/>
      <c r="F8" s="370"/>
      <c r="G8" s="370"/>
      <c r="H8" s="370"/>
      <c r="I8" s="370"/>
      <c r="J8" s="370"/>
      <c r="K8" s="370"/>
      <c r="L8" s="370"/>
      <c r="M8" s="370"/>
      <c r="N8" s="370"/>
      <c r="O8" s="370"/>
      <c r="P8" s="370"/>
      <c r="Q8" s="370"/>
      <c r="R8" s="370"/>
      <c r="S8" s="370"/>
      <c r="T8" s="370"/>
      <c r="U8" s="370"/>
    </row>
    <row r="9" spans="1:21" ht="18.600000000000001" customHeight="1" x14ac:dyDescent="0.25">
      <c r="A9" s="371" t="s">
        <v>224</v>
      </c>
      <c r="B9" s="371"/>
      <c r="C9" s="371"/>
      <c r="D9" s="371"/>
      <c r="E9" s="371"/>
      <c r="F9" s="371"/>
      <c r="G9" s="371"/>
      <c r="H9" s="371"/>
      <c r="I9" s="371"/>
      <c r="J9" s="371"/>
      <c r="K9" s="371"/>
      <c r="L9" s="371"/>
      <c r="M9" s="371"/>
      <c r="N9" s="371"/>
      <c r="O9" s="371"/>
      <c r="P9" s="371"/>
      <c r="Q9" s="371"/>
      <c r="R9" s="371"/>
      <c r="S9" s="371"/>
      <c r="T9" s="371"/>
      <c r="U9" s="371"/>
    </row>
    <row r="10" spans="1:21" ht="18.75" x14ac:dyDescent="0.25">
      <c r="A10" s="212"/>
      <c r="B10" s="212"/>
      <c r="C10" s="212"/>
      <c r="D10" s="212"/>
      <c r="E10" s="212"/>
      <c r="F10" s="212"/>
      <c r="G10" s="212"/>
      <c r="H10" s="212"/>
      <c r="I10" s="212"/>
      <c r="J10" s="212"/>
      <c r="K10" s="212"/>
      <c r="L10" s="212"/>
      <c r="M10" s="212"/>
      <c r="N10" s="177"/>
      <c r="O10" s="177"/>
      <c r="P10" s="177"/>
      <c r="Q10" s="177"/>
      <c r="R10" s="177"/>
      <c r="S10" s="177"/>
      <c r="T10" s="177"/>
      <c r="U10" s="177"/>
    </row>
    <row r="11" spans="1:21" x14ac:dyDescent="0.25">
      <c r="A11" s="370" t="str">
        <f>'4. паспортбюджет'!A12:O12</f>
        <v xml:space="preserve">                                                       N_ИСУТЭС_1                                       </v>
      </c>
      <c r="B11" s="370"/>
      <c r="C11" s="370"/>
      <c r="D11" s="370"/>
      <c r="E11" s="370"/>
      <c r="F11" s="370"/>
      <c r="G11" s="370"/>
      <c r="H11" s="370"/>
      <c r="I11" s="370"/>
      <c r="J11" s="370"/>
      <c r="K11" s="370"/>
      <c r="L11" s="370"/>
      <c r="M11" s="370"/>
      <c r="N11" s="370"/>
      <c r="O11" s="370"/>
      <c r="P11" s="370"/>
      <c r="Q11" s="370"/>
      <c r="R11" s="370"/>
      <c r="S11" s="370"/>
      <c r="T11" s="370"/>
      <c r="U11" s="370"/>
    </row>
    <row r="12" spans="1:21" x14ac:dyDescent="0.25">
      <c r="A12" s="371" t="s">
        <v>225</v>
      </c>
      <c r="B12" s="371"/>
      <c r="C12" s="371"/>
      <c r="D12" s="371"/>
      <c r="E12" s="371"/>
      <c r="F12" s="371"/>
      <c r="G12" s="371"/>
      <c r="H12" s="371"/>
      <c r="I12" s="371"/>
      <c r="J12" s="371"/>
      <c r="K12" s="371"/>
      <c r="L12" s="371"/>
      <c r="M12" s="371"/>
      <c r="N12" s="371"/>
      <c r="O12" s="371"/>
      <c r="P12" s="371"/>
      <c r="Q12" s="371"/>
      <c r="R12" s="371"/>
      <c r="S12" s="371"/>
      <c r="T12" s="371"/>
      <c r="U12" s="371"/>
    </row>
    <row r="13" spans="1:21" ht="16.7" customHeight="1" x14ac:dyDescent="0.3">
      <c r="A13" s="162"/>
      <c r="B13" s="162"/>
      <c r="C13" s="162"/>
      <c r="D13" s="162"/>
      <c r="E13" s="162"/>
      <c r="F13" s="162"/>
      <c r="G13" s="162"/>
      <c r="H13" s="162"/>
      <c r="I13" s="162"/>
      <c r="J13" s="162"/>
      <c r="K13" s="162"/>
      <c r="L13" s="162"/>
      <c r="M13" s="162"/>
      <c r="N13" s="215"/>
      <c r="O13" s="215"/>
      <c r="P13" s="215"/>
      <c r="Q13" s="215"/>
      <c r="R13" s="215"/>
      <c r="S13" s="215"/>
      <c r="T13" s="215"/>
      <c r="U13" s="215"/>
    </row>
    <row r="14" spans="1:21" x14ac:dyDescent="0.25">
      <c r="A14" s="370" t="s">
        <v>417</v>
      </c>
      <c r="B14" s="370"/>
      <c r="C14" s="370"/>
      <c r="D14" s="370"/>
      <c r="E14" s="370"/>
      <c r="F14" s="370"/>
      <c r="G14" s="370"/>
      <c r="H14" s="370"/>
      <c r="I14" s="370"/>
      <c r="J14" s="370"/>
      <c r="K14" s="370"/>
      <c r="L14" s="370"/>
      <c r="M14" s="370"/>
      <c r="N14" s="370"/>
      <c r="O14" s="370"/>
      <c r="P14" s="370"/>
      <c r="Q14" s="370"/>
      <c r="R14" s="370"/>
      <c r="S14" s="370"/>
      <c r="T14" s="370"/>
      <c r="U14" s="370"/>
    </row>
    <row r="15" spans="1:21" ht="15.75" customHeight="1" x14ac:dyDescent="0.25">
      <c r="A15" s="371" t="s">
        <v>226</v>
      </c>
      <c r="B15" s="371"/>
      <c r="C15" s="371"/>
      <c r="D15" s="371"/>
      <c r="E15" s="371"/>
      <c r="F15" s="371"/>
      <c r="G15" s="371"/>
      <c r="H15" s="371"/>
      <c r="I15" s="371"/>
      <c r="J15" s="371"/>
      <c r="K15" s="371"/>
      <c r="L15" s="371"/>
      <c r="M15" s="371"/>
      <c r="N15" s="371"/>
      <c r="O15" s="371"/>
      <c r="P15" s="371"/>
      <c r="Q15" s="371"/>
      <c r="R15" s="371"/>
      <c r="S15" s="371"/>
      <c r="T15" s="371"/>
      <c r="U15" s="371"/>
    </row>
    <row r="16" spans="1:21"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8" spans="1:24" x14ac:dyDescent="0.25">
      <c r="A18" s="373" t="s">
        <v>287</v>
      </c>
      <c r="B18" s="373"/>
      <c r="C18" s="373"/>
      <c r="D18" s="373"/>
      <c r="E18" s="373"/>
      <c r="F18" s="373"/>
      <c r="G18" s="373"/>
      <c r="H18" s="373"/>
      <c r="I18" s="373"/>
      <c r="J18" s="373"/>
      <c r="K18" s="373"/>
      <c r="L18" s="373"/>
      <c r="M18" s="373"/>
      <c r="N18" s="373"/>
      <c r="O18" s="373"/>
      <c r="P18" s="373"/>
      <c r="Q18" s="373"/>
      <c r="R18" s="373"/>
      <c r="S18" s="373"/>
      <c r="T18" s="373"/>
      <c r="U18" s="373"/>
    </row>
    <row r="20" spans="1:24" ht="32.85" customHeight="1" x14ac:dyDescent="0.25">
      <c r="A20" s="374" t="s">
        <v>288</v>
      </c>
      <c r="B20" s="374" t="s">
        <v>289</v>
      </c>
      <c r="C20" s="377" t="s">
        <v>290</v>
      </c>
      <c r="D20" s="377"/>
      <c r="E20" s="378" t="s">
        <v>291</v>
      </c>
      <c r="F20" s="378"/>
      <c r="G20" s="374" t="s">
        <v>444</v>
      </c>
      <c r="H20" s="379">
        <v>2023</v>
      </c>
      <c r="I20" s="380"/>
      <c r="J20" s="380"/>
      <c r="K20" s="380"/>
      <c r="L20" s="379">
        <v>2024</v>
      </c>
      <c r="M20" s="380"/>
      <c r="N20" s="380"/>
      <c r="O20" s="380"/>
      <c r="P20" s="379">
        <v>2025</v>
      </c>
      <c r="Q20" s="380"/>
      <c r="R20" s="380"/>
      <c r="S20" s="380"/>
      <c r="T20" s="381" t="s">
        <v>292</v>
      </c>
      <c r="U20" s="382"/>
      <c r="V20" s="216"/>
      <c r="W20" s="216"/>
      <c r="X20" s="216"/>
    </row>
    <row r="21" spans="1:24" ht="99.95" customHeight="1" x14ac:dyDescent="0.25">
      <c r="A21" s="375"/>
      <c r="B21" s="375"/>
      <c r="C21" s="377"/>
      <c r="D21" s="377"/>
      <c r="E21" s="378"/>
      <c r="F21" s="378"/>
      <c r="G21" s="375"/>
      <c r="H21" s="377" t="s">
        <v>50</v>
      </c>
      <c r="I21" s="377"/>
      <c r="J21" s="377" t="s">
        <v>395</v>
      </c>
      <c r="K21" s="377"/>
      <c r="L21" s="377" t="s">
        <v>50</v>
      </c>
      <c r="M21" s="377"/>
      <c r="N21" s="377" t="s">
        <v>395</v>
      </c>
      <c r="O21" s="377"/>
      <c r="P21" s="377" t="s">
        <v>50</v>
      </c>
      <c r="Q21" s="377"/>
      <c r="R21" s="377" t="s">
        <v>395</v>
      </c>
      <c r="S21" s="377"/>
      <c r="T21" s="383"/>
      <c r="U21" s="384"/>
    </row>
    <row r="22" spans="1:24" ht="89.65" customHeight="1" x14ac:dyDescent="0.25">
      <c r="A22" s="376"/>
      <c r="B22" s="376"/>
      <c r="C22" s="217" t="s">
        <v>50</v>
      </c>
      <c r="D22" s="217" t="s">
        <v>395</v>
      </c>
      <c r="E22" s="218" t="s">
        <v>433</v>
      </c>
      <c r="F22" s="218" t="s">
        <v>434</v>
      </c>
      <c r="G22" s="376"/>
      <c r="H22" s="219" t="s">
        <v>293</v>
      </c>
      <c r="I22" s="219" t="s">
        <v>294</v>
      </c>
      <c r="J22" s="219" t="s">
        <v>293</v>
      </c>
      <c r="K22" s="219" t="s">
        <v>461</v>
      </c>
      <c r="L22" s="219" t="s">
        <v>293</v>
      </c>
      <c r="M22" s="219" t="s">
        <v>294</v>
      </c>
      <c r="N22" s="219" t="s">
        <v>293</v>
      </c>
      <c r="O22" s="219" t="s">
        <v>294</v>
      </c>
      <c r="P22" s="219" t="s">
        <v>293</v>
      </c>
      <c r="Q22" s="219" t="s">
        <v>294</v>
      </c>
      <c r="R22" s="219" t="s">
        <v>293</v>
      </c>
      <c r="S22" s="219" t="s">
        <v>294</v>
      </c>
      <c r="T22" s="244" t="s">
        <v>295</v>
      </c>
      <c r="U22" s="244" t="s">
        <v>395</v>
      </c>
    </row>
    <row r="23" spans="1:24" ht="19.5" customHeight="1" x14ac:dyDescent="0.25">
      <c r="A23" s="220">
        <v>1</v>
      </c>
      <c r="B23" s="220">
        <v>2</v>
      </c>
      <c r="C23" s="220">
        <v>3</v>
      </c>
      <c r="D23" s="220">
        <v>4</v>
      </c>
      <c r="E23" s="220">
        <v>5</v>
      </c>
      <c r="F23" s="220">
        <v>6</v>
      </c>
      <c r="G23" s="220">
        <v>7</v>
      </c>
      <c r="H23" s="220">
        <v>8</v>
      </c>
      <c r="I23" s="243">
        <v>9</v>
      </c>
      <c r="J23" s="243">
        <v>10</v>
      </c>
      <c r="K23" s="243">
        <v>11</v>
      </c>
      <c r="L23" s="243">
        <v>8</v>
      </c>
      <c r="M23" s="243">
        <v>9</v>
      </c>
      <c r="N23" s="243">
        <v>10</v>
      </c>
      <c r="O23" s="243">
        <v>11</v>
      </c>
      <c r="P23" s="243">
        <v>16</v>
      </c>
      <c r="Q23" s="243">
        <v>17</v>
      </c>
      <c r="R23" s="243">
        <v>18</v>
      </c>
      <c r="S23" s="243">
        <v>19</v>
      </c>
      <c r="T23" s="243">
        <v>20</v>
      </c>
      <c r="U23" s="243">
        <v>21</v>
      </c>
    </row>
    <row r="24" spans="1:24" s="262" customFormat="1" ht="47.25" customHeight="1" x14ac:dyDescent="0.25">
      <c r="A24" s="221">
        <v>1</v>
      </c>
      <c r="B24" s="222" t="s">
        <v>296</v>
      </c>
      <c r="C24" s="223">
        <v>0</v>
      </c>
      <c r="D24" s="272">
        <v>15.537243999999999</v>
      </c>
      <c r="E24" s="260" t="s">
        <v>247</v>
      </c>
      <c r="F24" s="260" t="s">
        <v>247</v>
      </c>
      <c r="G24" s="223">
        <v>5.15</v>
      </c>
      <c r="H24" s="225">
        <v>22.652337459999998</v>
      </c>
      <c r="I24" s="225">
        <v>0</v>
      </c>
      <c r="J24" s="272">
        <v>22.65</v>
      </c>
      <c r="K24" s="223">
        <f>5.92729667*1.2</f>
        <v>7.1127560039999995</v>
      </c>
      <c r="L24" s="225">
        <v>0</v>
      </c>
      <c r="M24" s="225">
        <v>0</v>
      </c>
      <c r="N24" s="223">
        <v>0</v>
      </c>
      <c r="O24" s="242">
        <v>0</v>
      </c>
      <c r="P24" s="225">
        <v>0</v>
      </c>
      <c r="Q24" s="225">
        <v>0</v>
      </c>
      <c r="R24" s="225">
        <v>0</v>
      </c>
      <c r="S24" s="225">
        <v>0</v>
      </c>
      <c r="T24" s="225">
        <f>H24</f>
        <v>22.652337459999998</v>
      </c>
      <c r="U24" s="223">
        <f>J24</f>
        <v>22.65</v>
      </c>
    </row>
    <row r="25" spans="1:24" ht="24.2" customHeight="1" x14ac:dyDescent="0.25">
      <c r="A25" s="208" t="s">
        <v>297</v>
      </c>
      <c r="B25" s="226" t="s">
        <v>298</v>
      </c>
      <c r="C25" s="228">
        <v>0</v>
      </c>
      <c r="D25" s="228">
        <v>0</v>
      </c>
      <c r="E25" s="224" t="s">
        <v>247</v>
      </c>
      <c r="F25" s="224" t="s">
        <v>247</v>
      </c>
      <c r="G25" s="228">
        <v>0</v>
      </c>
      <c r="H25" s="261">
        <v>0</v>
      </c>
      <c r="I25" s="261">
        <v>0</v>
      </c>
      <c r="J25" s="261">
        <v>0</v>
      </c>
      <c r="K25" s="228">
        <v>0</v>
      </c>
      <c r="L25" s="261">
        <v>0</v>
      </c>
      <c r="M25" s="261">
        <v>0</v>
      </c>
      <c r="N25" s="261">
        <v>0</v>
      </c>
      <c r="O25" s="261">
        <v>0</v>
      </c>
      <c r="P25" s="261">
        <v>0</v>
      </c>
      <c r="Q25" s="261">
        <v>0</v>
      </c>
      <c r="R25" s="261">
        <v>0</v>
      </c>
      <c r="S25" s="261">
        <v>0</v>
      </c>
      <c r="T25" s="261">
        <f t="shared" ref="T25:T64" si="0">H25</f>
        <v>0</v>
      </c>
      <c r="U25" s="228">
        <f t="shared" ref="U25:U64" si="1">J25</f>
        <v>0</v>
      </c>
    </row>
    <row r="26" spans="1:24" x14ac:dyDescent="0.25">
      <c r="A26" s="208" t="s">
        <v>299</v>
      </c>
      <c r="B26" s="226" t="s">
        <v>300</v>
      </c>
      <c r="C26" s="228">
        <v>0</v>
      </c>
      <c r="D26" s="228">
        <v>0</v>
      </c>
      <c r="E26" s="224" t="s">
        <v>247</v>
      </c>
      <c r="F26" s="224" t="s">
        <v>247</v>
      </c>
      <c r="G26" s="228">
        <v>0</v>
      </c>
      <c r="H26" s="227">
        <v>0</v>
      </c>
      <c r="I26" s="261">
        <v>0</v>
      </c>
      <c r="J26" s="261">
        <v>0</v>
      </c>
      <c r="K26" s="228">
        <v>0</v>
      </c>
      <c r="L26" s="227">
        <v>0</v>
      </c>
      <c r="M26" s="261">
        <v>0</v>
      </c>
      <c r="N26" s="227">
        <v>0</v>
      </c>
      <c r="O26" s="227">
        <v>0</v>
      </c>
      <c r="P26" s="261">
        <v>0</v>
      </c>
      <c r="Q26" s="261">
        <v>0</v>
      </c>
      <c r="R26" s="261">
        <v>0</v>
      </c>
      <c r="S26" s="261">
        <v>0</v>
      </c>
      <c r="T26" s="261">
        <f t="shared" si="0"/>
        <v>0</v>
      </c>
      <c r="U26" s="227">
        <f t="shared" si="1"/>
        <v>0</v>
      </c>
    </row>
    <row r="27" spans="1:24" ht="31.5" x14ac:dyDescent="0.25">
      <c r="A27" s="208" t="s">
        <v>301</v>
      </c>
      <c r="B27" s="226" t="s">
        <v>302</v>
      </c>
      <c r="C27" s="228">
        <v>0</v>
      </c>
      <c r="D27" s="228">
        <v>15.537243999999999</v>
      </c>
      <c r="E27" s="224" t="s">
        <v>247</v>
      </c>
      <c r="F27" s="224" t="s">
        <v>247</v>
      </c>
      <c r="G27" s="228">
        <v>5.15</v>
      </c>
      <c r="H27" s="261">
        <v>22.652337459999998</v>
      </c>
      <c r="I27" s="261">
        <v>0</v>
      </c>
      <c r="J27" s="272">
        <v>22.65</v>
      </c>
      <c r="K27" s="223">
        <f>5.92729667*1.2</f>
        <v>7.1127560039999995</v>
      </c>
      <c r="L27" s="227">
        <v>0</v>
      </c>
      <c r="M27" s="261">
        <v>0</v>
      </c>
      <c r="N27" s="228">
        <v>0</v>
      </c>
      <c r="O27" s="227">
        <v>0</v>
      </c>
      <c r="P27" s="261">
        <v>0</v>
      </c>
      <c r="Q27" s="261">
        <v>0</v>
      </c>
      <c r="R27" s="261">
        <v>0</v>
      </c>
      <c r="S27" s="261">
        <v>0</v>
      </c>
      <c r="T27" s="261">
        <f t="shared" si="0"/>
        <v>22.652337459999998</v>
      </c>
      <c r="U27" s="223">
        <f t="shared" si="1"/>
        <v>22.65</v>
      </c>
    </row>
    <row r="28" spans="1:24" x14ac:dyDescent="0.25">
      <c r="A28" s="208" t="s">
        <v>303</v>
      </c>
      <c r="B28" s="226" t="s">
        <v>304</v>
      </c>
      <c r="C28" s="228">
        <v>0</v>
      </c>
      <c r="D28" s="228">
        <v>0</v>
      </c>
      <c r="E28" s="224" t="s">
        <v>247</v>
      </c>
      <c r="F28" s="224" t="s">
        <v>247</v>
      </c>
      <c r="G28" s="228">
        <v>0</v>
      </c>
      <c r="H28" s="227">
        <v>0</v>
      </c>
      <c r="I28" s="261">
        <v>0</v>
      </c>
      <c r="J28" s="261">
        <v>0</v>
      </c>
      <c r="K28" s="228">
        <v>0</v>
      </c>
      <c r="L28" s="227">
        <v>0</v>
      </c>
      <c r="M28" s="261">
        <v>0</v>
      </c>
      <c r="N28" s="227">
        <v>0</v>
      </c>
      <c r="O28" s="227">
        <v>0</v>
      </c>
      <c r="P28" s="261">
        <v>0</v>
      </c>
      <c r="Q28" s="261">
        <v>0</v>
      </c>
      <c r="R28" s="261">
        <v>0</v>
      </c>
      <c r="S28" s="261">
        <v>0</v>
      </c>
      <c r="T28" s="261">
        <f t="shared" si="0"/>
        <v>0</v>
      </c>
      <c r="U28" s="228">
        <f t="shared" si="1"/>
        <v>0</v>
      </c>
    </row>
    <row r="29" spans="1:24" x14ac:dyDescent="0.25">
      <c r="A29" s="208" t="s">
        <v>305</v>
      </c>
      <c r="B29" s="229" t="s">
        <v>306</v>
      </c>
      <c r="C29" s="228">
        <v>0</v>
      </c>
      <c r="D29" s="228">
        <v>0</v>
      </c>
      <c r="E29" s="224" t="s">
        <v>247</v>
      </c>
      <c r="F29" s="224" t="s">
        <v>247</v>
      </c>
      <c r="G29" s="228">
        <v>0</v>
      </c>
      <c r="H29" s="227">
        <v>0</v>
      </c>
      <c r="I29" s="261">
        <v>0</v>
      </c>
      <c r="J29" s="261">
        <v>0</v>
      </c>
      <c r="K29" s="228">
        <v>0</v>
      </c>
      <c r="L29" s="227">
        <v>0</v>
      </c>
      <c r="M29" s="261">
        <v>0</v>
      </c>
      <c r="N29" s="227">
        <v>0</v>
      </c>
      <c r="O29" s="227">
        <v>0</v>
      </c>
      <c r="P29" s="261">
        <v>0</v>
      </c>
      <c r="Q29" s="261">
        <v>0</v>
      </c>
      <c r="R29" s="261">
        <v>0</v>
      </c>
      <c r="S29" s="261">
        <v>0</v>
      </c>
      <c r="T29" s="261">
        <f t="shared" si="0"/>
        <v>0</v>
      </c>
      <c r="U29" s="228">
        <f t="shared" si="1"/>
        <v>0</v>
      </c>
    </row>
    <row r="30" spans="1:24" s="262" customFormat="1" ht="47.25" x14ac:dyDescent="0.25">
      <c r="A30" s="221" t="s">
        <v>10</v>
      </c>
      <c r="B30" s="222" t="s">
        <v>307</v>
      </c>
      <c r="C30" s="223">
        <v>0</v>
      </c>
      <c r="D30" s="272">
        <v>15.032983509999999</v>
      </c>
      <c r="E30" s="260" t="s">
        <v>247</v>
      </c>
      <c r="F30" s="260" t="s">
        <v>247</v>
      </c>
      <c r="G30" s="223">
        <v>4.84</v>
      </c>
      <c r="H30" s="225">
        <v>20.962228060000001</v>
      </c>
      <c r="I30" s="225">
        <v>0</v>
      </c>
      <c r="J30" s="272">
        <v>20.96</v>
      </c>
      <c r="K30" s="223">
        <f>5.92729667</f>
        <v>5.9272966699999996</v>
      </c>
      <c r="L30" s="223">
        <v>0</v>
      </c>
      <c r="M30" s="225">
        <v>0</v>
      </c>
      <c r="N30" s="223">
        <v>0</v>
      </c>
      <c r="O30" s="259">
        <v>0</v>
      </c>
      <c r="P30" s="225">
        <v>0</v>
      </c>
      <c r="Q30" s="225">
        <v>0</v>
      </c>
      <c r="R30" s="225">
        <v>0</v>
      </c>
      <c r="S30" s="225">
        <v>0</v>
      </c>
      <c r="T30" s="225">
        <f t="shared" si="0"/>
        <v>20.962228060000001</v>
      </c>
      <c r="U30" s="223">
        <f t="shared" si="1"/>
        <v>20.96</v>
      </c>
    </row>
    <row r="31" spans="1:24" x14ac:dyDescent="0.25">
      <c r="A31" s="208" t="s">
        <v>308</v>
      </c>
      <c r="B31" s="226" t="s">
        <v>309</v>
      </c>
      <c r="C31" s="228">
        <v>0</v>
      </c>
      <c r="D31" s="228">
        <v>0</v>
      </c>
      <c r="E31" s="224" t="s">
        <v>247</v>
      </c>
      <c r="F31" s="224" t="s">
        <v>247</v>
      </c>
      <c r="G31" s="228">
        <v>0</v>
      </c>
      <c r="H31" s="227">
        <v>0</v>
      </c>
      <c r="I31" s="261">
        <v>0</v>
      </c>
      <c r="J31" s="261">
        <v>0</v>
      </c>
      <c r="K31" s="261">
        <v>0</v>
      </c>
      <c r="L31" s="261">
        <v>0</v>
      </c>
      <c r="M31" s="261">
        <v>0</v>
      </c>
      <c r="N31" s="227">
        <v>0</v>
      </c>
      <c r="O31" s="227">
        <v>0</v>
      </c>
      <c r="P31" s="261">
        <v>0</v>
      </c>
      <c r="Q31" s="261">
        <v>0</v>
      </c>
      <c r="R31" s="261">
        <v>0</v>
      </c>
      <c r="S31" s="261">
        <v>0</v>
      </c>
      <c r="T31" s="261">
        <f t="shared" si="0"/>
        <v>0</v>
      </c>
      <c r="U31" s="227">
        <f t="shared" si="1"/>
        <v>0</v>
      </c>
    </row>
    <row r="32" spans="1:24" ht="31.5" x14ac:dyDescent="0.25">
      <c r="A32" s="208" t="s">
        <v>310</v>
      </c>
      <c r="B32" s="226" t="s">
        <v>311</v>
      </c>
      <c r="C32" s="228">
        <v>0</v>
      </c>
      <c r="D32" s="228">
        <v>3.56E-2</v>
      </c>
      <c r="E32" s="224" t="s">
        <v>247</v>
      </c>
      <c r="F32" s="224" t="s">
        <v>247</v>
      </c>
      <c r="G32" s="228">
        <v>0</v>
      </c>
      <c r="H32" s="228">
        <v>5.9628966700000001</v>
      </c>
      <c r="I32" s="261">
        <v>0</v>
      </c>
      <c r="J32" s="228">
        <v>5.96</v>
      </c>
      <c r="K32" s="228">
        <v>5.93</v>
      </c>
      <c r="L32" s="227">
        <v>0</v>
      </c>
      <c r="M32" s="261">
        <v>0</v>
      </c>
      <c r="N32" s="227">
        <v>0</v>
      </c>
      <c r="O32" s="227">
        <v>0</v>
      </c>
      <c r="P32" s="261">
        <v>0</v>
      </c>
      <c r="Q32" s="261">
        <v>0</v>
      </c>
      <c r="R32" s="261">
        <v>0</v>
      </c>
      <c r="S32" s="261">
        <v>0</v>
      </c>
      <c r="T32" s="261">
        <f t="shared" si="0"/>
        <v>5.9628966700000001</v>
      </c>
      <c r="U32" s="228">
        <f t="shared" si="1"/>
        <v>5.96</v>
      </c>
    </row>
    <row r="33" spans="1:21" x14ac:dyDescent="0.25">
      <c r="A33" s="208" t="s">
        <v>312</v>
      </c>
      <c r="B33" s="226" t="s">
        <v>313</v>
      </c>
      <c r="C33" s="228">
        <v>0</v>
      </c>
      <c r="D33" s="273">
        <v>14.997383510000001</v>
      </c>
      <c r="E33" s="224" t="s">
        <v>247</v>
      </c>
      <c r="F33" s="224" t="s">
        <v>247</v>
      </c>
      <c r="G33" s="228">
        <v>0</v>
      </c>
      <c r="H33" s="228">
        <v>2.4876503300000001</v>
      </c>
      <c r="I33" s="261">
        <v>0</v>
      </c>
      <c r="J33" s="228">
        <v>14.997383510000001</v>
      </c>
      <c r="K33" s="228">
        <v>0</v>
      </c>
      <c r="L33" s="227">
        <v>0</v>
      </c>
      <c r="M33" s="261">
        <v>0</v>
      </c>
      <c r="N33" s="227">
        <v>0</v>
      </c>
      <c r="O33" s="227">
        <v>0</v>
      </c>
      <c r="P33" s="261">
        <v>0</v>
      </c>
      <c r="Q33" s="261">
        <v>0</v>
      </c>
      <c r="R33" s="261">
        <v>0</v>
      </c>
      <c r="S33" s="261">
        <v>0</v>
      </c>
      <c r="T33" s="261">
        <f t="shared" si="0"/>
        <v>2.4876503300000001</v>
      </c>
      <c r="U33" s="228">
        <f t="shared" si="1"/>
        <v>14.997383510000001</v>
      </c>
    </row>
    <row r="34" spans="1:21" x14ac:dyDescent="0.25">
      <c r="A34" s="208" t="s">
        <v>314</v>
      </c>
      <c r="B34" s="226" t="s">
        <v>315</v>
      </c>
      <c r="C34" s="228">
        <v>0</v>
      </c>
      <c r="D34" s="228">
        <v>0</v>
      </c>
      <c r="E34" s="224" t="s">
        <v>247</v>
      </c>
      <c r="F34" s="224" t="s">
        <v>247</v>
      </c>
      <c r="G34" s="228">
        <v>4.84</v>
      </c>
      <c r="H34" s="228">
        <v>12.511681060000001</v>
      </c>
      <c r="I34" s="261">
        <v>0</v>
      </c>
      <c r="J34" s="228">
        <v>0</v>
      </c>
      <c r="K34" s="228">
        <v>0</v>
      </c>
      <c r="L34" s="227">
        <v>0</v>
      </c>
      <c r="M34" s="261">
        <v>0</v>
      </c>
      <c r="N34" s="227">
        <v>0</v>
      </c>
      <c r="O34" s="227">
        <v>0</v>
      </c>
      <c r="P34" s="261">
        <v>0</v>
      </c>
      <c r="Q34" s="261">
        <v>0</v>
      </c>
      <c r="R34" s="261">
        <v>0</v>
      </c>
      <c r="S34" s="261">
        <v>0</v>
      </c>
      <c r="T34" s="261">
        <f t="shared" si="0"/>
        <v>12.511681060000001</v>
      </c>
      <c r="U34" s="228">
        <f t="shared" si="1"/>
        <v>0</v>
      </c>
    </row>
    <row r="35" spans="1:21" s="262" customFormat="1" ht="31.5" x14ac:dyDescent="0.25">
      <c r="A35" s="221" t="s">
        <v>9</v>
      </c>
      <c r="B35" s="222" t="s">
        <v>316</v>
      </c>
      <c r="C35" s="223" t="s">
        <v>247</v>
      </c>
      <c r="D35" s="223">
        <v>0</v>
      </c>
      <c r="E35" s="260" t="s">
        <v>247</v>
      </c>
      <c r="F35" s="260" t="s">
        <v>247</v>
      </c>
      <c r="G35" s="223" t="s">
        <v>247</v>
      </c>
      <c r="H35" s="223" t="s">
        <v>247</v>
      </c>
      <c r="I35" s="225">
        <v>0</v>
      </c>
      <c r="J35" s="223">
        <v>0</v>
      </c>
      <c r="K35" s="274">
        <v>0</v>
      </c>
      <c r="L35" s="223">
        <v>0</v>
      </c>
      <c r="M35" s="225">
        <v>0</v>
      </c>
      <c r="N35" s="223">
        <v>0</v>
      </c>
      <c r="O35" s="259">
        <v>0</v>
      </c>
      <c r="P35" s="223">
        <v>0</v>
      </c>
      <c r="Q35" s="225">
        <v>0</v>
      </c>
      <c r="R35" s="223">
        <v>0</v>
      </c>
      <c r="S35" s="225">
        <v>0</v>
      </c>
      <c r="T35" s="223" t="str">
        <f t="shared" si="0"/>
        <v>нд</v>
      </c>
      <c r="U35" s="223">
        <f t="shared" si="1"/>
        <v>0</v>
      </c>
    </row>
    <row r="36" spans="1:21" ht="31.5" x14ac:dyDescent="0.25">
      <c r="A36" s="208" t="s">
        <v>317</v>
      </c>
      <c r="B36" s="230" t="s">
        <v>318</v>
      </c>
      <c r="C36" s="228" t="s">
        <v>247</v>
      </c>
      <c r="D36" s="228" t="s">
        <v>247</v>
      </c>
      <c r="E36" s="224" t="s">
        <v>247</v>
      </c>
      <c r="F36" s="224" t="s">
        <v>247</v>
      </c>
      <c r="G36" s="228" t="s">
        <v>247</v>
      </c>
      <c r="H36" s="227" t="s">
        <v>247</v>
      </c>
      <c r="I36" s="261" t="s">
        <v>247</v>
      </c>
      <c r="J36" s="227" t="s">
        <v>247</v>
      </c>
      <c r="K36" s="227" t="s">
        <v>247</v>
      </c>
      <c r="L36" s="227" t="s">
        <v>247</v>
      </c>
      <c r="M36" s="261" t="s">
        <v>247</v>
      </c>
      <c r="N36" s="227" t="s">
        <v>247</v>
      </c>
      <c r="O36" s="227" t="s">
        <v>247</v>
      </c>
      <c r="P36" s="261" t="s">
        <v>247</v>
      </c>
      <c r="Q36" s="261" t="s">
        <v>247</v>
      </c>
      <c r="R36" s="261" t="s">
        <v>247</v>
      </c>
      <c r="S36" s="261" t="s">
        <v>247</v>
      </c>
      <c r="T36" s="261" t="str">
        <f t="shared" si="0"/>
        <v>нд</v>
      </c>
      <c r="U36" s="227" t="str">
        <f t="shared" si="1"/>
        <v>нд</v>
      </c>
    </row>
    <row r="37" spans="1:21" x14ac:dyDescent="0.25">
      <c r="A37" s="208" t="s">
        <v>319</v>
      </c>
      <c r="B37" s="230" t="s">
        <v>320</v>
      </c>
      <c r="C37" s="228" t="s">
        <v>247</v>
      </c>
      <c r="D37" s="228" t="s">
        <v>247</v>
      </c>
      <c r="E37" s="224" t="s">
        <v>247</v>
      </c>
      <c r="F37" s="224" t="s">
        <v>247</v>
      </c>
      <c r="G37" s="228" t="s">
        <v>247</v>
      </c>
      <c r="H37" s="227" t="s">
        <v>247</v>
      </c>
      <c r="I37" s="261" t="s">
        <v>247</v>
      </c>
      <c r="J37" s="227" t="s">
        <v>247</v>
      </c>
      <c r="K37" s="227" t="s">
        <v>247</v>
      </c>
      <c r="L37" s="227" t="s">
        <v>247</v>
      </c>
      <c r="M37" s="261" t="s">
        <v>247</v>
      </c>
      <c r="N37" s="227" t="s">
        <v>247</v>
      </c>
      <c r="O37" s="227" t="s">
        <v>247</v>
      </c>
      <c r="P37" s="261" t="s">
        <v>247</v>
      </c>
      <c r="Q37" s="261" t="s">
        <v>247</v>
      </c>
      <c r="R37" s="261" t="s">
        <v>247</v>
      </c>
      <c r="S37" s="261" t="s">
        <v>247</v>
      </c>
      <c r="T37" s="261" t="str">
        <f t="shared" si="0"/>
        <v>нд</v>
      </c>
      <c r="U37" s="227" t="str">
        <f t="shared" si="1"/>
        <v>нд</v>
      </c>
    </row>
    <row r="38" spans="1:21" x14ac:dyDescent="0.25">
      <c r="A38" s="208" t="s">
        <v>321</v>
      </c>
      <c r="B38" s="230" t="s">
        <v>322</v>
      </c>
      <c r="C38" s="228" t="s">
        <v>247</v>
      </c>
      <c r="D38" s="228" t="s">
        <v>247</v>
      </c>
      <c r="E38" s="224" t="s">
        <v>247</v>
      </c>
      <c r="F38" s="224" t="s">
        <v>247</v>
      </c>
      <c r="G38" s="228" t="s">
        <v>247</v>
      </c>
      <c r="H38" s="227" t="s">
        <v>247</v>
      </c>
      <c r="I38" s="261" t="s">
        <v>247</v>
      </c>
      <c r="J38" s="227" t="s">
        <v>247</v>
      </c>
      <c r="K38" s="227" t="s">
        <v>247</v>
      </c>
      <c r="L38" s="227" t="s">
        <v>247</v>
      </c>
      <c r="M38" s="261" t="s">
        <v>247</v>
      </c>
      <c r="N38" s="227" t="s">
        <v>247</v>
      </c>
      <c r="O38" s="227" t="s">
        <v>247</v>
      </c>
      <c r="P38" s="261" t="s">
        <v>247</v>
      </c>
      <c r="Q38" s="261" t="s">
        <v>247</v>
      </c>
      <c r="R38" s="261" t="s">
        <v>247</v>
      </c>
      <c r="S38" s="261" t="s">
        <v>247</v>
      </c>
      <c r="T38" s="261" t="str">
        <f t="shared" si="0"/>
        <v>нд</v>
      </c>
      <c r="U38" s="227" t="str">
        <f t="shared" si="1"/>
        <v>нд</v>
      </c>
    </row>
    <row r="39" spans="1:21" ht="31.5" x14ac:dyDescent="0.25">
      <c r="A39" s="208" t="s">
        <v>323</v>
      </c>
      <c r="B39" s="226" t="s">
        <v>324</v>
      </c>
      <c r="C39" s="228" t="s">
        <v>247</v>
      </c>
      <c r="D39" s="228" t="s">
        <v>247</v>
      </c>
      <c r="E39" s="224" t="s">
        <v>247</v>
      </c>
      <c r="F39" s="224" t="s">
        <v>247</v>
      </c>
      <c r="G39" s="228" t="s">
        <v>247</v>
      </c>
      <c r="H39" s="227" t="s">
        <v>247</v>
      </c>
      <c r="I39" s="261" t="s">
        <v>247</v>
      </c>
      <c r="J39" s="227" t="s">
        <v>247</v>
      </c>
      <c r="K39" s="227" t="s">
        <v>247</v>
      </c>
      <c r="L39" s="227" t="s">
        <v>247</v>
      </c>
      <c r="M39" s="261" t="s">
        <v>247</v>
      </c>
      <c r="N39" s="227" t="s">
        <v>247</v>
      </c>
      <c r="O39" s="227" t="s">
        <v>247</v>
      </c>
      <c r="P39" s="261" t="s">
        <v>247</v>
      </c>
      <c r="Q39" s="261" t="s">
        <v>247</v>
      </c>
      <c r="R39" s="261" t="s">
        <v>247</v>
      </c>
      <c r="S39" s="261" t="s">
        <v>247</v>
      </c>
      <c r="T39" s="261" t="str">
        <f t="shared" si="0"/>
        <v>нд</v>
      </c>
      <c r="U39" s="227" t="str">
        <f t="shared" si="1"/>
        <v>нд</v>
      </c>
    </row>
    <row r="40" spans="1:21" ht="31.5" x14ac:dyDescent="0.25">
      <c r="A40" s="208" t="s">
        <v>325</v>
      </c>
      <c r="B40" s="226" t="s">
        <v>326</v>
      </c>
      <c r="C40" s="228" t="s">
        <v>247</v>
      </c>
      <c r="D40" s="228" t="s">
        <v>247</v>
      </c>
      <c r="E40" s="224" t="s">
        <v>247</v>
      </c>
      <c r="F40" s="224" t="s">
        <v>247</v>
      </c>
      <c r="G40" s="228" t="s">
        <v>247</v>
      </c>
      <c r="H40" s="227" t="s">
        <v>247</v>
      </c>
      <c r="I40" s="261" t="s">
        <v>247</v>
      </c>
      <c r="J40" s="227" t="s">
        <v>247</v>
      </c>
      <c r="K40" s="227" t="s">
        <v>247</v>
      </c>
      <c r="L40" s="227" t="s">
        <v>247</v>
      </c>
      <c r="M40" s="261" t="s">
        <v>247</v>
      </c>
      <c r="N40" s="227" t="s">
        <v>247</v>
      </c>
      <c r="O40" s="227" t="s">
        <v>247</v>
      </c>
      <c r="P40" s="261" t="s">
        <v>247</v>
      </c>
      <c r="Q40" s="261" t="s">
        <v>247</v>
      </c>
      <c r="R40" s="261" t="s">
        <v>247</v>
      </c>
      <c r="S40" s="261" t="s">
        <v>247</v>
      </c>
      <c r="T40" s="261" t="str">
        <f t="shared" si="0"/>
        <v>нд</v>
      </c>
      <c r="U40" s="227" t="str">
        <f t="shared" si="1"/>
        <v>нд</v>
      </c>
    </row>
    <row r="41" spans="1:21" x14ac:dyDescent="0.25">
      <c r="A41" s="208" t="s">
        <v>327</v>
      </c>
      <c r="B41" s="226" t="s">
        <v>328</v>
      </c>
      <c r="C41" s="228" t="s">
        <v>247</v>
      </c>
      <c r="D41" s="228" t="s">
        <v>247</v>
      </c>
      <c r="E41" s="224" t="s">
        <v>247</v>
      </c>
      <c r="F41" s="224" t="s">
        <v>247</v>
      </c>
      <c r="G41" s="228" t="s">
        <v>247</v>
      </c>
      <c r="H41" s="227" t="s">
        <v>247</v>
      </c>
      <c r="I41" s="261" t="s">
        <v>247</v>
      </c>
      <c r="J41" s="227" t="s">
        <v>247</v>
      </c>
      <c r="K41" s="227" t="s">
        <v>247</v>
      </c>
      <c r="L41" s="227" t="s">
        <v>247</v>
      </c>
      <c r="M41" s="261" t="s">
        <v>247</v>
      </c>
      <c r="N41" s="227" t="s">
        <v>247</v>
      </c>
      <c r="O41" s="227" t="s">
        <v>247</v>
      </c>
      <c r="P41" s="261" t="s">
        <v>247</v>
      </c>
      <c r="Q41" s="261" t="s">
        <v>247</v>
      </c>
      <c r="R41" s="261" t="s">
        <v>247</v>
      </c>
      <c r="S41" s="261" t="s">
        <v>247</v>
      </c>
      <c r="T41" s="261" t="str">
        <f t="shared" si="0"/>
        <v>нд</v>
      </c>
      <c r="U41" s="227" t="str">
        <f t="shared" si="1"/>
        <v>нд</v>
      </c>
    </row>
    <row r="42" spans="1:21" ht="18.75" x14ac:dyDescent="0.25">
      <c r="A42" s="208" t="s">
        <v>329</v>
      </c>
      <c r="B42" s="230" t="s">
        <v>427</v>
      </c>
      <c r="C42" s="228" t="s">
        <v>247</v>
      </c>
      <c r="D42" s="228" t="s">
        <v>247</v>
      </c>
      <c r="E42" s="224" t="s">
        <v>247</v>
      </c>
      <c r="F42" s="224" t="s">
        <v>247</v>
      </c>
      <c r="G42" s="228" t="s">
        <v>247</v>
      </c>
      <c r="H42" s="227" t="s">
        <v>247</v>
      </c>
      <c r="I42" s="261" t="s">
        <v>247</v>
      </c>
      <c r="J42" s="227" t="s">
        <v>247</v>
      </c>
      <c r="K42" s="227" t="s">
        <v>247</v>
      </c>
      <c r="L42" s="227" t="s">
        <v>247</v>
      </c>
      <c r="M42" s="261" t="s">
        <v>247</v>
      </c>
      <c r="N42" s="227" t="s">
        <v>247</v>
      </c>
      <c r="O42" s="227" t="s">
        <v>247</v>
      </c>
      <c r="P42" s="261" t="s">
        <v>247</v>
      </c>
      <c r="Q42" s="261" t="s">
        <v>247</v>
      </c>
      <c r="R42" s="261" t="s">
        <v>247</v>
      </c>
      <c r="S42" s="261" t="s">
        <v>247</v>
      </c>
      <c r="T42" s="261" t="str">
        <f t="shared" si="0"/>
        <v>нд</v>
      </c>
      <c r="U42" s="227" t="str">
        <f t="shared" si="1"/>
        <v>нд</v>
      </c>
    </row>
    <row r="43" spans="1:21" s="262" customFormat="1" x14ac:dyDescent="0.25">
      <c r="A43" s="221" t="s">
        <v>8</v>
      </c>
      <c r="B43" s="222" t="s">
        <v>330</v>
      </c>
      <c r="C43" s="223">
        <v>0</v>
      </c>
      <c r="D43" s="223">
        <v>0</v>
      </c>
      <c r="E43" s="260" t="s">
        <v>247</v>
      </c>
      <c r="F43" s="260" t="s">
        <v>247</v>
      </c>
      <c r="G43" s="223">
        <v>0</v>
      </c>
      <c r="H43" s="223">
        <v>0</v>
      </c>
      <c r="I43" s="225">
        <v>0</v>
      </c>
      <c r="J43" s="223">
        <v>0</v>
      </c>
      <c r="K43" s="223">
        <v>0</v>
      </c>
      <c r="L43" s="223">
        <v>0</v>
      </c>
      <c r="M43" s="225">
        <v>0</v>
      </c>
      <c r="N43" s="223">
        <v>0</v>
      </c>
      <c r="O43" s="259">
        <v>0</v>
      </c>
      <c r="P43" s="225">
        <v>0</v>
      </c>
      <c r="Q43" s="225">
        <v>0</v>
      </c>
      <c r="R43" s="225">
        <v>0</v>
      </c>
      <c r="S43" s="225">
        <v>0</v>
      </c>
      <c r="T43" s="225">
        <f t="shared" si="0"/>
        <v>0</v>
      </c>
      <c r="U43" s="223">
        <f t="shared" si="1"/>
        <v>0</v>
      </c>
    </row>
    <row r="44" spans="1:21" x14ac:dyDescent="0.25">
      <c r="A44" s="208" t="s">
        <v>331</v>
      </c>
      <c r="B44" s="226" t="s">
        <v>332</v>
      </c>
      <c r="C44" s="228" t="s">
        <v>247</v>
      </c>
      <c r="D44" s="228" t="s">
        <v>247</v>
      </c>
      <c r="E44" s="224" t="s">
        <v>247</v>
      </c>
      <c r="F44" s="224" t="s">
        <v>247</v>
      </c>
      <c r="G44" s="228" t="s">
        <v>247</v>
      </c>
      <c r="H44" s="227" t="s">
        <v>247</v>
      </c>
      <c r="I44" s="261" t="s">
        <v>247</v>
      </c>
      <c r="J44" s="227" t="s">
        <v>247</v>
      </c>
      <c r="K44" s="227" t="s">
        <v>247</v>
      </c>
      <c r="L44" s="227" t="s">
        <v>247</v>
      </c>
      <c r="M44" s="261" t="s">
        <v>247</v>
      </c>
      <c r="N44" s="227" t="s">
        <v>247</v>
      </c>
      <c r="O44" s="227" t="s">
        <v>247</v>
      </c>
      <c r="P44" s="261" t="s">
        <v>247</v>
      </c>
      <c r="Q44" s="261" t="s">
        <v>247</v>
      </c>
      <c r="R44" s="261" t="s">
        <v>247</v>
      </c>
      <c r="S44" s="261" t="s">
        <v>247</v>
      </c>
      <c r="T44" s="261" t="str">
        <f t="shared" si="0"/>
        <v>нд</v>
      </c>
      <c r="U44" s="227" t="str">
        <f t="shared" si="1"/>
        <v>нд</v>
      </c>
    </row>
    <row r="45" spans="1:21" x14ac:dyDescent="0.25">
      <c r="A45" s="208" t="s">
        <v>333</v>
      </c>
      <c r="B45" s="226" t="s">
        <v>320</v>
      </c>
      <c r="C45" s="228" t="s">
        <v>247</v>
      </c>
      <c r="D45" s="228" t="s">
        <v>247</v>
      </c>
      <c r="E45" s="224" t="s">
        <v>247</v>
      </c>
      <c r="F45" s="224" t="s">
        <v>247</v>
      </c>
      <c r="G45" s="228" t="s">
        <v>247</v>
      </c>
      <c r="H45" s="227" t="s">
        <v>247</v>
      </c>
      <c r="I45" s="261" t="s">
        <v>247</v>
      </c>
      <c r="J45" s="227" t="s">
        <v>247</v>
      </c>
      <c r="K45" s="227" t="s">
        <v>247</v>
      </c>
      <c r="L45" s="227" t="s">
        <v>247</v>
      </c>
      <c r="M45" s="261" t="s">
        <v>247</v>
      </c>
      <c r="N45" s="227" t="s">
        <v>247</v>
      </c>
      <c r="O45" s="227" t="s">
        <v>247</v>
      </c>
      <c r="P45" s="261" t="s">
        <v>247</v>
      </c>
      <c r="Q45" s="261" t="s">
        <v>247</v>
      </c>
      <c r="R45" s="261" t="s">
        <v>247</v>
      </c>
      <c r="S45" s="261" t="s">
        <v>247</v>
      </c>
      <c r="T45" s="261" t="str">
        <f t="shared" si="0"/>
        <v>нд</v>
      </c>
      <c r="U45" s="227" t="str">
        <f t="shared" si="1"/>
        <v>нд</v>
      </c>
    </row>
    <row r="46" spans="1:21" x14ac:dyDescent="0.25">
      <c r="A46" s="208" t="s">
        <v>334</v>
      </c>
      <c r="B46" s="226" t="s">
        <v>322</v>
      </c>
      <c r="C46" s="228" t="s">
        <v>247</v>
      </c>
      <c r="D46" s="228" t="s">
        <v>247</v>
      </c>
      <c r="E46" s="224" t="s">
        <v>247</v>
      </c>
      <c r="F46" s="224" t="s">
        <v>247</v>
      </c>
      <c r="G46" s="228" t="s">
        <v>247</v>
      </c>
      <c r="H46" s="227" t="s">
        <v>247</v>
      </c>
      <c r="I46" s="261" t="s">
        <v>247</v>
      </c>
      <c r="J46" s="227" t="s">
        <v>247</v>
      </c>
      <c r="K46" s="227" t="s">
        <v>247</v>
      </c>
      <c r="L46" s="227" t="s">
        <v>247</v>
      </c>
      <c r="M46" s="261" t="s">
        <v>247</v>
      </c>
      <c r="N46" s="227" t="s">
        <v>247</v>
      </c>
      <c r="O46" s="227" t="s">
        <v>247</v>
      </c>
      <c r="P46" s="261" t="s">
        <v>247</v>
      </c>
      <c r="Q46" s="261" t="s">
        <v>247</v>
      </c>
      <c r="R46" s="261" t="s">
        <v>247</v>
      </c>
      <c r="S46" s="261" t="s">
        <v>247</v>
      </c>
      <c r="T46" s="261" t="str">
        <f t="shared" si="0"/>
        <v>нд</v>
      </c>
      <c r="U46" s="227" t="str">
        <f t="shared" si="1"/>
        <v>нд</v>
      </c>
    </row>
    <row r="47" spans="1:21" ht="31.5" x14ac:dyDescent="0.25">
      <c r="A47" s="208" t="s">
        <v>335</v>
      </c>
      <c r="B47" s="226" t="s">
        <v>324</v>
      </c>
      <c r="C47" s="228" t="s">
        <v>247</v>
      </c>
      <c r="D47" s="228" t="s">
        <v>247</v>
      </c>
      <c r="E47" s="224" t="s">
        <v>247</v>
      </c>
      <c r="F47" s="224" t="s">
        <v>247</v>
      </c>
      <c r="G47" s="228" t="s">
        <v>247</v>
      </c>
      <c r="H47" s="227" t="s">
        <v>247</v>
      </c>
      <c r="I47" s="261" t="s">
        <v>247</v>
      </c>
      <c r="J47" s="227" t="s">
        <v>247</v>
      </c>
      <c r="K47" s="227" t="s">
        <v>247</v>
      </c>
      <c r="L47" s="227" t="s">
        <v>247</v>
      </c>
      <c r="M47" s="261" t="s">
        <v>247</v>
      </c>
      <c r="N47" s="227" t="s">
        <v>247</v>
      </c>
      <c r="O47" s="227" t="s">
        <v>247</v>
      </c>
      <c r="P47" s="261" t="s">
        <v>247</v>
      </c>
      <c r="Q47" s="261" t="s">
        <v>247</v>
      </c>
      <c r="R47" s="261" t="s">
        <v>247</v>
      </c>
      <c r="S47" s="261" t="s">
        <v>247</v>
      </c>
      <c r="T47" s="261" t="str">
        <f t="shared" si="0"/>
        <v>нд</v>
      </c>
      <c r="U47" s="227" t="str">
        <f t="shared" si="1"/>
        <v>нд</v>
      </c>
    </row>
    <row r="48" spans="1:21" ht="31.5" x14ac:dyDescent="0.25">
      <c r="A48" s="208" t="s">
        <v>336</v>
      </c>
      <c r="B48" s="226" t="s">
        <v>326</v>
      </c>
      <c r="C48" s="228" t="s">
        <v>247</v>
      </c>
      <c r="D48" s="228" t="s">
        <v>247</v>
      </c>
      <c r="E48" s="224" t="s">
        <v>247</v>
      </c>
      <c r="F48" s="224" t="s">
        <v>247</v>
      </c>
      <c r="G48" s="228" t="s">
        <v>247</v>
      </c>
      <c r="H48" s="227" t="s">
        <v>247</v>
      </c>
      <c r="I48" s="261" t="s">
        <v>247</v>
      </c>
      <c r="J48" s="227" t="s">
        <v>247</v>
      </c>
      <c r="K48" s="227" t="s">
        <v>247</v>
      </c>
      <c r="L48" s="227" t="s">
        <v>247</v>
      </c>
      <c r="M48" s="261" t="s">
        <v>247</v>
      </c>
      <c r="N48" s="227" t="s">
        <v>247</v>
      </c>
      <c r="O48" s="227" t="s">
        <v>247</v>
      </c>
      <c r="P48" s="261" t="s">
        <v>247</v>
      </c>
      <c r="Q48" s="261" t="s">
        <v>247</v>
      </c>
      <c r="R48" s="261" t="s">
        <v>247</v>
      </c>
      <c r="S48" s="261" t="s">
        <v>247</v>
      </c>
      <c r="T48" s="261" t="str">
        <f t="shared" si="0"/>
        <v>нд</v>
      </c>
      <c r="U48" s="227" t="str">
        <f t="shared" si="1"/>
        <v>нд</v>
      </c>
    </row>
    <row r="49" spans="1:21" x14ac:dyDescent="0.25">
      <c r="A49" s="208" t="s">
        <v>337</v>
      </c>
      <c r="B49" s="226" t="s">
        <v>328</v>
      </c>
      <c r="C49" s="228" t="s">
        <v>247</v>
      </c>
      <c r="D49" s="228" t="s">
        <v>247</v>
      </c>
      <c r="E49" s="224" t="s">
        <v>247</v>
      </c>
      <c r="F49" s="224" t="s">
        <v>247</v>
      </c>
      <c r="G49" s="228" t="s">
        <v>247</v>
      </c>
      <c r="H49" s="227" t="s">
        <v>247</v>
      </c>
      <c r="I49" s="261" t="s">
        <v>247</v>
      </c>
      <c r="J49" s="227" t="s">
        <v>247</v>
      </c>
      <c r="K49" s="227" t="s">
        <v>247</v>
      </c>
      <c r="L49" s="227" t="s">
        <v>247</v>
      </c>
      <c r="M49" s="261" t="s">
        <v>247</v>
      </c>
      <c r="N49" s="227" t="s">
        <v>247</v>
      </c>
      <c r="O49" s="227" t="s">
        <v>247</v>
      </c>
      <c r="P49" s="261" t="s">
        <v>247</v>
      </c>
      <c r="Q49" s="261" t="s">
        <v>247</v>
      </c>
      <c r="R49" s="261" t="s">
        <v>247</v>
      </c>
      <c r="S49" s="261" t="s">
        <v>247</v>
      </c>
      <c r="T49" s="261" t="str">
        <f t="shared" si="0"/>
        <v>нд</v>
      </c>
      <c r="U49" s="227" t="str">
        <f t="shared" si="1"/>
        <v>нд</v>
      </c>
    </row>
    <row r="50" spans="1:21" x14ac:dyDescent="0.25">
      <c r="A50" s="208" t="s">
        <v>338</v>
      </c>
      <c r="B50" s="230" t="s">
        <v>339</v>
      </c>
      <c r="C50" s="228">
        <v>0</v>
      </c>
      <c r="D50" s="228">
        <v>0</v>
      </c>
      <c r="E50" s="224" t="s">
        <v>247</v>
      </c>
      <c r="F50" s="224" t="s">
        <v>247</v>
      </c>
      <c r="G50" s="228">
        <v>0</v>
      </c>
      <c r="H50" s="227">
        <v>0</v>
      </c>
      <c r="I50" s="261">
        <v>0</v>
      </c>
      <c r="J50" s="227">
        <v>0</v>
      </c>
      <c r="K50" s="227">
        <v>0</v>
      </c>
      <c r="L50" s="227">
        <v>0</v>
      </c>
      <c r="M50" s="261">
        <v>0</v>
      </c>
      <c r="N50" s="227">
        <v>0</v>
      </c>
      <c r="O50" s="227">
        <v>0</v>
      </c>
      <c r="P50" s="261">
        <v>0</v>
      </c>
      <c r="Q50" s="261">
        <v>0</v>
      </c>
      <c r="R50" s="261">
        <v>0</v>
      </c>
      <c r="S50" s="261">
        <v>0</v>
      </c>
      <c r="T50" s="261">
        <f t="shared" si="0"/>
        <v>0</v>
      </c>
      <c r="U50" s="227">
        <f t="shared" si="1"/>
        <v>0</v>
      </c>
    </row>
    <row r="51" spans="1:21" s="262" customFormat="1" ht="35.65" customHeight="1" x14ac:dyDescent="0.25">
      <c r="A51" s="221" t="s">
        <v>7</v>
      </c>
      <c r="B51" s="222" t="s">
        <v>340</v>
      </c>
      <c r="C51" s="223">
        <v>0</v>
      </c>
      <c r="D51" s="223">
        <v>0</v>
      </c>
      <c r="E51" s="260" t="s">
        <v>247</v>
      </c>
      <c r="F51" s="260" t="s">
        <v>247</v>
      </c>
      <c r="G51" s="223">
        <v>0</v>
      </c>
      <c r="H51" s="223">
        <v>0</v>
      </c>
      <c r="I51" s="225">
        <v>0</v>
      </c>
      <c r="J51" s="223">
        <v>0</v>
      </c>
      <c r="K51" s="223">
        <v>0</v>
      </c>
      <c r="L51" s="223">
        <v>0</v>
      </c>
      <c r="M51" s="225">
        <v>0</v>
      </c>
      <c r="N51" s="223">
        <v>0</v>
      </c>
      <c r="O51" s="259">
        <v>0</v>
      </c>
      <c r="P51" s="225">
        <v>0</v>
      </c>
      <c r="Q51" s="225">
        <v>0</v>
      </c>
      <c r="R51" s="225">
        <v>0</v>
      </c>
      <c r="S51" s="225">
        <v>0</v>
      </c>
      <c r="T51" s="225">
        <f t="shared" si="0"/>
        <v>0</v>
      </c>
      <c r="U51" s="223">
        <f t="shared" si="1"/>
        <v>0</v>
      </c>
    </row>
    <row r="52" spans="1:21" x14ac:dyDescent="0.25">
      <c r="A52" s="208" t="s">
        <v>341</v>
      </c>
      <c r="B52" s="226" t="s">
        <v>342</v>
      </c>
      <c r="C52" s="228">
        <v>0</v>
      </c>
      <c r="D52" s="228">
        <v>0</v>
      </c>
      <c r="E52" s="224" t="s">
        <v>247</v>
      </c>
      <c r="F52" s="224" t="s">
        <v>247</v>
      </c>
      <c r="G52" s="228">
        <v>0</v>
      </c>
      <c r="H52" s="261">
        <v>20.962228060000001</v>
      </c>
      <c r="I52" s="261">
        <v>0</v>
      </c>
      <c r="J52" s="228">
        <f>K52</f>
        <v>26.38815116</v>
      </c>
      <c r="K52" s="261">
        <f>26.38815116</f>
        <v>26.38815116</v>
      </c>
      <c r="L52" s="228">
        <v>0</v>
      </c>
      <c r="M52" s="261">
        <v>0</v>
      </c>
      <c r="N52" s="228">
        <v>0</v>
      </c>
      <c r="O52" s="227">
        <v>0</v>
      </c>
      <c r="P52" s="261">
        <v>0</v>
      </c>
      <c r="Q52" s="261">
        <v>0</v>
      </c>
      <c r="R52" s="261">
        <v>0</v>
      </c>
      <c r="S52" s="261">
        <v>0</v>
      </c>
      <c r="T52" s="261">
        <f t="shared" si="0"/>
        <v>20.962228060000001</v>
      </c>
      <c r="U52" s="228">
        <f t="shared" si="1"/>
        <v>26.38815116</v>
      </c>
    </row>
    <row r="53" spans="1:21" x14ac:dyDescent="0.25">
      <c r="A53" s="208" t="s">
        <v>343</v>
      </c>
      <c r="B53" s="226" t="s">
        <v>344</v>
      </c>
      <c r="C53" s="228" t="s">
        <v>247</v>
      </c>
      <c r="D53" s="228" t="s">
        <v>247</v>
      </c>
      <c r="E53" s="224" t="s">
        <v>247</v>
      </c>
      <c r="F53" s="224" t="s">
        <v>247</v>
      </c>
      <c r="G53" s="228" t="s">
        <v>247</v>
      </c>
      <c r="H53" s="227" t="s">
        <v>247</v>
      </c>
      <c r="I53" s="261" t="s">
        <v>247</v>
      </c>
      <c r="J53" s="227" t="s">
        <v>247</v>
      </c>
      <c r="K53" s="227" t="s">
        <v>247</v>
      </c>
      <c r="L53" s="227" t="s">
        <v>247</v>
      </c>
      <c r="M53" s="261" t="s">
        <v>247</v>
      </c>
      <c r="N53" s="227" t="s">
        <v>247</v>
      </c>
      <c r="O53" s="227" t="s">
        <v>247</v>
      </c>
      <c r="P53" s="261" t="s">
        <v>247</v>
      </c>
      <c r="Q53" s="261" t="s">
        <v>247</v>
      </c>
      <c r="R53" s="261" t="s">
        <v>247</v>
      </c>
      <c r="S53" s="261" t="s">
        <v>247</v>
      </c>
      <c r="T53" s="261" t="str">
        <f t="shared" si="0"/>
        <v>нд</v>
      </c>
      <c r="U53" s="227" t="str">
        <f t="shared" si="1"/>
        <v>нд</v>
      </c>
    </row>
    <row r="54" spans="1:21" x14ac:dyDescent="0.25">
      <c r="A54" s="208" t="s">
        <v>345</v>
      </c>
      <c r="B54" s="230" t="s">
        <v>346</v>
      </c>
      <c r="C54" s="228" t="s">
        <v>247</v>
      </c>
      <c r="D54" s="228" t="s">
        <v>247</v>
      </c>
      <c r="E54" s="224" t="s">
        <v>247</v>
      </c>
      <c r="F54" s="224" t="s">
        <v>247</v>
      </c>
      <c r="G54" s="228" t="s">
        <v>247</v>
      </c>
      <c r="H54" s="227" t="s">
        <v>247</v>
      </c>
      <c r="I54" s="261" t="s">
        <v>247</v>
      </c>
      <c r="J54" s="227" t="s">
        <v>247</v>
      </c>
      <c r="K54" s="227" t="s">
        <v>247</v>
      </c>
      <c r="L54" s="227" t="s">
        <v>247</v>
      </c>
      <c r="M54" s="261" t="s">
        <v>247</v>
      </c>
      <c r="N54" s="227" t="s">
        <v>247</v>
      </c>
      <c r="O54" s="227" t="s">
        <v>247</v>
      </c>
      <c r="P54" s="261" t="s">
        <v>247</v>
      </c>
      <c r="Q54" s="261" t="s">
        <v>247</v>
      </c>
      <c r="R54" s="261" t="s">
        <v>247</v>
      </c>
      <c r="S54" s="261" t="s">
        <v>247</v>
      </c>
      <c r="T54" s="261" t="str">
        <f t="shared" si="0"/>
        <v>нд</v>
      </c>
      <c r="U54" s="227" t="str">
        <f t="shared" si="1"/>
        <v>нд</v>
      </c>
    </row>
    <row r="55" spans="1:21" x14ac:dyDescent="0.25">
      <c r="A55" s="208" t="s">
        <v>347</v>
      </c>
      <c r="B55" s="230" t="s">
        <v>348</v>
      </c>
      <c r="C55" s="228" t="s">
        <v>247</v>
      </c>
      <c r="D55" s="228" t="s">
        <v>247</v>
      </c>
      <c r="E55" s="224" t="s">
        <v>247</v>
      </c>
      <c r="F55" s="224" t="s">
        <v>247</v>
      </c>
      <c r="G55" s="228" t="s">
        <v>247</v>
      </c>
      <c r="H55" s="227" t="s">
        <v>247</v>
      </c>
      <c r="I55" s="261" t="s">
        <v>247</v>
      </c>
      <c r="J55" s="227" t="s">
        <v>247</v>
      </c>
      <c r="K55" s="227" t="s">
        <v>247</v>
      </c>
      <c r="L55" s="227" t="s">
        <v>247</v>
      </c>
      <c r="M55" s="261" t="s">
        <v>247</v>
      </c>
      <c r="N55" s="227" t="s">
        <v>247</v>
      </c>
      <c r="O55" s="227" t="s">
        <v>247</v>
      </c>
      <c r="P55" s="261" t="s">
        <v>247</v>
      </c>
      <c r="Q55" s="261" t="s">
        <v>247</v>
      </c>
      <c r="R55" s="261" t="s">
        <v>247</v>
      </c>
      <c r="S55" s="261" t="s">
        <v>247</v>
      </c>
      <c r="T55" s="261" t="str">
        <f t="shared" si="0"/>
        <v>нд</v>
      </c>
      <c r="U55" s="227" t="str">
        <f t="shared" si="1"/>
        <v>нд</v>
      </c>
    </row>
    <row r="56" spans="1:21" x14ac:dyDescent="0.25">
      <c r="A56" s="208" t="s">
        <v>349</v>
      </c>
      <c r="B56" s="230" t="s">
        <v>159</v>
      </c>
      <c r="C56" s="228" t="s">
        <v>247</v>
      </c>
      <c r="D56" s="228" t="s">
        <v>247</v>
      </c>
      <c r="E56" s="224" t="s">
        <v>247</v>
      </c>
      <c r="F56" s="224" t="s">
        <v>247</v>
      </c>
      <c r="G56" s="228" t="s">
        <v>247</v>
      </c>
      <c r="H56" s="227" t="s">
        <v>247</v>
      </c>
      <c r="I56" s="261" t="s">
        <v>247</v>
      </c>
      <c r="J56" s="227" t="s">
        <v>247</v>
      </c>
      <c r="K56" s="227" t="s">
        <v>247</v>
      </c>
      <c r="L56" s="227" t="s">
        <v>247</v>
      </c>
      <c r="M56" s="261" t="s">
        <v>247</v>
      </c>
      <c r="N56" s="227" t="s">
        <v>247</v>
      </c>
      <c r="O56" s="227" t="s">
        <v>247</v>
      </c>
      <c r="P56" s="261" t="s">
        <v>247</v>
      </c>
      <c r="Q56" s="261" t="s">
        <v>247</v>
      </c>
      <c r="R56" s="261" t="s">
        <v>247</v>
      </c>
      <c r="S56" s="261" t="s">
        <v>247</v>
      </c>
      <c r="T56" s="261" t="str">
        <f t="shared" si="0"/>
        <v>нд</v>
      </c>
      <c r="U56" s="227" t="str">
        <f t="shared" si="1"/>
        <v>нд</v>
      </c>
    </row>
    <row r="57" spans="1:21" x14ac:dyDescent="0.25">
      <c r="A57" s="208" t="s">
        <v>350</v>
      </c>
      <c r="B57" s="230" t="s">
        <v>351</v>
      </c>
      <c r="C57" s="228">
        <v>0</v>
      </c>
      <c r="D57" s="255">
        <v>0</v>
      </c>
      <c r="E57" s="224" t="s">
        <v>247</v>
      </c>
      <c r="F57" s="224" t="s">
        <v>247</v>
      </c>
      <c r="G57" s="228">
        <v>0</v>
      </c>
      <c r="H57" s="227">
        <v>1</v>
      </c>
      <c r="I57" s="261">
        <v>0</v>
      </c>
      <c r="J57" s="227">
        <v>2</v>
      </c>
      <c r="K57" s="227">
        <v>2</v>
      </c>
      <c r="L57" s="227">
        <v>0</v>
      </c>
      <c r="M57" s="261">
        <v>0</v>
      </c>
      <c r="N57" s="227">
        <v>0</v>
      </c>
      <c r="O57" s="227">
        <v>0</v>
      </c>
      <c r="P57" s="261">
        <v>0</v>
      </c>
      <c r="Q57" s="261">
        <v>0</v>
      </c>
      <c r="R57" s="261">
        <v>0</v>
      </c>
      <c r="S57" s="261">
        <v>0</v>
      </c>
      <c r="T57" s="261">
        <f t="shared" si="0"/>
        <v>1</v>
      </c>
      <c r="U57" s="227">
        <f t="shared" si="1"/>
        <v>2</v>
      </c>
    </row>
    <row r="58" spans="1:21" s="262" customFormat="1" ht="36.6" customHeight="1" x14ac:dyDescent="0.25">
      <c r="A58" s="221" t="s">
        <v>6</v>
      </c>
      <c r="B58" s="231" t="s">
        <v>352</v>
      </c>
      <c r="C58" s="223" t="s">
        <v>247</v>
      </c>
      <c r="D58" s="223">
        <v>0</v>
      </c>
      <c r="E58" s="260" t="s">
        <v>247</v>
      </c>
      <c r="F58" s="260" t="s">
        <v>247</v>
      </c>
      <c r="G58" s="223" t="s">
        <v>247</v>
      </c>
      <c r="H58" s="275" t="s">
        <v>247</v>
      </c>
      <c r="I58" s="225">
        <v>0</v>
      </c>
      <c r="J58" s="275">
        <v>0</v>
      </c>
      <c r="K58" s="259">
        <v>0</v>
      </c>
      <c r="L58" s="259">
        <v>0</v>
      </c>
      <c r="M58" s="225">
        <v>0</v>
      </c>
      <c r="N58" s="259">
        <v>0</v>
      </c>
      <c r="O58" s="259">
        <v>0</v>
      </c>
      <c r="P58" s="259">
        <v>0</v>
      </c>
      <c r="Q58" s="225">
        <v>0</v>
      </c>
      <c r="R58" s="259">
        <v>0</v>
      </c>
      <c r="S58" s="225">
        <v>0</v>
      </c>
      <c r="T58" s="259" t="str">
        <f t="shared" si="0"/>
        <v>нд</v>
      </c>
      <c r="U58" s="259">
        <f t="shared" si="1"/>
        <v>0</v>
      </c>
    </row>
    <row r="59" spans="1:21" x14ac:dyDescent="0.25">
      <c r="A59" s="208" t="s">
        <v>4</v>
      </c>
      <c r="B59" s="226" t="s">
        <v>353</v>
      </c>
      <c r="C59" s="228" t="s">
        <v>247</v>
      </c>
      <c r="D59" s="228" t="s">
        <v>247</v>
      </c>
      <c r="E59" s="224" t="s">
        <v>247</v>
      </c>
      <c r="F59" s="224" t="s">
        <v>247</v>
      </c>
      <c r="G59" s="228" t="s">
        <v>247</v>
      </c>
      <c r="H59" s="227" t="s">
        <v>247</v>
      </c>
      <c r="I59" s="261" t="s">
        <v>247</v>
      </c>
      <c r="J59" s="227" t="s">
        <v>247</v>
      </c>
      <c r="K59" s="227" t="s">
        <v>247</v>
      </c>
      <c r="L59" s="227" t="s">
        <v>247</v>
      </c>
      <c r="M59" s="261" t="s">
        <v>247</v>
      </c>
      <c r="N59" s="227" t="s">
        <v>247</v>
      </c>
      <c r="O59" s="227" t="s">
        <v>247</v>
      </c>
      <c r="P59" s="227" t="s">
        <v>247</v>
      </c>
      <c r="Q59" s="261" t="s">
        <v>247</v>
      </c>
      <c r="R59" s="227" t="s">
        <v>247</v>
      </c>
      <c r="S59" s="261" t="s">
        <v>247</v>
      </c>
      <c r="T59" s="227" t="str">
        <f t="shared" si="0"/>
        <v>нд</v>
      </c>
      <c r="U59" s="227" t="str">
        <f t="shared" si="1"/>
        <v>нд</v>
      </c>
    </row>
    <row r="60" spans="1:21" x14ac:dyDescent="0.25">
      <c r="A60" s="208" t="s">
        <v>354</v>
      </c>
      <c r="B60" s="232" t="s">
        <v>332</v>
      </c>
      <c r="C60" s="228" t="s">
        <v>247</v>
      </c>
      <c r="D60" s="228" t="s">
        <v>247</v>
      </c>
      <c r="E60" s="224" t="s">
        <v>247</v>
      </c>
      <c r="F60" s="224" t="s">
        <v>247</v>
      </c>
      <c r="G60" s="228" t="s">
        <v>247</v>
      </c>
      <c r="H60" s="227" t="s">
        <v>247</v>
      </c>
      <c r="I60" s="261" t="s">
        <v>247</v>
      </c>
      <c r="J60" s="227" t="s">
        <v>247</v>
      </c>
      <c r="K60" s="227" t="s">
        <v>247</v>
      </c>
      <c r="L60" s="227" t="s">
        <v>247</v>
      </c>
      <c r="M60" s="261" t="s">
        <v>247</v>
      </c>
      <c r="N60" s="227" t="s">
        <v>247</v>
      </c>
      <c r="O60" s="227" t="s">
        <v>247</v>
      </c>
      <c r="P60" s="227" t="s">
        <v>247</v>
      </c>
      <c r="Q60" s="261" t="s">
        <v>247</v>
      </c>
      <c r="R60" s="227" t="s">
        <v>247</v>
      </c>
      <c r="S60" s="261" t="s">
        <v>247</v>
      </c>
      <c r="T60" s="227" t="str">
        <f t="shared" si="0"/>
        <v>нд</v>
      </c>
      <c r="U60" s="227" t="str">
        <f t="shared" si="1"/>
        <v>нд</v>
      </c>
    </row>
    <row r="61" spans="1:21" x14ac:dyDescent="0.25">
      <c r="A61" s="208" t="s">
        <v>355</v>
      </c>
      <c r="B61" s="232" t="s">
        <v>320</v>
      </c>
      <c r="C61" s="228" t="s">
        <v>247</v>
      </c>
      <c r="D61" s="228" t="s">
        <v>247</v>
      </c>
      <c r="E61" s="224" t="s">
        <v>247</v>
      </c>
      <c r="F61" s="224" t="s">
        <v>247</v>
      </c>
      <c r="G61" s="228" t="s">
        <v>247</v>
      </c>
      <c r="H61" s="227" t="s">
        <v>247</v>
      </c>
      <c r="I61" s="261" t="s">
        <v>247</v>
      </c>
      <c r="J61" s="227" t="s">
        <v>247</v>
      </c>
      <c r="K61" s="227" t="s">
        <v>247</v>
      </c>
      <c r="L61" s="227" t="s">
        <v>247</v>
      </c>
      <c r="M61" s="261" t="s">
        <v>247</v>
      </c>
      <c r="N61" s="227" t="s">
        <v>247</v>
      </c>
      <c r="O61" s="227" t="s">
        <v>247</v>
      </c>
      <c r="P61" s="227" t="s">
        <v>247</v>
      </c>
      <c r="Q61" s="261" t="s">
        <v>247</v>
      </c>
      <c r="R61" s="227" t="s">
        <v>247</v>
      </c>
      <c r="S61" s="261" t="s">
        <v>247</v>
      </c>
      <c r="T61" s="227" t="str">
        <f t="shared" si="0"/>
        <v>нд</v>
      </c>
      <c r="U61" s="227" t="str">
        <f t="shared" si="1"/>
        <v>нд</v>
      </c>
    </row>
    <row r="62" spans="1:21" x14ac:dyDescent="0.25">
      <c r="A62" s="208" t="s">
        <v>356</v>
      </c>
      <c r="B62" s="232" t="s">
        <v>322</v>
      </c>
      <c r="C62" s="228" t="s">
        <v>247</v>
      </c>
      <c r="D62" s="228" t="s">
        <v>247</v>
      </c>
      <c r="E62" s="224" t="s">
        <v>247</v>
      </c>
      <c r="F62" s="224" t="s">
        <v>247</v>
      </c>
      <c r="G62" s="228" t="s">
        <v>247</v>
      </c>
      <c r="H62" s="227" t="s">
        <v>247</v>
      </c>
      <c r="I62" s="261" t="s">
        <v>247</v>
      </c>
      <c r="J62" s="227" t="s">
        <v>247</v>
      </c>
      <c r="K62" s="227" t="s">
        <v>247</v>
      </c>
      <c r="L62" s="227" t="s">
        <v>247</v>
      </c>
      <c r="M62" s="261" t="s">
        <v>247</v>
      </c>
      <c r="N62" s="227" t="s">
        <v>247</v>
      </c>
      <c r="O62" s="227" t="s">
        <v>247</v>
      </c>
      <c r="P62" s="227" t="s">
        <v>247</v>
      </c>
      <c r="Q62" s="261" t="s">
        <v>247</v>
      </c>
      <c r="R62" s="227" t="s">
        <v>247</v>
      </c>
      <c r="S62" s="261" t="s">
        <v>247</v>
      </c>
      <c r="T62" s="227" t="str">
        <f t="shared" si="0"/>
        <v>нд</v>
      </c>
      <c r="U62" s="227" t="str">
        <f t="shared" si="1"/>
        <v>нд</v>
      </c>
    </row>
    <row r="63" spans="1:21" x14ac:dyDescent="0.25">
      <c r="A63" s="208" t="s">
        <v>357</v>
      </c>
      <c r="B63" s="232" t="s">
        <v>358</v>
      </c>
      <c r="C63" s="228" t="s">
        <v>247</v>
      </c>
      <c r="D63" s="228" t="s">
        <v>247</v>
      </c>
      <c r="E63" s="224" t="s">
        <v>247</v>
      </c>
      <c r="F63" s="224" t="s">
        <v>247</v>
      </c>
      <c r="G63" s="228" t="s">
        <v>247</v>
      </c>
      <c r="H63" s="227" t="s">
        <v>247</v>
      </c>
      <c r="I63" s="261" t="s">
        <v>247</v>
      </c>
      <c r="J63" s="227" t="s">
        <v>247</v>
      </c>
      <c r="K63" s="227" t="s">
        <v>247</v>
      </c>
      <c r="L63" s="227" t="s">
        <v>247</v>
      </c>
      <c r="M63" s="261" t="s">
        <v>247</v>
      </c>
      <c r="N63" s="227" t="s">
        <v>247</v>
      </c>
      <c r="O63" s="227" t="s">
        <v>247</v>
      </c>
      <c r="P63" s="227" t="s">
        <v>247</v>
      </c>
      <c r="Q63" s="261" t="s">
        <v>247</v>
      </c>
      <c r="R63" s="227" t="s">
        <v>247</v>
      </c>
      <c r="S63" s="261" t="s">
        <v>247</v>
      </c>
      <c r="T63" s="227" t="str">
        <f t="shared" si="0"/>
        <v>нд</v>
      </c>
      <c r="U63" s="227" t="str">
        <f t="shared" si="1"/>
        <v>нд</v>
      </c>
    </row>
    <row r="64" spans="1:21" ht="18.75" x14ac:dyDescent="0.25">
      <c r="A64" s="208" t="s">
        <v>359</v>
      </c>
      <c r="B64" s="230" t="s">
        <v>428</v>
      </c>
      <c r="C64" s="228" t="s">
        <v>247</v>
      </c>
      <c r="D64" s="228" t="s">
        <v>247</v>
      </c>
      <c r="E64" s="224" t="s">
        <v>247</v>
      </c>
      <c r="F64" s="224" t="s">
        <v>247</v>
      </c>
      <c r="G64" s="228" t="s">
        <v>247</v>
      </c>
      <c r="H64" s="227" t="s">
        <v>247</v>
      </c>
      <c r="I64" s="261" t="s">
        <v>247</v>
      </c>
      <c r="J64" s="227" t="s">
        <v>247</v>
      </c>
      <c r="K64" s="227" t="s">
        <v>247</v>
      </c>
      <c r="L64" s="227" t="s">
        <v>247</v>
      </c>
      <c r="M64" s="261" t="s">
        <v>247</v>
      </c>
      <c r="N64" s="227" t="s">
        <v>247</v>
      </c>
      <c r="O64" s="227" t="s">
        <v>247</v>
      </c>
      <c r="P64" s="227" t="s">
        <v>247</v>
      </c>
      <c r="Q64" s="261" t="s">
        <v>247</v>
      </c>
      <c r="R64" s="227" t="s">
        <v>247</v>
      </c>
      <c r="S64" s="261" t="s">
        <v>247</v>
      </c>
      <c r="T64" s="227" t="str">
        <f t="shared" si="0"/>
        <v>нд</v>
      </c>
      <c r="U64" s="227" t="str">
        <f t="shared" si="1"/>
        <v>нд</v>
      </c>
    </row>
    <row r="65" spans="1:20" x14ac:dyDescent="0.25">
      <c r="A65" s="233"/>
      <c r="B65" s="234"/>
      <c r="C65" s="234"/>
      <c r="D65" s="234"/>
      <c r="E65" s="234"/>
      <c r="F65" s="234"/>
      <c r="G65" s="234"/>
      <c r="H65" s="234"/>
      <c r="I65" s="234"/>
      <c r="J65" s="234"/>
      <c r="K65" s="234"/>
      <c r="L65" s="234"/>
      <c r="M65" s="234"/>
      <c r="N65" s="234"/>
      <c r="O65" s="234"/>
    </row>
    <row r="66" spans="1:20" ht="54" customHeight="1" x14ac:dyDescent="0.25">
      <c r="B66" s="389"/>
      <c r="C66" s="389"/>
      <c r="D66" s="389"/>
      <c r="E66" s="389"/>
      <c r="F66" s="389"/>
      <c r="G66" s="389"/>
      <c r="H66" s="389"/>
      <c r="I66" s="389"/>
      <c r="J66" s="389"/>
      <c r="K66" s="389"/>
      <c r="L66" s="389"/>
      <c r="M66" s="389"/>
      <c r="N66" s="247"/>
      <c r="O66" s="247"/>
      <c r="P66" s="235"/>
      <c r="Q66" s="235"/>
      <c r="R66" s="235"/>
      <c r="S66" s="235"/>
      <c r="T66" s="235"/>
    </row>
    <row r="68" spans="1:20" ht="50.25" customHeight="1" x14ac:dyDescent="0.25">
      <c r="B68" s="390"/>
      <c r="C68" s="390"/>
      <c r="D68" s="390"/>
      <c r="E68" s="390"/>
      <c r="F68" s="390"/>
      <c r="G68" s="390"/>
      <c r="H68" s="390"/>
      <c r="I68" s="390"/>
      <c r="J68" s="390"/>
      <c r="K68" s="390"/>
      <c r="L68" s="390"/>
      <c r="M68" s="390"/>
      <c r="N68" s="248"/>
      <c r="O68" s="248"/>
    </row>
    <row r="70" spans="1:20" ht="36.6" customHeight="1" x14ac:dyDescent="0.25">
      <c r="B70" s="389"/>
      <c r="C70" s="389"/>
      <c r="D70" s="389"/>
      <c r="E70" s="389"/>
      <c r="F70" s="389"/>
      <c r="G70" s="389"/>
      <c r="H70" s="389"/>
      <c r="I70" s="389"/>
      <c r="J70" s="389"/>
      <c r="K70" s="389"/>
      <c r="L70" s="389"/>
      <c r="M70" s="389"/>
      <c r="N70" s="247"/>
      <c r="O70" s="247"/>
    </row>
    <row r="71" spans="1:20" x14ac:dyDescent="0.25">
      <c r="B71" s="236"/>
      <c r="C71" s="236"/>
      <c r="D71" s="236"/>
      <c r="E71" s="236"/>
      <c r="F71" s="236"/>
    </row>
    <row r="72" spans="1:20" ht="50.85" customHeight="1" x14ac:dyDescent="0.25">
      <c r="B72" s="389"/>
      <c r="C72" s="389"/>
      <c r="D72" s="389"/>
      <c r="E72" s="389"/>
      <c r="F72" s="389"/>
      <c r="G72" s="389"/>
      <c r="H72" s="389"/>
      <c r="I72" s="389"/>
      <c r="J72" s="389"/>
      <c r="K72" s="389"/>
      <c r="L72" s="389"/>
      <c r="M72" s="389"/>
      <c r="N72" s="247"/>
      <c r="O72" s="247"/>
    </row>
    <row r="73" spans="1:20" ht="32.25" customHeight="1" x14ac:dyDescent="0.25">
      <c r="B73" s="390"/>
      <c r="C73" s="390"/>
      <c r="D73" s="390"/>
      <c r="E73" s="390"/>
      <c r="F73" s="390"/>
      <c r="G73" s="390"/>
      <c r="H73" s="390"/>
      <c r="I73" s="390"/>
      <c r="J73" s="390"/>
      <c r="K73" s="390"/>
      <c r="L73" s="390"/>
      <c r="M73" s="390"/>
      <c r="N73" s="248"/>
      <c r="O73" s="248"/>
    </row>
    <row r="74" spans="1:20" ht="51.75" customHeight="1" x14ac:dyDescent="0.25">
      <c r="B74" s="389"/>
      <c r="C74" s="389"/>
      <c r="D74" s="389"/>
      <c r="E74" s="389"/>
      <c r="F74" s="389"/>
      <c r="G74" s="389"/>
      <c r="H74" s="389"/>
      <c r="I74" s="389"/>
      <c r="J74" s="389"/>
      <c r="K74" s="389"/>
      <c r="L74" s="389"/>
      <c r="M74" s="389"/>
      <c r="N74" s="247"/>
      <c r="O74" s="247"/>
    </row>
    <row r="75" spans="1:20" ht="21.75" customHeight="1" x14ac:dyDescent="0.25">
      <c r="B75" s="387"/>
      <c r="C75" s="387"/>
      <c r="D75" s="387"/>
      <c r="E75" s="387"/>
      <c r="F75" s="387"/>
      <c r="G75" s="387"/>
      <c r="H75" s="387"/>
      <c r="I75" s="387"/>
      <c r="J75" s="387"/>
      <c r="K75" s="387"/>
      <c r="L75" s="387"/>
      <c r="M75" s="387"/>
      <c r="N75" s="245"/>
      <c r="O75" s="245"/>
    </row>
    <row r="76" spans="1:20" ht="23.25" customHeight="1" x14ac:dyDescent="0.25">
      <c r="B76" s="237"/>
      <c r="C76" s="237"/>
      <c r="D76" s="237"/>
      <c r="E76" s="237"/>
      <c r="F76" s="237"/>
    </row>
    <row r="77" spans="1:20" ht="18.600000000000001" customHeight="1" x14ac:dyDescent="0.25">
      <c r="B77" s="388"/>
      <c r="C77" s="388"/>
      <c r="D77" s="388"/>
      <c r="E77" s="388"/>
      <c r="F77" s="388"/>
      <c r="G77" s="388"/>
      <c r="H77" s="388"/>
      <c r="I77" s="388"/>
      <c r="J77" s="388"/>
      <c r="K77" s="388"/>
      <c r="L77" s="388"/>
      <c r="M77" s="388"/>
      <c r="N77" s="246"/>
      <c r="O77" s="246"/>
    </row>
  </sheetData>
  <mergeCells count="33">
    <mergeCell ref="H20:K20"/>
    <mergeCell ref="H21:I21"/>
    <mergeCell ref="J21:K21"/>
    <mergeCell ref="B75:M75"/>
    <mergeCell ref="B77:M77"/>
    <mergeCell ref="B66:M66"/>
    <mergeCell ref="B68:M68"/>
    <mergeCell ref="B70:M70"/>
    <mergeCell ref="B72:M72"/>
    <mergeCell ref="B73:M73"/>
    <mergeCell ref="B74:M74"/>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L20:O20"/>
    <mergeCell ref="P20:S20"/>
    <mergeCell ref="T20:U21"/>
    <mergeCell ref="L21:M21"/>
    <mergeCell ref="N21:O21"/>
    <mergeCell ref="P21:Q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A3" zoomScale="85" zoomScaleSheetLayoutView="85" workbookViewId="0">
      <selection activeCell="A19" sqref="A19:AV20"/>
    </sheetView>
  </sheetViews>
  <sheetFormatPr defaultColWidth="9.140625" defaultRowHeight="15" x14ac:dyDescent="0.25"/>
  <cols>
    <col min="1" max="1" width="6.140625" style="178" customWidth="1"/>
    <col min="2" max="2" width="23.140625" style="178" customWidth="1"/>
    <col min="3" max="3" width="13.85546875" style="178" customWidth="1"/>
    <col min="4" max="4" width="15.140625" style="178" customWidth="1"/>
    <col min="5" max="12" width="7.85546875" style="178" customWidth="1"/>
    <col min="13" max="15" width="10.85546875" style="178" customWidth="1"/>
    <col min="16" max="17" width="13.28515625" style="178" customWidth="1"/>
    <col min="18" max="18" width="17" style="178" customWidth="1"/>
    <col min="19" max="20" width="9.85546875" style="178" customWidth="1"/>
    <col min="21" max="21" width="11.28515625" style="178" customWidth="1"/>
    <col min="22" max="22" width="12.85546875" style="178" customWidth="1"/>
    <col min="23" max="25" width="10.85546875" style="178" customWidth="1"/>
    <col min="26" max="26" width="7.85546875" style="178" customWidth="1"/>
    <col min="27" max="30" width="10.85546875" style="178" customWidth="1"/>
    <col min="31" max="31" width="15.85546875" style="178" customWidth="1"/>
    <col min="32" max="32" width="11.85546875" style="178" customWidth="1"/>
    <col min="33" max="33" width="11.7109375" style="178" customWidth="1"/>
    <col min="34" max="35" width="9.85546875" style="178" customWidth="1"/>
    <col min="36" max="36" width="11.85546875" style="178" customWidth="1"/>
    <col min="37" max="37" width="12" style="178" customWidth="1"/>
    <col min="38" max="38" width="12.140625" style="178" customWidth="1"/>
    <col min="39" max="41" width="9.85546875" style="178" customWidth="1"/>
    <col min="42" max="42" width="12.28515625" style="178" customWidth="1"/>
    <col min="43" max="43" width="12" style="178" customWidth="1"/>
    <col min="44" max="44" width="14.140625" style="178" customWidth="1"/>
    <col min="45" max="46" width="13.140625" style="178" customWidth="1"/>
    <col min="47" max="47" width="10.85546875" style="178" customWidth="1"/>
    <col min="48" max="48" width="15.85546875" style="178" customWidth="1"/>
    <col min="49" max="16384" width="9.140625" style="178"/>
  </cols>
  <sheetData>
    <row r="1" spans="1:48" ht="18.75" x14ac:dyDescent="0.25">
      <c r="AV1" s="210" t="s">
        <v>219</v>
      </c>
    </row>
    <row r="2" spans="1:48" ht="18.75" x14ac:dyDescent="0.3">
      <c r="AV2" s="211" t="s">
        <v>220</v>
      </c>
    </row>
    <row r="3" spans="1:48" ht="18.75" x14ac:dyDescent="0.3">
      <c r="AV3" s="211" t="s">
        <v>221</v>
      </c>
    </row>
    <row r="4" spans="1:48" ht="18.75" x14ac:dyDescent="0.3">
      <c r="AV4" s="211"/>
    </row>
    <row r="5" spans="1:48" ht="18.600000000000001" customHeight="1" x14ac:dyDescent="0.25">
      <c r="A5" s="306" t="str">
        <f>'6.2. Паспорт фин осв ввод'!A4:U4</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211"/>
    </row>
    <row r="7" spans="1:48" ht="18.75" x14ac:dyDescent="0.25">
      <c r="A7" s="386" t="s">
        <v>222</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70" t="str">
        <f>'6.2. Паспорт фин осв ввод'!A8:U8</f>
        <v xml:space="preserve">                                        Акционерное общество "Татэнергосбыт"                            </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71" t="s">
        <v>224</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70" t="str">
        <f>'6.2. Паспорт фин осв ввод'!A11:U11</f>
        <v xml:space="preserve">                                                       N_ИСУТЭС_1                                       </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71" t="s">
        <v>225</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370" t="str">
        <f>'6.2. Паспорт фин осв ввод'!A14:U14</f>
        <v>Внедрение системы информационной безопасности для ИСУЭ АО "Татэнергосбыт"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71" t="s">
        <v>226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x14ac:dyDescent="0.25">
      <c r="A21" s="391" t="s">
        <v>360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7" customHeight="1" x14ac:dyDescent="0.25">
      <c r="A22" s="392" t="s">
        <v>361</v>
      </c>
      <c r="B22" s="395" t="s">
        <v>362</v>
      </c>
      <c r="C22" s="392" t="s">
        <v>363</v>
      </c>
      <c r="D22" s="392" t="s">
        <v>364</v>
      </c>
      <c r="E22" s="398" t="s">
        <v>365</v>
      </c>
      <c r="F22" s="399"/>
      <c r="G22" s="399"/>
      <c r="H22" s="399"/>
      <c r="I22" s="399"/>
      <c r="J22" s="399"/>
      <c r="K22" s="399"/>
      <c r="L22" s="400"/>
      <c r="M22" s="392" t="s">
        <v>366</v>
      </c>
      <c r="N22" s="392" t="s">
        <v>367</v>
      </c>
      <c r="O22" s="392" t="s">
        <v>368</v>
      </c>
      <c r="P22" s="402" t="s">
        <v>369</v>
      </c>
      <c r="Q22" s="402" t="s">
        <v>370</v>
      </c>
      <c r="R22" s="402" t="s">
        <v>371</v>
      </c>
      <c r="S22" s="402" t="s">
        <v>372</v>
      </c>
      <c r="T22" s="402"/>
      <c r="U22" s="405" t="s">
        <v>373</v>
      </c>
      <c r="V22" s="405" t="s">
        <v>374</v>
      </c>
      <c r="W22" s="402" t="s">
        <v>375</v>
      </c>
      <c r="X22" s="402" t="s">
        <v>376</v>
      </c>
      <c r="Y22" s="402" t="s">
        <v>377</v>
      </c>
      <c r="Z22" s="401" t="s">
        <v>378</v>
      </c>
      <c r="AA22" s="402" t="s">
        <v>379</v>
      </c>
      <c r="AB22" s="402" t="s">
        <v>380</v>
      </c>
      <c r="AC22" s="402" t="s">
        <v>381</v>
      </c>
      <c r="AD22" s="402" t="s">
        <v>382</v>
      </c>
      <c r="AE22" s="402" t="s">
        <v>383</v>
      </c>
      <c r="AF22" s="402" t="s">
        <v>384</v>
      </c>
      <c r="AG22" s="402"/>
      <c r="AH22" s="402"/>
      <c r="AI22" s="402"/>
      <c r="AJ22" s="402"/>
      <c r="AK22" s="402"/>
      <c r="AL22" s="402" t="s">
        <v>385</v>
      </c>
      <c r="AM22" s="402"/>
      <c r="AN22" s="402"/>
      <c r="AO22" s="402"/>
      <c r="AP22" s="402" t="s">
        <v>386</v>
      </c>
      <c r="AQ22" s="402"/>
      <c r="AR22" s="402" t="s">
        <v>387</v>
      </c>
      <c r="AS22" s="402" t="s">
        <v>388</v>
      </c>
      <c r="AT22" s="402" t="s">
        <v>389</v>
      </c>
      <c r="AU22" s="402" t="s">
        <v>390</v>
      </c>
      <c r="AV22" s="412" t="s">
        <v>391</v>
      </c>
    </row>
    <row r="23" spans="1:48" ht="64.5" customHeight="1" x14ac:dyDescent="0.25">
      <c r="A23" s="393"/>
      <c r="B23" s="396"/>
      <c r="C23" s="393"/>
      <c r="D23" s="393"/>
      <c r="E23" s="410" t="s">
        <v>110</v>
      </c>
      <c r="F23" s="408" t="s">
        <v>344</v>
      </c>
      <c r="G23" s="408" t="s">
        <v>346</v>
      </c>
      <c r="H23" s="408" t="s">
        <v>348</v>
      </c>
      <c r="I23" s="406" t="s">
        <v>392</v>
      </c>
      <c r="J23" s="406" t="s">
        <v>393</v>
      </c>
      <c r="K23" s="406" t="s">
        <v>394</v>
      </c>
      <c r="L23" s="408" t="s">
        <v>286</v>
      </c>
      <c r="M23" s="393"/>
      <c r="N23" s="393"/>
      <c r="O23" s="393"/>
      <c r="P23" s="402"/>
      <c r="Q23" s="402"/>
      <c r="R23" s="402"/>
      <c r="S23" s="403" t="s">
        <v>50</v>
      </c>
      <c r="T23" s="403" t="s">
        <v>395</v>
      </c>
      <c r="U23" s="405"/>
      <c r="V23" s="405"/>
      <c r="W23" s="402"/>
      <c r="X23" s="402"/>
      <c r="Y23" s="402"/>
      <c r="Z23" s="402"/>
      <c r="AA23" s="402"/>
      <c r="AB23" s="402"/>
      <c r="AC23" s="402"/>
      <c r="AD23" s="402"/>
      <c r="AE23" s="402"/>
      <c r="AF23" s="402" t="s">
        <v>396</v>
      </c>
      <c r="AG23" s="402"/>
      <c r="AH23" s="402" t="s">
        <v>397</v>
      </c>
      <c r="AI23" s="402"/>
      <c r="AJ23" s="392" t="s">
        <v>398</v>
      </c>
      <c r="AK23" s="392" t="s">
        <v>399</v>
      </c>
      <c r="AL23" s="392" t="s">
        <v>400</v>
      </c>
      <c r="AM23" s="392" t="s">
        <v>401</v>
      </c>
      <c r="AN23" s="392" t="s">
        <v>402</v>
      </c>
      <c r="AO23" s="392" t="s">
        <v>403</v>
      </c>
      <c r="AP23" s="392" t="s">
        <v>404</v>
      </c>
      <c r="AQ23" s="414" t="s">
        <v>395</v>
      </c>
      <c r="AR23" s="402"/>
      <c r="AS23" s="402"/>
      <c r="AT23" s="402"/>
      <c r="AU23" s="402"/>
      <c r="AV23" s="413"/>
    </row>
    <row r="24" spans="1:48" ht="96.95" customHeight="1" x14ac:dyDescent="0.25">
      <c r="A24" s="394"/>
      <c r="B24" s="397"/>
      <c r="C24" s="394"/>
      <c r="D24" s="394"/>
      <c r="E24" s="411"/>
      <c r="F24" s="409"/>
      <c r="G24" s="409"/>
      <c r="H24" s="409"/>
      <c r="I24" s="407"/>
      <c r="J24" s="407"/>
      <c r="K24" s="407"/>
      <c r="L24" s="409"/>
      <c r="M24" s="394"/>
      <c r="N24" s="394"/>
      <c r="O24" s="394"/>
      <c r="P24" s="402"/>
      <c r="Q24" s="402"/>
      <c r="R24" s="402"/>
      <c r="S24" s="404"/>
      <c r="T24" s="404"/>
      <c r="U24" s="405"/>
      <c r="V24" s="405"/>
      <c r="W24" s="402"/>
      <c r="X24" s="402"/>
      <c r="Y24" s="402"/>
      <c r="Z24" s="402"/>
      <c r="AA24" s="402"/>
      <c r="AB24" s="402"/>
      <c r="AC24" s="402"/>
      <c r="AD24" s="402"/>
      <c r="AE24" s="402"/>
      <c r="AF24" s="188" t="s">
        <v>405</v>
      </c>
      <c r="AG24" s="188" t="s">
        <v>406</v>
      </c>
      <c r="AH24" s="179" t="s">
        <v>50</v>
      </c>
      <c r="AI24" s="179" t="s">
        <v>395</v>
      </c>
      <c r="AJ24" s="394"/>
      <c r="AK24" s="394"/>
      <c r="AL24" s="394"/>
      <c r="AM24" s="394"/>
      <c r="AN24" s="394"/>
      <c r="AO24" s="394"/>
      <c r="AP24" s="394"/>
      <c r="AQ24" s="415"/>
      <c r="AR24" s="402"/>
      <c r="AS24" s="402"/>
      <c r="AT24" s="402"/>
      <c r="AU24" s="402"/>
      <c r="AV24" s="413"/>
    </row>
    <row r="25" spans="1:48" s="239" customFormat="1" ht="11.25" x14ac:dyDescent="0.2">
      <c r="A25" s="238">
        <v>1</v>
      </c>
      <c r="B25" s="238">
        <v>2</v>
      </c>
      <c r="C25" s="238">
        <v>4</v>
      </c>
      <c r="D25" s="238">
        <v>5</v>
      </c>
      <c r="E25" s="238">
        <v>6</v>
      </c>
      <c r="F25" s="238">
        <f>E25+1</f>
        <v>7</v>
      </c>
      <c r="G25" s="238">
        <f t="shared" ref="G25:AV25" si="0">F25+1</f>
        <v>8</v>
      </c>
      <c r="H25" s="238">
        <f t="shared" si="0"/>
        <v>9</v>
      </c>
      <c r="I25" s="238">
        <f t="shared" si="0"/>
        <v>10</v>
      </c>
      <c r="J25" s="238">
        <f t="shared" si="0"/>
        <v>11</v>
      </c>
      <c r="K25" s="238">
        <f t="shared" si="0"/>
        <v>12</v>
      </c>
      <c r="L25" s="238">
        <f t="shared" si="0"/>
        <v>13</v>
      </c>
      <c r="M25" s="238">
        <f t="shared" si="0"/>
        <v>14</v>
      </c>
      <c r="N25" s="238">
        <f t="shared" si="0"/>
        <v>15</v>
      </c>
      <c r="O25" s="238">
        <f t="shared" si="0"/>
        <v>16</v>
      </c>
      <c r="P25" s="238">
        <f t="shared" si="0"/>
        <v>17</v>
      </c>
      <c r="Q25" s="238">
        <f t="shared" si="0"/>
        <v>18</v>
      </c>
      <c r="R25" s="238">
        <f t="shared" si="0"/>
        <v>19</v>
      </c>
      <c r="S25" s="238">
        <f t="shared" si="0"/>
        <v>20</v>
      </c>
      <c r="T25" s="238">
        <f t="shared" si="0"/>
        <v>21</v>
      </c>
      <c r="U25" s="238">
        <f t="shared" si="0"/>
        <v>22</v>
      </c>
      <c r="V25" s="238">
        <f t="shared" si="0"/>
        <v>23</v>
      </c>
      <c r="W25" s="238">
        <f t="shared" si="0"/>
        <v>24</v>
      </c>
      <c r="X25" s="238">
        <f t="shared" si="0"/>
        <v>25</v>
      </c>
      <c r="Y25" s="238">
        <f t="shared" si="0"/>
        <v>26</v>
      </c>
      <c r="Z25" s="238">
        <f t="shared" si="0"/>
        <v>27</v>
      </c>
      <c r="AA25" s="238">
        <f t="shared" si="0"/>
        <v>28</v>
      </c>
      <c r="AB25" s="238">
        <f t="shared" si="0"/>
        <v>29</v>
      </c>
      <c r="AC25" s="238">
        <f t="shared" si="0"/>
        <v>30</v>
      </c>
      <c r="AD25" s="238">
        <f t="shared" si="0"/>
        <v>31</v>
      </c>
      <c r="AE25" s="238">
        <f t="shared" si="0"/>
        <v>32</v>
      </c>
      <c r="AF25" s="238">
        <f t="shared" si="0"/>
        <v>33</v>
      </c>
      <c r="AG25" s="238">
        <f t="shared" si="0"/>
        <v>34</v>
      </c>
      <c r="AH25" s="238">
        <f t="shared" si="0"/>
        <v>35</v>
      </c>
      <c r="AI25" s="238">
        <f t="shared" si="0"/>
        <v>36</v>
      </c>
      <c r="AJ25" s="238">
        <f t="shared" si="0"/>
        <v>37</v>
      </c>
      <c r="AK25" s="238">
        <f t="shared" si="0"/>
        <v>38</v>
      </c>
      <c r="AL25" s="238">
        <f t="shared" si="0"/>
        <v>39</v>
      </c>
      <c r="AM25" s="238">
        <f t="shared" si="0"/>
        <v>40</v>
      </c>
      <c r="AN25" s="238">
        <f t="shared" si="0"/>
        <v>41</v>
      </c>
      <c r="AO25" s="238">
        <f t="shared" si="0"/>
        <v>42</v>
      </c>
      <c r="AP25" s="238">
        <f t="shared" si="0"/>
        <v>43</v>
      </c>
      <c r="AQ25" s="238">
        <f t="shared" si="0"/>
        <v>44</v>
      </c>
      <c r="AR25" s="238">
        <f t="shared" si="0"/>
        <v>45</v>
      </c>
      <c r="AS25" s="238">
        <f t="shared" si="0"/>
        <v>46</v>
      </c>
      <c r="AT25" s="238">
        <f t="shared" si="0"/>
        <v>47</v>
      </c>
      <c r="AU25" s="238">
        <f t="shared" si="0"/>
        <v>48</v>
      </c>
      <c r="AV25" s="238">
        <f t="shared" si="0"/>
        <v>49</v>
      </c>
    </row>
    <row r="26" spans="1:48" s="266" customFormat="1" ht="78.75" x14ac:dyDescent="0.2">
      <c r="A26" s="240">
        <v>1</v>
      </c>
      <c r="B26" s="240" t="s">
        <v>445</v>
      </c>
      <c r="C26" s="240" t="s">
        <v>247</v>
      </c>
      <c r="D26" s="240" t="s">
        <v>446</v>
      </c>
      <c r="E26" s="240" t="s">
        <v>247</v>
      </c>
      <c r="F26" s="240" t="s">
        <v>247</v>
      </c>
      <c r="G26" s="240" t="s">
        <v>247</v>
      </c>
      <c r="H26" s="240" t="s">
        <v>247</v>
      </c>
      <c r="I26" s="240" t="s">
        <v>247</v>
      </c>
      <c r="J26" s="240" t="s">
        <v>247</v>
      </c>
      <c r="K26" s="240" t="s">
        <v>247</v>
      </c>
      <c r="L26" s="240" t="s">
        <v>247</v>
      </c>
      <c r="M26" s="265" t="s">
        <v>447</v>
      </c>
      <c r="N26" s="240" t="s">
        <v>247</v>
      </c>
      <c r="O26" s="265" t="s">
        <v>448</v>
      </c>
      <c r="P26" s="267">
        <v>22652.3</v>
      </c>
      <c r="Q26" s="240" t="s">
        <v>449</v>
      </c>
      <c r="R26" s="267">
        <f>P26</f>
        <v>22652.3</v>
      </c>
      <c r="S26" s="265" t="s">
        <v>450</v>
      </c>
      <c r="T26" s="265" t="s">
        <v>450</v>
      </c>
      <c r="U26" s="240" t="s">
        <v>247</v>
      </c>
      <c r="V26" s="240" t="s">
        <v>247</v>
      </c>
      <c r="W26" s="265" t="s">
        <v>451</v>
      </c>
      <c r="X26" s="265" t="s">
        <v>452</v>
      </c>
      <c r="Y26" s="240" t="s">
        <v>247</v>
      </c>
      <c r="Z26" s="240" t="s">
        <v>247</v>
      </c>
      <c r="AA26" s="240" t="s">
        <v>247</v>
      </c>
      <c r="AB26" s="268">
        <v>20960.28</v>
      </c>
      <c r="AC26" s="265" t="s">
        <v>453</v>
      </c>
      <c r="AD26" s="268">
        <v>22650</v>
      </c>
      <c r="AE26" s="240" t="s">
        <v>247</v>
      </c>
      <c r="AF26" s="265" t="s">
        <v>454</v>
      </c>
      <c r="AG26" s="265" t="s">
        <v>455</v>
      </c>
      <c r="AH26" s="265" t="s">
        <v>456</v>
      </c>
      <c r="AI26" s="265" t="s">
        <v>456</v>
      </c>
      <c r="AJ26" s="269" t="s">
        <v>457</v>
      </c>
      <c r="AK26" s="269" t="s">
        <v>458</v>
      </c>
      <c r="AL26" s="240" t="s">
        <v>247</v>
      </c>
      <c r="AM26" s="240" t="s">
        <v>247</v>
      </c>
      <c r="AN26" s="240" t="s">
        <v>247</v>
      </c>
      <c r="AO26" s="240" t="s">
        <v>247</v>
      </c>
      <c r="AP26" s="240" t="s">
        <v>247</v>
      </c>
      <c r="AQ26" s="269" t="s">
        <v>459</v>
      </c>
      <c r="AR26" s="270" t="s">
        <v>460</v>
      </c>
      <c r="AS26" s="270" t="s">
        <v>460</v>
      </c>
      <c r="AT26" s="271" t="s">
        <v>462</v>
      </c>
      <c r="AU26" s="240" t="s">
        <v>247</v>
      </c>
      <c r="AV26" s="240" t="s">
        <v>247</v>
      </c>
    </row>
    <row r="52" spans="3:20" x14ac:dyDescent="0.25">
      <c r="C52" s="241"/>
      <c r="H52" s="241">
        <f>[1]Перечень!D6</f>
        <v>21.047940000000001</v>
      </c>
      <c r="L52" s="241">
        <f>[1]Перечень!E6</f>
        <v>25.820509999999999</v>
      </c>
      <c r="P52" s="241">
        <f>[1]Перечень!F6</f>
        <v>48.586209999999994</v>
      </c>
      <c r="T52" s="241">
        <f>H52+L52+P52</f>
        <v>95.45465999999999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zoomScale="70" zoomScaleNormal="70" workbookViewId="0">
      <selection activeCell="E22" sqref="E22"/>
    </sheetView>
  </sheetViews>
  <sheetFormatPr defaultRowHeight="15" x14ac:dyDescent="0.25"/>
  <cols>
    <col min="1" max="1" width="11.28515625" customWidth="1"/>
    <col min="2" max="2" width="11.85546875" customWidth="1"/>
    <col min="3" max="3" width="58.85546875" customWidth="1"/>
    <col min="4" max="4" width="16" style="258" customWidth="1"/>
    <col min="5" max="5" width="16" customWidth="1"/>
    <col min="6" max="6" width="12.140625" customWidth="1"/>
    <col min="7" max="7" width="14.140625" customWidth="1"/>
    <col min="8" max="8" width="61.7109375" customWidth="1"/>
  </cols>
  <sheetData>
    <row r="1" spans="1:8" ht="122.85" customHeight="1" x14ac:dyDescent="0.25">
      <c r="A1" s="416" t="s">
        <v>438</v>
      </c>
      <c r="B1" s="417"/>
      <c r="C1" s="417"/>
      <c r="D1" s="417"/>
      <c r="E1" s="417"/>
      <c r="F1" s="417"/>
      <c r="G1" s="417"/>
      <c r="H1" s="417"/>
    </row>
    <row r="2" spans="1:8" ht="15.75" x14ac:dyDescent="0.25">
      <c r="A2" s="418" t="s">
        <v>187</v>
      </c>
      <c r="B2" s="418" t="s">
        <v>188</v>
      </c>
      <c r="C2" s="418" t="s">
        <v>189</v>
      </c>
      <c r="D2" s="422"/>
      <c r="E2" s="423"/>
      <c r="F2" s="424"/>
      <c r="G2" s="130"/>
      <c r="H2" s="421" t="s">
        <v>190</v>
      </c>
    </row>
    <row r="3" spans="1:8" ht="14.85" customHeight="1" x14ac:dyDescent="0.25">
      <c r="A3" s="420"/>
      <c r="B3" s="420"/>
      <c r="C3" s="420"/>
      <c r="D3" s="425">
        <v>2023</v>
      </c>
      <c r="E3" s="418">
        <v>2024</v>
      </c>
      <c r="F3" s="418">
        <v>2025</v>
      </c>
      <c r="G3" s="418" t="s">
        <v>431</v>
      </c>
      <c r="H3" s="421"/>
    </row>
    <row r="4" spans="1:8" ht="14.85" customHeight="1" x14ac:dyDescent="0.25">
      <c r="A4" s="419"/>
      <c r="B4" s="419"/>
      <c r="C4" s="419"/>
      <c r="D4" s="426"/>
      <c r="E4" s="419"/>
      <c r="F4" s="419"/>
      <c r="G4" s="419"/>
      <c r="H4" s="421"/>
    </row>
    <row r="5" spans="1:8" ht="20.25" x14ac:dyDescent="0.25">
      <c r="A5" s="131"/>
      <c r="B5" s="131"/>
      <c r="C5" s="131" t="s">
        <v>191</v>
      </c>
      <c r="D5" s="256">
        <f>D15</f>
        <v>20.96</v>
      </c>
      <c r="E5" s="147">
        <f>E15</f>
        <v>0</v>
      </c>
      <c r="F5" s="147">
        <f t="shared" ref="F5" si="0">F15</f>
        <v>0</v>
      </c>
      <c r="G5" s="147">
        <f>E5+F5+D5</f>
        <v>20.96</v>
      </c>
      <c r="H5" s="132"/>
    </row>
    <row r="6" spans="1:8" ht="31.5" x14ac:dyDescent="0.25">
      <c r="A6" s="133" t="s">
        <v>192</v>
      </c>
      <c r="B6" s="133"/>
      <c r="C6" s="134" t="s">
        <v>193</v>
      </c>
      <c r="D6" s="148"/>
      <c r="E6" s="148"/>
      <c r="F6" s="148"/>
      <c r="G6" s="148"/>
      <c r="H6" s="134"/>
    </row>
    <row r="7" spans="1:8" ht="15.75" x14ac:dyDescent="0.25">
      <c r="A7" s="135"/>
      <c r="B7" s="135"/>
      <c r="C7" s="136" t="s">
        <v>194</v>
      </c>
      <c r="D7" s="143"/>
      <c r="E7" s="143"/>
      <c r="F7" s="143"/>
      <c r="G7" s="143"/>
      <c r="H7" s="137"/>
    </row>
    <row r="8" spans="1:8" ht="31.5" x14ac:dyDescent="0.25">
      <c r="A8" s="133" t="s">
        <v>195</v>
      </c>
      <c r="B8" s="133"/>
      <c r="C8" s="134" t="s">
        <v>196</v>
      </c>
      <c r="D8" s="144"/>
      <c r="E8" s="144"/>
      <c r="F8" s="144"/>
      <c r="G8" s="144"/>
      <c r="H8" s="138"/>
    </row>
    <row r="9" spans="1:8" ht="15.75" x14ac:dyDescent="0.25">
      <c r="A9" s="139"/>
      <c r="B9" s="139"/>
      <c r="C9" s="136" t="s">
        <v>194</v>
      </c>
      <c r="D9" s="142"/>
      <c r="E9" s="142"/>
      <c r="F9" s="142"/>
      <c r="G9" s="142"/>
      <c r="H9" s="140"/>
    </row>
    <row r="10" spans="1:8" ht="31.5" x14ac:dyDescent="0.25">
      <c r="A10" s="133" t="s">
        <v>197</v>
      </c>
      <c r="B10" s="133"/>
      <c r="C10" s="134" t="s">
        <v>198</v>
      </c>
      <c r="D10" s="144"/>
      <c r="E10" s="144"/>
      <c r="F10" s="144"/>
      <c r="G10" s="144"/>
      <c r="H10" s="138"/>
    </row>
    <row r="11" spans="1:8" ht="15.75" x14ac:dyDescent="0.25">
      <c r="A11" s="139"/>
      <c r="B11" s="139"/>
      <c r="C11" s="136" t="s">
        <v>194</v>
      </c>
      <c r="D11" s="142"/>
      <c r="E11" s="142"/>
      <c r="F11" s="142"/>
      <c r="G11" s="142"/>
      <c r="H11" s="140"/>
    </row>
    <row r="12" spans="1:8" ht="31.5" x14ac:dyDescent="0.25">
      <c r="A12" s="133" t="s">
        <v>199</v>
      </c>
      <c r="B12" s="133"/>
      <c r="C12" s="134" t="s">
        <v>200</v>
      </c>
      <c r="D12" s="144"/>
      <c r="E12" s="144"/>
      <c r="F12" s="144"/>
      <c r="G12" s="144"/>
      <c r="H12" s="138"/>
    </row>
    <row r="13" spans="1:8" ht="15.75" x14ac:dyDescent="0.25">
      <c r="A13" s="139"/>
      <c r="B13" s="139"/>
      <c r="C13" s="136" t="s">
        <v>194</v>
      </c>
      <c r="D13" s="142"/>
      <c r="E13" s="142"/>
      <c r="F13" s="142"/>
      <c r="G13" s="142"/>
      <c r="H13" s="140"/>
    </row>
    <row r="14" spans="1:8" ht="47.25" x14ac:dyDescent="0.25">
      <c r="A14" s="133" t="s">
        <v>201</v>
      </c>
      <c r="B14" s="133"/>
      <c r="C14" s="134" t="s">
        <v>202</v>
      </c>
      <c r="D14" s="144">
        <f>D15</f>
        <v>20.96</v>
      </c>
      <c r="E14" s="144">
        <f>E15</f>
        <v>0</v>
      </c>
      <c r="F14" s="144"/>
      <c r="G14" s="144"/>
      <c r="H14" s="138"/>
    </row>
    <row r="15" spans="1:8" ht="143.65" customHeight="1" x14ac:dyDescent="0.25">
      <c r="A15" s="145" t="s">
        <v>210</v>
      </c>
      <c r="B15" s="146"/>
      <c r="C15" s="185" t="s">
        <v>418</v>
      </c>
      <c r="D15" s="257">
        <v>20.96</v>
      </c>
      <c r="E15" s="182"/>
      <c r="F15" s="183"/>
      <c r="G15" s="183"/>
      <c r="H15" s="184" t="s">
        <v>423</v>
      </c>
    </row>
  </sheetData>
  <mergeCells count="10">
    <mergeCell ref="A1:H1"/>
    <mergeCell ref="G3:G4"/>
    <mergeCell ref="A2:A4"/>
    <mergeCell ref="B2:B4"/>
    <mergeCell ref="C2:C4"/>
    <mergeCell ref="H2:H4"/>
    <mergeCell ref="E3:E4"/>
    <mergeCell ref="F3:F4"/>
    <mergeCell ref="D2:F2"/>
    <mergeCell ref="D3:D4"/>
  </mergeCells>
  <pageMargins left="0.7" right="0.7" top="0.75" bottom="0.75" header="0.3" footer="0.3"/>
  <pageSetup paperSize="9"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85546875" style="22" customWidth="1"/>
    <col min="3" max="3" width="13.140625" style="22" customWidth="1"/>
    <col min="4" max="4" width="15.140625" style="22" customWidth="1"/>
    <col min="5" max="5" width="15.85546875" style="22" customWidth="1"/>
    <col min="6" max="6" width="15.140625" style="22" customWidth="1"/>
    <col min="7" max="7" width="18.85546875" style="22" customWidth="1"/>
    <col min="8" max="8" width="18.140625" style="22" customWidth="1"/>
    <col min="9" max="9" width="64.85546875" style="22" customWidth="1"/>
    <col min="10" max="10" width="32.140625" style="22" customWidth="1"/>
    <col min="11" max="250" width="9.140625" style="22"/>
    <col min="251" max="251" width="37.85546875" style="22" customWidth="1"/>
    <col min="252" max="252" width="9.140625" style="22"/>
    <col min="253" max="253" width="12.85546875" style="22" customWidth="1"/>
    <col min="254" max="255" width="9.140625" style="22" hidden="1" customWidth="1"/>
    <col min="256" max="256" width="18.140625" style="22" customWidth="1"/>
    <col min="257" max="257" width="64.85546875" style="22" customWidth="1"/>
    <col min="258" max="261" width="9.140625" style="22"/>
    <col min="262" max="262" width="14.85546875" style="22" customWidth="1"/>
    <col min="263" max="506" width="9.140625" style="22"/>
    <col min="507" max="507" width="37.85546875" style="22" customWidth="1"/>
    <col min="508" max="508" width="9.140625" style="22"/>
    <col min="509" max="509" width="12.85546875" style="22" customWidth="1"/>
    <col min="510" max="511" width="9.140625" style="22" hidden="1" customWidth="1"/>
    <col min="512" max="512" width="18.140625" style="22" customWidth="1"/>
    <col min="513" max="513" width="64.85546875" style="22" customWidth="1"/>
    <col min="514" max="517" width="9.140625" style="22"/>
    <col min="518" max="518" width="14.85546875" style="22" customWidth="1"/>
    <col min="519" max="762" width="9.140625" style="22"/>
    <col min="763" max="763" width="37.85546875" style="22" customWidth="1"/>
    <col min="764" max="764" width="9.140625" style="22"/>
    <col min="765" max="765" width="12.85546875" style="22" customWidth="1"/>
    <col min="766" max="767" width="9.140625" style="22" hidden="1" customWidth="1"/>
    <col min="768" max="768" width="18.140625" style="22" customWidth="1"/>
    <col min="769" max="769" width="64.85546875" style="22" customWidth="1"/>
    <col min="770" max="773" width="9.140625" style="22"/>
    <col min="774" max="774" width="14.85546875" style="22" customWidth="1"/>
    <col min="775" max="1018" width="9.140625" style="22"/>
    <col min="1019" max="1019" width="37.85546875" style="22" customWidth="1"/>
    <col min="1020" max="1020" width="9.140625" style="22"/>
    <col min="1021" max="1021" width="12.85546875" style="22" customWidth="1"/>
    <col min="1022" max="1023" width="9.140625" style="22" hidden="1" customWidth="1"/>
    <col min="1024" max="1024" width="18.140625" style="22" customWidth="1"/>
    <col min="1025" max="1025" width="64.85546875" style="22" customWidth="1"/>
    <col min="1026" max="1029" width="9.140625" style="22"/>
    <col min="1030" max="1030" width="14.85546875" style="22" customWidth="1"/>
    <col min="1031" max="1274" width="9.140625" style="22"/>
    <col min="1275" max="1275" width="37.85546875" style="22" customWidth="1"/>
    <col min="1276" max="1276" width="9.140625" style="22"/>
    <col min="1277" max="1277" width="12.85546875" style="22" customWidth="1"/>
    <col min="1278" max="1279" width="9.140625" style="22" hidden="1" customWidth="1"/>
    <col min="1280" max="1280" width="18.140625" style="22" customWidth="1"/>
    <col min="1281" max="1281" width="64.85546875" style="22" customWidth="1"/>
    <col min="1282" max="1285" width="9.140625" style="22"/>
    <col min="1286" max="1286" width="14.85546875" style="22" customWidth="1"/>
    <col min="1287" max="1530" width="9.140625" style="22"/>
    <col min="1531" max="1531" width="37.85546875" style="22" customWidth="1"/>
    <col min="1532" max="1532" width="9.140625" style="22"/>
    <col min="1533" max="1533" width="12.85546875" style="22" customWidth="1"/>
    <col min="1534" max="1535" width="9.140625" style="22" hidden="1" customWidth="1"/>
    <col min="1536" max="1536" width="18.140625" style="22" customWidth="1"/>
    <col min="1537" max="1537" width="64.85546875" style="22" customWidth="1"/>
    <col min="1538" max="1541" width="9.140625" style="22"/>
    <col min="1542" max="1542" width="14.85546875" style="22" customWidth="1"/>
    <col min="1543" max="1786" width="9.140625" style="22"/>
    <col min="1787" max="1787" width="37.85546875" style="22" customWidth="1"/>
    <col min="1788" max="1788" width="9.140625" style="22"/>
    <col min="1789" max="1789" width="12.85546875" style="22" customWidth="1"/>
    <col min="1790" max="1791" width="9.140625" style="22" hidden="1" customWidth="1"/>
    <col min="1792" max="1792" width="18.140625" style="22" customWidth="1"/>
    <col min="1793" max="1793" width="64.85546875" style="22" customWidth="1"/>
    <col min="1794" max="1797" width="9.140625" style="22"/>
    <col min="1798" max="1798" width="14.85546875" style="22" customWidth="1"/>
    <col min="1799" max="2042" width="9.140625" style="22"/>
    <col min="2043" max="2043" width="37.85546875" style="22" customWidth="1"/>
    <col min="2044" max="2044" width="9.140625" style="22"/>
    <col min="2045" max="2045" width="12.85546875" style="22" customWidth="1"/>
    <col min="2046" max="2047" width="9.140625" style="22" hidden="1" customWidth="1"/>
    <col min="2048" max="2048" width="18.140625" style="22" customWidth="1"/>
    <col min="2049" max="2049" width="64.85546875" style="22" customWidth="1"/>
    <col min="2050" max="2053" width="9.140625" style="22"/>
    <col min="2054" max="2054" width="14.85546875" style="22" customWidth="1"/>
    <col min="2055" max="2298" width="9.140625" style="22"/>
    <col min="2299" max="2299" width="37.85546875" style="22" customWidth="1"/>
    <col min="2300" max="2300" width="9.140625" style="22"/>
    <col min="2301" max="2301" width="12.85546875" style="22" customWidth="1"/>
    <col min="2302" max="2303" width="9.140625" style="22" hidden="1" customWidth="1"/>
    <col min="2304" max="2304" width="18.140625" style="22" customWidth="1"/>
    <col min="2305" max="2305" width="64.85546875" style="22" customWidth="1"/>
    <col min="2306" max="2309" width="9.140625" style="22"/>
    <col min="2310" max="2310" width="14.85546875" style="22" customWidth="1"/>
    <col min="2311" max="2554" width="9.140625" style="22"/>
    <col min="2555" max="2555" width="37.85546875" style="22" customWidth="1"/>
    <col min="2556" max="2556" width="9.140625" style="22"/>
    <col min="2557" max="2557" width="12.85546875" style="22" customWidth="1"/>
    <col min="2558" max="2559" width="9.140625" style="22" hidden="1" customWidth="1"/>
    <col min="2560" max="2560" width="18.140625" style="22" customWidth="1"/>
    <col min="2561" max="2561" width="64.85546875" style="22" customWidth="1"/>
    <col min="2562" max="2565" width="9.140625" style="22"/>
    <col min="2566" max="2566" width="14.85546875" style="22" customWidth="1"/>
    <col min="2567" max="2810" width="9.140625" style="22"/>
    <col min="2811" max="2811" width="37.85546875" style="22" customWidth="1"/>
    <col min="2812" max="2812" width="9.140625" style="22"/>
    <col min="2813" max="2813" width="12.85546875" style="22" customWidth="1"/>
    <col min="2814" max="2815" width="9.140625" style="22" hidden="1" customWidth="1"/>
    <col min="2816" max="2816" width="18.140625" style="22" customWidth="1"/>
    <col min="2817" max="2817" width="64.85546875" style="22" customWidth="1"/>
    <col min="2818" max="2821" width="9.140625" style="22"/>
    <col min="2822" max="2822" width="14.85546875" style="22" customWidth="1"/>
    <col min="2823" max="3066" width="9.140625" style="22"/>
    <col min="3067" max="3067" width="37.85546875" style="22" customWidth="1"/>
    <col min="3068" max="3068" width="9.140625" style="22"/>
    <col min="3069" max="3069" width="12.85546875" style="22" customWidth="1"/>
    <col min="3070" max="3071" width="9.140625" style="22" hidden="1" customWidth="1"/>
    <col min="3072" max="3072" width="18.140625" style="22" customWidth="1"/>
    <col min="3073" max="3073" width="64.85546875" style="22" customWidth="1"/>
    <col min="3074" max="3077" width="9.140625" style="22"/>
    <col min="3078" max="3078" width="14.85546875" style="22" customWidth="1"/>
    <col min="3079" max="3322" width="9.140625" style="22"/>
    <col min="3323" max="3323" width="37.85546875" style="22" customWidth="1"/>
    <col min="3324" max="3324" width="9.140625" style="22"/>
    <col min="3325" max="3325" width="12.85546875" style="22" customWidth="1"/>
    <col min="3326" max="3327" width="9.140625" style="22" hidden="1" customWidth="1"/>
    <col min="3328" max="3328" width="18.140625" style="22" customWidth="1"/>
    <col min="3329" max="3329" width="64.85546875" style="22" customWidth="1"/>
    <col min="3330" max="3333" width="9.140625" style="22"/>
    <col min="3334" max="3334" width="14.85546875" style="22" customWidth="1"/>
    <col min="3335" max="3578" width="9.140625" style="22"/>
    <col min="3579" max="3579" width="37.85546875" style="22" customWidth="1"/>
    <col min="3580" max="3580" width="9.140625" style="22"/>
    <col min="3581" max="3581" width="12.85546875" style="22" customWidth="1"/>
    <col min="3582" max="3583" width="9.140625" style="22" hidden="1" customWidth="1"/>
    <col min="3584" max="3584" width="18.140625" style="22" customWidth="1"/>
    <col min="3585" max="3585" width="64.85546875" style="22" customWidth="1"/>
    <col min="3586" max="3589" width="9.140625" style="22"/>
    <col min="3590" max="3590" width="14.85546875" style="22" customWidth="1"/>
    <col min="3591" max="3834" width="9.140625" style="22"/>
    <col min="3835" max="3835" width="37.85546875" style="22" customWidth="1"/>
    <col min="3836" max="3836" width="9.140625" style="22"/>
    <col min="3837" max="3837" width="12.85546875" style="22" customWidth="1"/>
    <col min="3838" max="3839" width="9.140625" style="22" hidden="1" customWidth="1"/>
    <col min="3840" max="3840" width="18.140625" style="22" customWidth="1"/>
    <col min="3841" max="3841" width="64.85546875" style="22" customWidth="1"/>
    <col min="3842" max="3845" width="9.140625" style="22"/>
    <col min="3846" max="3846" width="14.85546875" style="22" customWidth="1"/>
    <col min="3847" max="4090" width="9.140625" style="22"/>
    <col min="4091" max="4091" width="37.85546875" style="22" customWidth="1"/>
    <col min="4092" max="4092" width="9.140625" style="22"/>
    <col min="4093" max="4093" width="12.85546875" style="22" customWidth="1"/>
    <col min="4094" max="4095" width="9.140625" style="22" hidden="1" customWidth="1"/>
    <col min="4096" max="4096" width="18.140625" style="22" customWidth="1"/>
    <col min="4097" max="4097" width="64.85546875" style="22" customWidth="1"/>
    <col min="4098" max="4101" width="9.140625" style="22"/>
    <col min="4102" max="4102" width="14.85546875" style="22" customWidth="1"/>
    <col min="4103" max="4346" width="9.140625" style="22"/>
    <col min="4347" max="4347" width="37.85546875" style="22" customWidth="1"/>
    <col min="4348" max="4348" width="9.140625" style="22"/>
    <col min="4349" max="4349" width="12.85546875" style="22" customWidth="1"/>
    <col min="4350" max="4351" width="9.140625" style="22" hidden="1" customWidth="1"/>
    <col min="4352" max="4352" width="18.140625" style="22" customWidth="1"/>
    <col min="4353" max="4353" width="64.85546875" style="22" customWidth="1"/>
    <col min="4354" max="4357" width="9.140625" style="22"/>
    <col min="4358" max="4358" width="14.85546875" style="22" customWidth="1"/>
    <col min="4359" max="4602" width="9.140625" style="22"/>
    <col min="4603" max="4603" width="37.85546875" style="22" customWidth="1"/>
    <col min="4604" max="4604" width="9.140625" style="22"/>
    <col min="4605" max="4605" width="12.85546875" style="22" customWidth="1"/>
    <col min="4606" max="4607" width="9.140625" style="22" hidden="1" customWidth="1"/>
    <col min="4608" max="4608" width="18.140625" style="22" customWidth="1"/>
    <col min="4609" max="4609" width="64.85546875" style="22" customWidth="1"/>
    <col min="4610" max="4613" width="9.140625" style="22"/>
    <col min="4614" max="4614" width="14.85546875" style="22" customWidth="1"/>
    <col min="4615" max="4858" width="9.140625" style="22"/>
    <col min="4859" max="4859" width="37.85546875" style="22" customWidth="1"/>
    <col min="4860" max="4860" width="9.140625" style="22"/>
    <col min="4861" max="4861" width="12.85546875" style="22" customWidth="1"/>
    <col min="4862" max="4863" width="9.140625" style="22" hidden="1" customWidth="1"/>
    <col min="4864" max="4864" width="18.140625" style="22" customWidth="1"/>
    <col min="4865" max="4865" width="64.85546875" style="22" customWidth="1"/>
    <col min="4866" max="4869" width="9.140625" style="22"/>
    <col min="4870" max="4870" width="14.85546875" style="22" customWidth="1"/>
    <col min="4871" max="5114" width="9.140625" style="22"/>
    <col min="5115" max="5115" width="37.85546875" style="22" customWidth="1"/>
    <col min="5116" max="5116" width="9.140625" style="22"/>
    <col min="5117" max="5117" width="12.85546875" style="22" customWidth="1"/>
    <col min="5118" max="5119" width="9.140625" style="22" hidden="1" customWidth="1"/>
    <col min="5120" max="5120" width="18.140625" style="22" customWidth="1"/>
    <col min="5121" max="5121" width="64.85546875" style="22" customWidth="1"/>
    <col min="5122" max="5125" width="9.140625" style="22"/>
    <col min="5126" max="5126" width="14.85546875" style="22" customWidth="1"/>
    <col min="5127" max="5370" width="9.140625" style="22"/>
    <col min="5371" max="5371" width="37.85546875" style="22" customWidth="1"/>
    <col min="5372" max="5372" width="9.140625" style="22"/>
    <col min="5373" max="5373" width="12.85546875" style="22" customWidth="1"/>
    <col min="5374" max="5375" width="9.140625" style="22" hidden="1" customWidth="1"/>
    <col min="5376" max="5376" width="18.140625" style="22" customWidth="1"/>
    <col min="5377" max="5377" width="64.85546875" style="22" customWidth="1"/>
    <col min="5378" max="5381" width="9.140625" style="22"/>
    <col min="5382" max="5382" width="14.85546875" style="22" customWidth="1"/>
    <col min="5383" max="5626" width="9.140625" style="22"/>
    <col min="5627" max="5627" width="37.85546875" style="22" customWidth="1"/>
    <col min="5628" max="5628" width="9.140625" style="22"/>
    <col min="5629" max="5629" width="12.85546875" style="22" customWidth="1"/>
    <col min="5630" max="5631" width="9.140625" style="22" hidden="1" customWidth="1"/>
    <col min="5632" max="5632" width="18.140625" style="22" customWidth="1"/>
    <col min="5633" max="5633" width="64.85546875" style="22" customWidth="1"/>
    <col min="5634" max="5637" width="9.140625" style="22"/>
    <col min="5638" max="5638" width="14.85546875" style="22" customWidth="1"/>
    <col min="5639" max="5882" width="9.140625" style="22"/>
    <col min="5883" max="5883" width="37.85546875" style="22" customWidth="1"/>
    <col min="5884" max="5884" width="9.140625" style="22"/>
    <col min="5885" max="5885" width="12.85546875" style="22" customWidth="1"/>
    <col min="5886" max="5887" width="9.140625" style="22" hidden="1" customWidth="1"/>
    <col min="5888" max="5888" width="18.140625" style="22" customWidth="1"/>
    <col min="5889" max="5889" width="64.85546875" style="22" customWidth="1"/>
    <col min="5890" max="5893" width="9.140625" style="22"/>
    <col min="5894" max="5894" width="14.85546875" style="22" customWidth="1"/>
    <col min="5895" max="6138" width="9.140625" style="22"/>
    <col min="6139" max="6139" width="37.85546875" style="22" customWidth="1"/>
    <col min="6140" max="6140" width="9.140625" style="22"/>
    <col min="6141" max="6141" width="12.85546875" style="22" customWidth="1"/>
    <col min="6142" max="6143" width="9.140625" style="22" hidden="1" customWidth="1"/>
    <col min="6144" max="6144" width="18.140625" style="22" customWidth="1"/>
    <col min="6145" max="6145" width="64.85546875" style="22" customWidth="1"/>
    <col min="6146" max="6149" width="9.140625" style="22"/>
    <col min="6150" max="6150" width="14.85546875" style="22" customWidth="1"/>
    <col min="6151" max="6394" width="9.140625" style="22"/>
    <col min="6395" max="6395" width="37.85546875" style="22" customWidth="1"/>
    <col min="6396" max="6396" width="9.140625" style="22"/>
    <col min="6397" max="6397" width="12.85546875" style="22" customWidth="1"/>
    <col min="6398" max="6399" width="9.140625" style="22" hidden="1" customWidth="1"/>
    <col min="6400" max="6400" width="18.140625" style="22" customWidth="1"/>
    <col min="6401" max="6401" width="64.85546875" style="22" customWidth="1"/>
    <col min="6402" max="6405" width="9.140625" style="22"/>
    <col min="6406" max="6406" width="14.85546875" style="22" customWidth="1"/>
    <col min="6407" max="6650" width="9.140625" style="22"/>
    <col min="6651" max="6651" width="37.85546875" style="22" customWidth="1"/>
    <col min="6652" max="6652" width="9.140625" style="22"/>
    <col min="6653" max="6653" width="12.85546875" style="22" customWidth="1"/>
    <col min="6654" max="6655" width="9.140625" style="22" hidden="1" customWidth="1"/>
    <col min="6656" max="6656" width="18.140625" style="22" customWidth="1"/>
    <col min="6657" max="6657" width="64.85546875" style="22" customWidth="1"/>
    <col min="6658" max="6661" width="9.140625" style="22"/>
    <col min="6662" max="6662" width="14.85546875" style="22" customWidth="1"/>
    <col min="6663" max="6906" width="9.140625" style="22"/>
    <col min="6907" max="6907" width="37.85546875" style="22" customWidth="1"/>
    <col min="6908" max="6908" width="9.140625" style="22"/>
    <col min="6909" max="6909" width="12.85546875" style="22" customWidth="1"/>
    <col min="6910" max="6911" width="9.140625" style="22" hidden="1" customWidth="1"/>
    <col min="6912" max="6912" width="18.140625" style="22" customWidth="1"/>
    <col min="6913" max="6913" width="64.85546875" style="22" customWidth="1"/>
    <col min="6914" max="6917" width="9.140625" style="22"/>
    <col min="6918" max="6918" width="14.85546875" style="22" customWidth="1"/>
    <col min="6919" max="7162" width="9.140625" style="22"/>
    <col min="7163" max="7163" width="37.85546875" style="22" customWidth="1"/>
    <col min="7164" max="7164" width="9.140625" style="22"/>
    <col min="7165" max="7165" width="12.85546875" style="22" customWidth="1"/>
    <col min="7166" max="7167" width="9.140625" style="22" hidden="1" customWidth="1"/>
    <col min="7168" max="7168" width="18.140625" style="22" customWidth="1"/>
    <col min="7169" max="7169" width="64.85546875" style="22" customWidth="1"/>
    <col min="7170" max="7173" width="9.140625" style="22"/>
    <col min="7174" max="7174" width="14.85546875" style="22" customWidth="1"/>
    <col min="7175" max="7418" width="9.140625" style="22"/>
    <col min="7419" max="7419" width="37.85546875" style="22" customWidth="1"/>
    <col min="7420" max="7420" width="9.140625" style="22"/>
    <col min="7421" max="7421" width="12.85546875" style="22" customWidth="1"/>
    <col min="7422" max="7423" width="9.140625" style="22" hidden="1" customWidth="1"/>
    <col min="7424" max="7424" width="18.140625" style="22" customWidth="1"/>
    <col min="7425" max="7425" width="64.85546875" style="22" customWidth="1"/>
    <col min="7426" max="7429" width="9.140625" style="22"/>
    <col min="7430" max="7430" width="14.85546875" style="22" customWidth="1"/>
    <col min="7431" max="7674" width="9.140625" style="22"/>
    <col min="7675" max="7675" width="37.85546875" style="22" customWidth="1"/>
    <col min="7676" max="7676" width="9.140625" style="22"/>
    <col min="7677" max="7677" width="12.85546875" style="22" customWidth="1"/>
    <col min="7678" max="7679" width="9.140625" style="22" hidden="1" customWidth="1"/>
    <col min="7680" max="7680" width="18.140625" style="22" customWidth="1"/>
    <col min="7681" max="7681" width="64.85546875" style="22" customWidth="1"/>
    <col min="7682" max="7685" width="9.140625" style="22"/>
    <col min="7686" max="7686" width="14.85546875" style="22" customWidth="1"/>
    <col min="7687" max="7930" width="9.140625" style="22"/>
    <col min="7931" max="7931" width="37.85546875" style="22" customWidth="1"/>
    <col min="7932" max="7932" width="9.140625" style="22"/>
    <col min="7933" max="7933" width="12.85546875" style="22" customWidth="1"/>
    <col min="7934" max="7935" width="9.140625" style="22" hidden="1" customWidth="1"/>
    <col min="7936" max="7936" width="18.140625" style="22" customWidth="1"/>
    <col min="7937" max="7937" width="64.85546875" style="22" customWidth="1"/>
    <col min="7938" max="7941" width="9.140625" style="22"/>
    <col min="7942" max="7942" width="14.85546875" style="22" customWidth="1"/>
    <col min="7943" max="8186" width="9.140625" style="22"/>
    <col min="8187" max="8187" width="37.85546875" style="22" customWidth="1"/>
    <col min="8188" max="8188" width="9.140625" style="22"/>
    <col min="8189" max="8189" width="12.85546875" style="22" customWidth="1"/>
    <col min="8190" max="8191" width="9.140625" style="22" hidden="1" customWidth="1"/>
    <col min="8192" max="8192" width="18.140625" style="22" customWidth="1"/>
    <col min="8193" max="8193" width="64.85546875" style="22" customWidth="1"/>
    <col min="8194" max="8197" width="9.140625" style="22"/>
    <col min="8198" max="8198" width="14.85546875" style="22" customWidth="1"/>
    <col min="8199" max="8442" width="9.140625" style="22"/>
    <col min="8443" max="8443" width="37.85546875" style="22" customWidth="1"/>
    <col min="8444" max="8444" width="9.140625" style="22"/>
    <col min="8445" max="8445" width="12.85546875" style="22" customWidth="1"/>
    <col min="8446" max="8447" width="9.140625" style="22" hidden="1" customWidth="1"/>
    <col min="8448" max="8448" width="18.140625" style="22" customWidth="1"/>
    <col min="8449" max="8449" width="64.85546875" style="22" customWidth="1"/>
    <col min="8450" max="8453" width="9.140625" style="22"/>
    <col min="8454" max="8454" width="14.85546875" style="22" customWidth="1"/>
    <col min="8455" max="8698" width="9.140625" style="22"/>
    <col min="8699" max="8699" width="37.85546875" style="22" customWidth="1"/>
    <col min="8700" max="8700" width="9.140625" style="22"/>
    <col min="8701" max="8701" width="12.85546875" style="22" customWidth="1"/>
    <col min="8702" max="8703" width="9.140625" style="22" hidden="1" customWidth="1"/>
    <col min="8704" max="8704" width="18.140625" style="22" customWidth="1"/>
    <col min="8705" max="8705" width="64.85546875" style="22" customWidth="1"/>
    <col min="8706" max="8709" width="9.140625" style="22"/>
    <col min="8710" max="8710" width="14.85546875" style="22" customWidth="1"/>
    <col min="8711" max="8954" width="9.140625" style="22"/>
    <col min="8955" max="8955" width="37.85546875" style="22" customWidth="1"/>
    <col min="8956" max="8956" width="9.140625" style="22"/>
    <col min="8957" max="8957" width="12.85546875" style="22" customWidth="1"/>
    <col min="8958" max="8959" width="9.140625" style="22" hidden="1" customWidth="1"/>
    <col min="8960" max="8960" width="18.140625" style="22" customWidth="1"/>
    <col min="8961" max="8961" width="64.85546875" style="22" customWidth="1"/>
    <col min="8962" max="8965" width="9.140625" style="22"/>
    <col min="8966" max="8966" width="14.85546875" style="22" customWidth="1"/>
    <col min="8967" max="9210" width="9.140625" style="22"/>
    <col min="9211" max="9211" width="37.85546875" style="22" customWidth="1"/>
    <col min="9212" max="9212" width="9.140625" style="22"/>
    <col min="9213" max="9213" width="12.85546875" style="22" customWidth="1"/>
    <col min="9214" max="9215" width="9.140625" style="22" hidden="1" customWidth="1"/>
    <col min="9216" max="9216" width="18.140625" style="22" customWidth="1"/>
    <col min="9217" max="9217" width="64.85546875" style="22" customWidth="1"/>
    <col min="9218" max="9221" width="9.140625" style="22"/>
    <col min="9222" max="9222" width="14.85546875" style="22" customWidth="1"/>
    <col min="9223" max="9466" width="9.140625" style="22"/>
    <col min="9467" max="9467" width="37.85546875" style="22" customWidth="1"/>
    <col min="9468" max="9468" width="9.140625" style="22"/>
    <col min="9469" max="9469" width="12.85546875" style="22" customWidth="1"/>
    <col min="9470" max="9471" width="9.140625" style="22" hidden="1" customWidth="1"/>
    <col min="9472" max="9472" width="18.140625" style="22" customWidth="1"/>
    <col min="9473" max="9473" width="64.85546875" style="22" customWidth="1"/>
    <col min="9474" max="9477" width="9.140625" style="22"/>
    <col min="9478" max="9478" width="14.85546875" style="22" customWidth="1"/>
    <col min="9479" max="9722" width="9.140625" style="22"/>
    <col min="9723" max="9723" width="37.85546875" style="22" customWidth="1"/>
    <col min="9724" max="9724" width="9.140625" style="22"/>
    <col min="9725" max="9725" width="12.85546875" style="22" customWidth="1"/>
    <col min="9726" max="9727" width="9.140625" style="22" hidden="1" customWidth="1"/>
    <col min="9728" max="9728" width="18.140625" style="22" customWidth="1"/>
    <col min="9729" max="9729" width="64.85546875" style="22" customWidth="1"/>
    <col min="9730" max="9733" width="9.140625" style="22"/>
    <col min="9734" max="9734" width="14.85546875" style="22" customWidth="1"/>
    <col min="9735" max="9978" width="9.140625" style="22"/>
    <col min="9979" max="9979" width="37.85546875" style="22" customWidth="1"/>
    <col min="9980" max="9980" width="9.140625" style="22"/>
    <col min="9981" max="9981" width="12.85546875" style="22" customWidth="1"/>
    <col min="9982" max="9983" width="9.140625" style="22" hidden="1" customWidth="1"/>
    <col min="9984" max="9984" width="18.140625" style="22" customWidth="1"/>
    <col min="9985" max="9985" width="64.85546875" style="22" customWidth="1"/>
    <col min="9986" max="9989" width="9.140625" style="22"/>
    <col min="9990" max="9990" width="14.85546875" style="22" customWidth="1"/>
    <col min="9991" max="10234" width="9.140625" style="22"/>
    <col min="10235" max="10235" width="37.85546875" style="22" customWidth="1"/>
    <col min="10236" max="10236" width="9.140625" style="22"/>
    <col min="10237" max="10237" width="12.85546875" style="22" customWidth="1"/>
    <col min="10238" max="10239" width="9.140625" style="22" hidden="1" customWidth="1"/>
    <col min="10240" max="10240" width="18.140625" style="22" customWidth="1"/>
    <col min="10241" max="10241" width="64.85546875" style="22" customWidth="1"/>
    <col min="10242" max="10245" width="9.140625" style="22"/>
    <col min="10246" max="10246" width="14.85546875" style="22" customWidth="1"/>
    <col min="10247" max="10490" width="9.140625" style="22"/>
    <col min="10491" max="10491" width="37.85546875" style="22" customWidth="1"/>
    <col min="10492" max="10492" width="9.140625" style="22"/>
    <col min="10493" max="10493" width="12.85546875" style="22" customWidth="1"/>
    <col min="10494" max="10495" width="9.140625" style="22" hidden="1" customWidth="1"/>
    <col min="10496" max="10496" width="18.140625" style="22" customWidth="1"/>
    <col min="10497" max="10497" width="64.85546875" style="22" customWidth="1"/>
    <col min="10498" max="10501" width="9.140625" style="22"/>
    <col min="10502" max="10502" width="14.85546875" style="22" customWidth="1"/>
    <col min="10503" max="10746" width="9.140625" style="22"/>
    <col min="10747" max="10747" width="37.85546875" style="22" customWidth="1"/>
    <col min="10748" max="10748" width="9.140625" style="22"/>
    <col min="10749" max="10749" width="12.85546875" style="22" customWidth="1"/>
    <col min="10750" max="10751" width="9.140625" style="22" hidden="1" customWidth="1"/>
    <col min="10752" max="10752" width="18.140625" style="22" customWidth="1"/>
    <col min="10753" max="10753" width="64.85546875" style="22" customWidth="1"/>
    <col min="10754" max="10757" width="9.140625" style="22"/>
    <col min="10758" max="10758" width="14.85546875" style="22" customWidth="1"/>
    <col min="10759" max="11002" width="9.140625" style="22"/>
    <col min="11003" max="11003" width="37.85546875" style="22" customWidth="1"/>
    <col min="11004" max="11004" width="9.140625" style="22"/>
    <col min="11005" max="11005" width="12.85546875" style="22" customWidth="1"/>
    <col min="11006" max="11007" width="9.140625" style="22" hidden="1" customWidth="1"/>
    <col min="11008" max="11008" width="18.140625" style="22" customWidth="1"/>
    <col min="11009" max="11009" width="64.85546875" style="22" customWidth="1"/>
    <col min="11010" max="11013" width="9.140625" style="22"/>
    <col min="11014" max="11014" width="14.85546875" style="22" customWidth="1"/>
    <col min="11015" max="11258" width="9.140625" style="22"/>
    <col min="11259" max="11259" width="37.85546875" style="22" customWidth="1"/>
    <col min="11260" max="11260" width="9.140625" style="22"/>
    <col min="11261" max="11261" width="12.85546875" style="22" customWidth="1"/>
    <col min="11262" max="11263" width="9.140625" style="22" hidden="1" customWidth="1"/>
    <col min="11264" max="11264" width="18.140625" style="22" customWidth="1"/>
    <col min="11265" max="11265" width="64.85546875" style="22" customWidth="1"/>
    <col min="11266" max="11269" width="9.140625" style="22"/>
    <col min="11270" max="11270" width="14.85546875" style="22" customWidth="1"/>
    <col min="11271" max="11514" width="9.140625" style="22"/>
    <col min="11515" max="11515" width="37.85546875" style="22" customWidth="1"/>
    <col min="11516" max="11516" width="9.140625" style="22"/>
    <col min="11517" max="11517" width="12.85546875" style="22" customWidth="1"/>
    <col min="11518" max="11519" width="9.140625" style="22" hidden="1" customWidth="1"/>
    <col min="11520" max="11520" width="18.140625" style="22" customWidth="1"/>
    <col min="11521" max="11521" width="64.85546875" style="22" customWidth="1"/>
    <col min="11522" max="11525" width="9.140625" style="22"/>
    <col min="11526" max="11526" width="14.85546875" style="22" customWidth="1"/>
    <col min="11527" max="11770" width="9.140625" style="22"/>
    <col min="11771" max="11771" width="37.85546875" style="22" customWidth="1"/>
    <col min="11772" max="11772" width="9.140625" style="22"/>
    <col min="11773" max="11773" width="12.85546875" style="22" customWidth="1"/>
    <col min="11774" max="11775" width="9.140625" style="22" hidden="1" customWidth="1"/>
    <col min="11776" max="11776" width="18.140625" style="22" customWidth="1"/>
    <col min="11777" max="11777" width="64.85546875" style="22" customWidth="1"/>
    <col min="11778" max="11781" width="9.140625" style="22"/>
    <col min="11782" max="11782" width="14.85546875" style="22" customWidth="1"/>
    <col min="11783" max="12026" width="9.140625" style="22"/>
    <col min="12027" max="12027" width="37.85546875" style="22" customWidth="1"/>
    <col min="12028" max="12028" width="9.140625" style="22"/>
    <col min="12029" max="12029" width="12.85546875" style="22" customWidth="1"/>
    <col min="12030" max="12031" width="9.140625" style="22" hidden="1" customWidth="1"/>
    <col min="12032" max="12032" width="18.140625" style="22" customWidth="1"/>
    <col min="12033" max="12033" width="64.85546875" style="22" customWidth="1"/>
    <col min="12034" max="12037" width="9.140625" style="22"/>
    <col min="12038" max="12038" width="14.85546875" style="22" customWidth="1"/>
    <col min="12039" max="12282" width="9.140625" style="22"/>
    <col min="12283" max="12283" width="37.85546875" style="22" customWidth="1"/>
    <col min="12284" max="12284" width="9.140625" style="22"/>
    <col min="12285" max="12285" width="12.85546875" style="22" customWidth="1"/>
    <col min="12286" max="12287" width="9.140625" style="22" hidden="1" customWidth="1"/>
    <col min="12288" max="12288" width="18.140625" style="22" customWidth="1"/>
    <col min="12289" max="12289" width="64.85546875" style="22" customWidth="1"/>
    <col min="12290" max="12293" width="9.140625" style="22"/>
    <col min="12294" max="12294" width="14.85546875" style="22" customWidth="1"/>
    <col min="12295" max="12538" width="9.140625" style="22"/>
    <col min="12539" max="12539" width="37.85546875" style="22" customWidth="1"/>
    <col min="12540" max="12540" width="9.140625" style="22"/>
    <col min="12541" max="12541" width="12.85546875" style="22" customWidth="1"/>
    <col min="12542" max="12543" width="9.140625" style="22" hidden="1" customWidth="1"/>
    <col min="12544" max="12544" width="18.140625" style="22" customWidth="1"/>
    <col min="12545" max="12545" width="64.85546875" style="22" customWidth="1"/>
    <col min="12546" max="12549" width="9.140625" style="22"/>
    <col min="12550" max="12550" width="14.85546875" style="22" customWidth="1"/>
    <col min="12551" max="12794" width="9.140625" style="22"/>
    <col min="12795" max="12795" width="37.85546875" style="22" customWidth="1"/>
    <col min="12796" max="12796" width="9.140625" style="22"/>
    <col min="12797" max="12797" width="12.85546875" style="22" customWidth="1"/>
    <col min="12798" max="12799" width="9.140625" style="22" hidden="1" customWidth="1"/>
    <col min="12800" max="12800" width="18.140625" style="22" customWidth="1"/>
    <col min="12801" max="12801" width="64.85546875" style="22" customWidth="1"/>
    <col min="12802" max="12805" width="9.140625" style="22"/>
    <col min="12806" max="12806" width="14.85546875" style="22" customWidth="1"/>
    <col min="12807" max="13050" width="9.140625" style="22"/>
    <col min="13051" max="13051" width="37.85546875" style="22" customWidth="1"/>
    <col min="13052" max="13052" width="9.140625" style="22"/>
    <col min="13053" max="13053" width="12.85546875" style="22" customWidth="1"/>
    <col min="13054" max="13055" width="9.140625" style="22" hidden="1" customWidth="1"/>
    <col min="13056" max="13056" width="18.140625" style="22" customWidth="1"/>
    <col min="13057" max="13057" width="64.85546875" style="22" customWidth="1"/>
    <col min="13058" max="13061" width="9.140625" style="22"/>
    <col min="13062" max="13062" width="14.85546875" style="22" customWidth="1"/>
    <col min="13063" max="13306" width="9.140625" style="22"/>
    <col min="13307" max="13307" width="37.85546875" style="22" customWidth="1"/>
    <col min="13308" max="13308" width="9.140625" style="22"/>
    <col min="13309" max="13309" width="12.85546875" style="22" customWidth="1"/>
    <col min="13310" max="13311" width="9.140625" style="22" hidden="1" customWidth="1"/>
    <col min="13312" max="13312" width="18.140625" style="22" customWidth="1"/>
    <col min="13313" max="13313" width="64.85546875" style="22" customWidth="1"/>
    <col min="13314" max="13317" width="9.140625" style="22"/>
    <col min="13318" max="13318" width="14.85546875" style="22" customWidth="1"/>
    <col min="13319" max="13562" width="9.140625" style="22"/>
    <col min="13563" max="13563" width="37.85546875" style="22" customWidth="1"/>
    <col min="13564" max="13564" width="9.140625" style="22"/>
    <col min="13565" max="13565" width="12.85546875" style="22" customWidth="1"/>
    <col min="13566" max="13567" width="9.140625" style="22" hidden="1" customWidth="1"/>
    <col min="13568" max="13568" width="18.140625" style="22" customWidth="1"/>
    <col min="13569" max="13569" width="64.85546875" style="22" customWidth="1"/>
    <col min="13570" max="13573" width="9.140625" style="22"/>
    <col min="13574" max="13574" width="14.85546875" style="22" customWidth="1"/>
    <col min="13575" max="13818" width="9.140625" style="22"/>
    <col min="13819" max="13819" width="37.85546875" style="22" customWidth="1"/>
    <col min="13820" max="13820" width="9.140625" style="22"/>
    <col min="13821" max="13821" width="12.85546875" style="22" customWidth="1"/>
    <col min="13822" max="13823" width="9.140625" style="22" hidden="1" customWidth="1"/>
    <col min="13824" max="13824" width="18.140625" style="22" customWidth="1"/>
    <col min="13825" max="13825" width="64.85546875" style="22" customWidth="1"/>
    <col min="13826" max="13829" width="9.140625" style="22"/>
    <col min="13830" max="13830" width="14.85546875" style="22" customWidth="1"/>
    <col min="13831" max="14074" width="9.140625" style="22"/>
    <col min="14075" max="14075" width="37.85546875" style="22" customWidth="1"/>
    <col min="14076" max="14076" width="9.140625" style="22"/>
    <col min="14077" max="14077" width="12.85546875" style="22" customWidth="1"/>
    <col min="14078" max="14079" width="9.140625" style="22" hidden="1" customWidth="1"/>
    <col min="14080" max="14080" width="18.140625" style="22" customWidth="1"/>
    <col min="14081" max="14081" width="64.85546875" style="22" customWidth="1"/>
    <col min="14082" max="14085" width="9.140625" style="22"/>
    <col min="14086" max="14086" width="14.85546875" style="22" customWidth="1"/>
    <col min="14087" max="14330" width="9.140625" style="22"/>
    <col min="14331" max="14331" width="37.85546875" style="22" customWidth="1"/>
    <col min="14332" max="14332" width="9.140625" style="22"/>
    <col min="14333" max="14333" width="12.85546875" style="22" customWidth="1"/>
    <col min="14334" max="14335" width="9.140625" style="22" hidden="1" customWidth="1"/>
    <col min="14336" max="14336" width="18.140625" style="22" customWidth="1"/>
    <col min="14337" max="14337" width="64.85546875" style="22" customWidth="1"/>
    <col min="14338" max="14341" width="9.140625" style="22"/>
    <col min="14342" max="14342" width="14.85546875" style="22" customWidth="1"/>
    <col min="14343" max="14586" width="9.140625" style="22"/>
    <col min="14587" max="14587" width="37.85546875" style="22" customWidth="1"/>
    <col min="14588" max="14588" width="9.140625" style="22"/>
    <col min="14589" max="14589" width="12.85546875" style="22" customWidth="1"/>
    <col min="14590" max="14591" width="9.140625" style="22" hidden="1" customWidth="1"/>
    <col min="14592" max="14592" width="18.140625" style="22" customWidth="1"/>
    <col min="14593" max="14593" width="64.85546875" style="22" customWidth="1"/>
    <col min="14594" max="14597" width="9.140625" style="22"/>
    <col min="14598" max="14598" width="14.85546875" style="22" customWidth="1"/>
    <col min="14599" max="14842" width="9.140625" style="22"/>
    <col min="14843" max="14843" width="37.85546875" style="22" customWidth="1"/>
    <col min="14844" max="14844" width="9.140625" style="22"/>
    <col min="14845" max="14845" width="12.85546875" style="22" customWidth="1"/>
    <col min="14846" max="14847" width="9.140625" style="22" hidden="1" customWidth="1"/>
    <col min="14848" max="14848" width="18.140625" style="22" customWidth="1"/>
    <col min="14849" max="14849" width="64.85546875" style="22" customWidth="1"/>
    <col min="14850" max="14853" width="9.140625" style="22"/>
    <col min="14854" max="14854" width="14.85546875" style="22" customWidth="1"/>
    <col min="14855" max="15098" width="9.140625" style="22"/>
    <col min="15099" max="15099" width="37.85546875" style="22" customWidth="1"/>
    <col min="15100" max="15100" width="9.140625" style="22"/>
    <col min="15101" max="15101" width="12.85546875" style="22" customWidth="1"/>
    <col min="15102" max="15103" width="9.140625" style="22" hidden="1" customWidth="1"/>
    <col min="15104" max="15104" width="18.140625" style="22" customWidth="1"/>
    <col min="15105" max="15105" width="64.85546875" style="22" customWidth="1"/>
    <col min="15106" max="15109" width="9.140625" style="22"/>
    <col min="15110" max="15110" width="14.85546875" style="22" customWidth="1"/>
    <col min="15111" max="15354" width="9.140625" style="22"/>
    <col min="15355" max="15355" width="37.85546875" style="22" customWidth="1"/>
    <col min="15356" max="15356" width="9.140625" style="22"/>
    <col min="15357" max="15357" width="12.85546875" style="22" customWidth="1"/>
    <col min="15358" max="15359" width="9.140625" style="22" hidden="1" customWidth="1"/>
    <col min="15360" max="15360" width="18.140625" style="22" customWidth="1"/>
    <col min="15361" max="15361" width="64.85546875" style="22" customWidth="1"/>
    <col min="15362" max="15365" width="9.140625" style="22"/>
    <col min="15366" max="15366" width="14.85546875" style="22" customWidth="1"/>
    <col min="15367" max="15610" width="9.140625" style="22"/>
    <col min="15611" max="15611" width="37.85546875" style="22" customWidth="1"/>
    <col min="15612" max="15612" width="9.140625" style="22"/>
    <col min="15613" max="15613" width="12.85546875" style="22" customWidth="1"/>
    <col min="15614" max="15615" width="9.140625" style="22" hidden="1" customWidth="1"/>
    <col min="15616" max="15616" width="18.140625" style="22" customWidth="1"/>
    <col min="15617" max="15617" width="64.85546875" style="22" customWidth="1"/>
    <col min="15618" max="15621" width="9.140625" style="22"/>
    <col min="15622" max="15622" width="14.85546875" style="22" customWidth="1"/>
    <col min="15623" max="15866" width="9.140625" style="22"/>
    <col min="15867" max="15867" width="37.85546875" style="22" customWidth="1"/>
    <col min="15868" max="15868" width="9.140625" style="22"/>
    <col min="15869" max="15869" width="12.85546875" style="22" customWidth="1"/>
    <col min="15870" max="15871" width="9.140625" style="22" hidden="1" customWidth="1"/>
    <col min="15872" max="15872" width="18.140625" style="22" customWidth="1"/>
    <col min="15873" max="15873" width="64.85546875" style="22" customWidth="1"/>
    <col min="15874" max="15877" width="9.140625" style="22"/>
    <col min="15878" max="15878" width="14.85546875" style="22" customWidth="1"/>
    <col min="15879" max="16122" width="9.140625" style="22"/>
    <col min="16123" max="16123" width="37.85546875" style="22" customWidth="1"/>
    <col min="16124" max="16124" width="9.140625" style="22"/>
    <col min="16125" max="16125" width="12.85546875" style="22" customWidth="1"/>
    <col min="16126" max="16127" width="9.140625" style="22" hidden="1" customWidth="1"/>
    <col min="16128" max="16128" width="18.140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180</v>
      </c>
    </row>
    <row r="2" spans="1:19" s="6" customFormat="1" ht="211.15" customHeight="1" x14ac:dyDescent="0.2">
      <c r="A2" s="289" t="s">
        <v>175</v>
      </c>
      <c r="B2" s="289"/>
      <c r="C2" s="289"/>
      <c r="D2" s="289"/>
      <c r="E2" s="289"/>
      <c r="F2" s="289"/>
      <c r="G2" s="289"/>
      <c r="H2" s="289"/>
      <c r="I2" s="289"/>
      <c r="J2" s="289"/>
      <c r="K2" s="16"/>
      <c r="L2" s="16"/>
    </row>
    <row r="3" spans="1:19" ht="18.600000000000001" customHeight="1" x14ac:dyDescent="0.25">
      <c r="A3" s="352" t="s">
        <v>137</v>
      </c>
      <c r="B3" s="352"/>
      <c r="C3" s="352"/>
      <c r="D3" s="352"/>
      <c r="E3" s="352"/>
      <c r="F3" s="352"/>
      <c r="G3" s="352"/>
      <c r="H3" s="352"/>
      <c r="I3" s="352"/>
      <c r="J3" s="352"/>
    </row>
    <row r="4" spans="1:19" ht="16.5" thickBot="1" x14ac:dyDescent="0.3">
      <c r="A4" s="23"/>
      <c r="B4" s="23"/>
      <c r="C4" s="24"/>
      <c r="D4" s="24"/>
      <c r="E4" s="24"/>
      <c r="F4" s="24"/>
      <c r="G4" s="24"/>
      <c r="H4" s="24"/>
      <c r="I4" s="24"/>
      <c r="J4" s="24"/>
    </row>
    <row r="5" spans="1:19" ht="18.600000000000001" customHeight="1" x14ac:dyDescent="0.25">
      <c r="A5" s="353" t="s">
        <v>43</v>
      </c>
      <c r="B5" s="356" t="s">
        <v>44</v>
      </c>
      <c r="C5" s="359" t="s">
        <v>45</v>
      </c>
      <c r="D5" s="359"/>
      <c r="E5" s="359"/>
      <c r="F5" s="359"/>
      <c r="G5" s="360" t="s">
        <v>46</v>
      </c>
      <c r="H5" s="363" t="s">
        <v>47</v>
      </c>
      <c r="I5" s="356" t="s">
        <v>48</v>
      </c>
      <c r="J5" s="366" t="s">
        <v>49</v>
      </c>
    </row>
    <row r="6" spans="1:19" ht="73.5" customHeight="1" x14ac:dyDescent="0.25">
      <c r="A6" s="354"/>
      <c r="B6" s="357"/>
      <c r="C6" s="369" t="s">
        <v>50</v>
      </c>
      <c r="D6" s="369"/>
      <c r="E6" s="350" t="s">
        <v>173</v>
      </c>
      <c r="F6" s="351"/>
      <c r="G6" s="361"/>
      <c r="H6" s="364"/>
      <c r="I6" s="357"/>
      <c r="J6" s="367"/>
    </row>
    <row r="7" spans="1:19" ht="41.25" customHeight="1" thickBot="1" x14ac:dyDescent="0.3">
      <c r="A7" s="355"/>
      <c r="B7" s="358"/>
      <c r="C7" s="90" t="s">
        <v>51</v>
      </c>
      <c r="D7" s="90" t="s">
        <v>52</v>
      </c>
      <c r="E7" s="90" t="s">
        <v>51</v>
      </c>
      <c r="F7" s="90" t="s">
        <v>52</v>
      </c>
      <c r="G7" s="362"/>
      <c r="H7" s="365"/>
      <c r="I7" s="358"/>
      <c r="J7" s="368"/>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84"/>
      <c r="K9" s="25"/>
      <c r="L9" s="25"/>
      <c r="M9" s="25"/>
      <c r="N9" s="25"/>
      <c r="O9" s="25"/>
      <c r="P9" s="25"/>
      <c r="Q9" s="25"/>
      <c r="R9" s="25"/>
      <c r="S9" s="25"/>
    </row>
    <row r="10" spans="1:19" s="28" customFormat="1" ht="56.25" x14ac:dyDescent="0.25">
      <c r="A10" s="92" t="s">
        <v>54</v>
      </c>
      <c r="B10" s="95" t="s">
        <v>56</v>
      </c>
      <c r="C10" s="26"/>
      <c r="D10" s="26"/>
      <c r="E10" s="61"/>
      <c r="F10" s="61"/>
      <c r="G10" s="27"/>
      <c r="H10" s="61"/>
      <c r="I10" s="61"/>
      <c r="J10" s="85"/>
      <c r="K10" s="25"/>
      <c r="L10" s="25"/>
      <c r="M10" s="25"/>
      <c r="N10" s="25"/>
      <c r="O10" s="25"/>
      <c r="P10" s="25"/>
      <c r="Q10" s="25"/>
      <c r="R10" s="25"/>
      <c r="S10" s="25"/>
    </row>
    <row r="11" spans="1:19" s="28" customFormat="1" ht="37.5" x14ac:dyDescent="0.25">
      <c r="A11" s="92" t="s">
        <v>55</v>
      </c>
      <c r="B11" s="95" t="s">
        <v>58</v>
      </c>
      <c r="C11" s="26"/>
      <c r="D11" s="26"/>
      <c r="E11" s="61"/>
      <c r="F11" s="61"/>
      <c r="G11" s="27"/>
      <c r="H11" s="61"/>
      <c r="I11" s="61"/>
      <c r="J11" s="85"/>
      <c r="K11" s="29"/>
      <c r="L11" s="29"/>
      <c r="M11" s="29"/>
      <c r="N11" s="29"/>
      <c r="O11" s="29"/>
      <c r="P11" s="29"/>
      <c r="Q11" s="29"/>
      <c r="R11" s="29"/>
      <c r="S11" s="29"/>
    </row>
    <row r="12" spans="1:19" s="28" customFormat="1" ht="37.5" x14ac:dyDescent="0.25">
      <c r="A12" s="92" t="s">
        <v>57</v>
      </c>
      <c r="B12" s="95" t="s">
        <v>60</v>
      </c>
      <c r="C12" s="26"/>
      <c r="D12" s="26"/>
      <c r="E12" s="61"/>
      <c r="F12" s="61"/>
      <c r="G12" s="27"/>
      <c r="H12" s="61"/>
      <c r="I12" s="61"/>
      <c r="J12" s="85"/>
      <c r="K12" s="29"/>
      <c r="L12" s="29"/>
      <c r="M12" s="29"/>
      <c r="N12" s="29"/>
      <c r="O12" s="29"/>
      <c r="P12" s="29"/>
      <c r="Q12" s="29"/>
      <c r="R12" s="29"/>
      <c r="S12" s="29"/>
    </row>
    <row r="13" spans="1:19" s="28" customFormat="1" ht="37.5" x14ac:dyDescent="0.25">
      <c r="A13" s="92" t="s">
        <v>59</v>
      </c>
      <c r="B13" s="95" t="s">
        <v>62</v>
      </c>
      <c r="C13" s="26"/>
      <c r="D13" s="26"/>
      <c r="E13" s="61"/>
      <c r="F13" s="61"/>
      <c r="G13" s="27"/>
      <c r="H13" s="61"/>
      <c r="I13" s="61"/>
      <c r="J13" s="85"/>
      <c r="K13" s="29"/>
      <c r="L13" s="29"/>
      <c r="M13" s="29"/>
      <c r="N13" s="29"/>
      <c r="O13" s="29"/>
      <c r="P13" s="29"/>
      <c r="Q13" s="29"/>
      <c r="R13" s="29"/>
      <c r="S13" s="29"/>
    </row>
    <row r="14" spans="1:19" s="28" customFormat="1" ht="37.5" x14ac:dyDescent="0.25">
      <c r="A14" s="92" t="s">
        <v>61</v>
      </c>
      <c r="B14" s="95" t="s">
        <v>64</v>
      </c>
      <c r="C14" s="26"/>
      <c r="D14" s="26"/>
      <c r="E14" s="61"/>
      <c r="F14" s="61"/>
      <c r="G14" s="27"/>
      <c r="H14" s="61"/>
      <c r="I14" s="61"/>
      <c r="J14" s="85"/>
      <c r="K14" s="29"/>
      <c r="L14" s="29"/>
      <c r="M14" s="29"/>
      <c r="N14" s="29"/>
      <c r="O14" s="29"/>
      <c r="P14" s="29"/>
      <c r="Q14" s="29"/>
      <c r="R14" s="29"/>
      <c r="S14" s="29"/>
    </row>
    <row r="15" spans="1:19" s="28" customFormat="1" ht="56.25" x14ac:dyDescent="0.25">
      <c r="A15" s="92" t="s">
        <v>63</v>
      </c>
      <c r="B15" s="95" t="s">
        <v>66</v>
      </c>
      <c r="C15" s="26"/>
      <c r="D15" s="26"/>
      <c r="E15" s="61"/>
      <c r="F15" s="61"/>
      <c r="G15" s="27"/>
      <c r="H15" s="61"/>
      <c r="I15" s="61"/>
      <c r="J15" s="85"/>
      <c r="K15" s="29"/>
      <c r="L15" s="29"/>
      <c r="M15" s="29"/>
      <c r="N15" s="29"/>
      <c r="O15" s="29"/>
      <c r="P15" s="29"/>
      <c r="Q15" s="29"/>
      <c r="R15" s="29"/>
      <c r="S15" s="29"/>
    </row>
    <row r="16" spans="1:19" s="28" customFormat="1" ht="75" x14ac:dyDescent="0.25">
      <c r="A16" s="92" t="s">
        <v>65</v>
      </c>
      <c r="B16" s="95" t="s">
        <v>68</v>
      </c>
      <c r="C16" s="26"/>
      <c r="D16" s="26"/>
      <c r="E16" s="61"/>
      <c r="F16" s="61"/>
      <c r="G16" s="27"/>
      <c r="H16" s="61"/>
      <c r="I16" s="61"/>
      <c r="J16" s="85"/>
      <c r="K16" s="29"/>
      <c r="L16" s="29"/>
      <c r="M16" s="29"/>
      <c r="N16" s="29"/>
      <c r="O16" s="29"/>
      <c r="P16" s="29"/>
      <c r="Q16" s="29"/>
      <c r="R16" s="29"/>
      <c r="S16" s="29"/>
    </row>
    <row r="17" spans="1:19" s="28" customFormat="1" ht="37.5" x14ac:dyDescent="0.25">
      <c r="A17" s="92" t="s">
        <v>67</v>
      </c>
      <c r="B17" s="95" t="s">
        <v>70</v>
      </c>
      <c r="C17" s="26"/>
      <c r="D17" s="26"/>
      <c r="E17" s="61"/>
      <c r="F17" s="61"/>
      <c r="G17" s="27"/>
      <c r="H17" s="61"/>
      <c r="I17" s="61"/>
      <c r="J17" s="85"/>
      <c r="K17" s="29"/>
      <c r="L17" s="29"/>
      <c r="M17" s="29"/>
      <c r="N17" s="29"/>
      <c r="O17" s="29"/>
      <c r="P17" s="29"/>
      <c r="Q17" s="29"/>
      <c r="R17" s="29"/>
      <c r="S17" s="29"/>
    </row>
    <row r="18" spans="1:19" ht="37.5" x14ac:dyDescent="0.25">
      <c r="A18" s="92" t="s">
        <v>69</v>
      </c>
      <c r="B18" s="95" t="s">
        <v>72</v>
      </c>
      <c r="C18" s="26"/>
      <c r="D18" s="26"/>
      <c r="E18" s="61"/>
      <c r="F18" s="61"/>
      <c r="G18" s="27"/>
      <c r="H18" s="61"/>
      <c r="I18" s="61"/>
      <c r="J18" s="85"/>
      <c r="K18" s="29"/>
      <c r="L18" s="29"/>
      <c r="M18" s="29"/>
      <c r="N18" s="29"/>
      <c r="O18" s="29"/>
      <c r="P18" s="29"/>
      <c r="Q18" s="29"/>
      <c r="R18" s="29"/>
      <c r="S18" s="29"/>
    </row>
    <row r="19" spans="1:19" ht="18.75" x14ac:dyDescent="0.25">
      <c r="A19" s="92" t="s">
        <v>71</v>
      </c>
      <c r="B19" s="95" t="s">
        <v>73</v>
      </c>
      <c r="C19" s="26"/>
      <c r="D19" s="26"/>
      <c r="E19" s="61"/>
      <c r="F19" s="61"/>
      <c r="G19" s="27"/>
      <c r="H19" s="61"/>
      <c r="I19" s="61"/>
      <c r="J19" s="85"/>
      <c r="K19" s="29"/>
      <c r="L19" s="29"/>
      <c r="M19" s="29"/>
      <c r="N19" s="29"/>
      <c r="O19" s="29"/>
      <c r="P19" s="29"/>
      <c r="Q19" s="29"/>
      <c r="R19" s="29"/>
      <c r="S19" s="29"/>
    </row>
    <row r="20" spans="1:19" ht="18.75" x14ac:dyDescent="0.25">
      <c r="A20" s="93">
        <v>2</v>
      </c>
      <c r="B20" s="96" t="s">
        <v>74</v>
      </c>
      <c r="C20" s="53"/>
      <c r="D20" s="53"/>
      <c r="E20" s="53"/>
      <c r="F20" s="53"/>
      <c r="G20" s="53"/>
      <c r="H20" s="53"/>
      <c r="I20" s="53"/>
      <c r="J20" s="86"/>
      <c r="K20" s="29"/>
      <c r="L20" s="29"/>
      <c r="M20" s="29"/>
      <c r="N20" s="29"/>
      <c r="O20" s="29"/>
      <c r="P20" s="29"/>
      <c r="Q20" s="29"/>
      <c r="R20" s="29"/>
      <c r="S20" s="29"/>
    </row>
    <row r="21" spans="1:19" ht="75" x14ac:dyDescent="0.25">
      <c r="A21" s="92" t="s">
        <v>76</v>
      </c>
      <c r="B21" s="95" t="s">
        <v>75</v>
      </c>
      <c r="C21" s="26"/>
      <c r="D21" s="26"/>
      <c r="E21" s="61"/>
      <c r="F21" s="61"/>
      <c r="G21" s="30"/>
      <c r="H21" s="61"/>
      <c r="I21" s="61"/>
      <c r="J21" s="85"/>
      <c r="K21" s="29"/>
      <c r="L21" s="29"/>
      <c r="M21" s="29"/>
      <c r="N21" s="29"/>
      <c r="O21" s="29"/>
      <c r="P21" s="29"/>
      <c r="Q21" s="29"/>
      <c r="R21" s="29"/>
      <c r="S21" s="29"/>
    </row>
    <row r="22" spans="1:19" ht="18.75" x14ac:dyDescent="0.25">
      <c r="A22" s="92" t="s">
        <v>78</v>
      </c>
      <c r="B22" s="95" t="s">
        <v>77</v>
      </c>
      <c r="C22" s="26"/>
      <c r="D22" s="26"/>
      <c r="E22" s="61"/>
      <c r="F22" s="61"/>
      <c r="G22" s="27"/>
      <c r="H22" s="61"/>
      <c r="I22" s="61"/>
      <c r="J22" s="85"/>
      <c r="K22" s="29"/>
      <c r="L22" s="29"/>
      <c r="M22" s="29"/>
      <c r="N22" s="29"/>
      <c r="O22" s="29"/>
      <c r="P22" s="29"/>
      <c r="Q22" s="29"/>
      <c r="R22" s="29"/>
      <c r="S22" s="29"/>
    </row>
    <row r="23" spans="1:19" ht="56.25" x14ac:dyDescent="0.25">
      <c r="A23" s="93">
        <v>3</v>
      </c>
      <c r="B23" s="96" t="s">
        <v>79</v>
      </c>
      <c r="C23" s="53"/>
      <c r="D23" s="54"/>
      <c r="E23" s="54"/>
      <c r="F23" s="54"/>
      <c r="G23" s="54"/>
      <c r="H23" s="54"/>
      <c r="I23" s="54"/>
      <c r="J23" s="86"/>
      <c r="K23" s="29"/>
      <c r="L23" s="29"/>
      <c r="M23" s="29"/>
      <c r="N23" s="29"/>
      <c r="O23" s="29"/>
      <c r="P23" s="29"/>
      <c r="Q23" s="29"/>
      <c r="R23" s="29"/>
      <c r="S23" s="29"/>
    </row>
    <row r="24" spans="1:19" ht="37.5" x14ac:dyDescent="0.25">
      <c r="A24" s="92" t="s">
        <v>81</v>
      </c>
      <c r="B24" s="95" t="s">
        <v>80</v>
      </c>
      <c r="C24" s="26"/>
      <c r="D24" s="26"/>
      <c r="E24" s="61"/>
      <c r="F24" s="61"/>
      <c r="G24" s="30"/>
      <c r="H24" s="61"/>
      <c r="I24" s="61"/>
      <c r="J24" s="85"/>
      <c r="K24" s="25"/>
      <c r="L24" s="25"/>
      <c r="M24" s="25"/>
      <c r="N24" s="25"/>
      <c r="O24" s="25"/>
      <c r="P24" s="25"/>
      <c r="Q24" s="25"/>
      <c r="R24" s="25"/>
      <c r="S24" s="25"/>
    </row>
    <row r="25" spans="1:19" ht="18.75" x14ac:dyDescent="0.25">
      <c r="A25" s="92" t="s">
        <v>83</v>
      </c>
      <c r="B25" s="95" t="s">
        <v>82</v>
      </c>
      <c r="C25" s="26"/>
      <c r="D25" s="26"/>
      <c r="E25" s="61"/>
      <c r="F25" s="61"/>
      <c r="G25" s="27"/>
      <c r="H25" s="61"/>
      <c r="I25" s="61"/>
      <c r="J25" s="85"/>
      <c r="K25" s="29"/>
      <c r="L25" s="29"/>
      <c r="M25" s="29"/>
      <c r="N25" s="29"/>
      <c r="O25" s="29"/>
      <c r="P25" s="29"/>
      <c r="Q25" s="29"/>
      <c r="R25" s="29"/>
      <c r="S25" s="29"/>
    </row>
    <row r="26" spans="1:19" ht="18.75" x14ac:dyDescent="0.25">
      <c r="A26" s="92" t="s">
        <v>85</v>
      </c>
      <c r="B26" s="95" t="s">
        <v>84</v>
      </c>
      <c r="C26" s="26"/>
      <c r="D26" s="26"/>
      <c r="E26" s="61"/>
      <c r="F26" s="61"/>
      <c r="G26" s="27"/>
      <c r="H26" s="61"/>
      <c r="I26" s="61"/>
      <c r="J26" s="85"/>
      <c r="K26" s="29"/>
      <c r="L26" s="29"/>
      <c r="M26" s="29"/>
      <c r="N26" s="29"/>
      <c r="O26" s="29"/>
      <c r="P26" s="29"/>
      <c r="Q26" s="29"/>
      <c r="R26" s="29"/>
      <c r="S26" s="29"/>
    </row>
    <row r="27" spans="1:19" ht="93.75" x14ac:dyDescent="0.25">
      <c r="A27" s="92" t="s">
        <v>87</v>
      </c>
      <c r="B27" s="95" t="s">
        <v>86</v>
      </c>
      <c r="C27" s="26"/>
      <c r="D27" s="26"/>
      <c r="E27" s="61"/>
      <c r="F27" s="61"/>
      <c r="G27" s="27"/>
      <c r="H27" s="61"/>
      <c r="I27" s="61"/>
      <c r="J27" s="85"/>
      <c r="K27" s="29"/>
      <c r="L27" s="29"/>
      <c r="M27" s="29"/>
      <c r="N27" s="29"/>
      <c r="O27" s="29"/>
      <c r="P27" s="29"/>
      <c r="Q27" s="29"/>
      <c r="R27" s="29"/>
      <c r="S27" s="29"/>
    </row>
    <row r="28" spans="1:19" ht="168.75" x14ac:dyDescent="0.25">
      <c r="A28" s="92" t="s">
        <v>89</v>
      </c>
      <c r="B28" s="95" t="s">
        <v>88</v>
      </c>
      <c r="C28" s="26"/>
      <c r="D28" s="26"/>
      <c r="E28" s="61"/>
      <c r="F28" s="61"/>
      <c r="G28" s="27"/>
      <c r="H28" s="61"/>
      <c r="I28" s="61"/>
      <c r="J28" s="85"/>
      <c r="K28" s="29"/>
      <c r="L28" s="29"/>
      <c r="M28" s="29"/>
      <c r="N28" s="29"/>
      <c r="O28" s="29"/>
      <c r="P28" s="29"/>
      <c r="Q28" s="29"/>
      <c r="R28" s="29"/>
      <c r="S28" s="29"/>
    </row>
    <row r="29" spans="1:19" ht="18.75" x14ac:dyDescent="0.25">
      <c r="A29" s="92" t="s">
        <v>102</v>
      </c>
      <c r="B29" s="95" t="s">
        <v>90</v>
      </c>
      <c r="C29" s="26"/>
      <c r="D29" s="26"/>
      <c r="E29" s="61"/>
      <c r="F29" s="61"/>
      <c r="G29" s="27"/>
      <c r="H29" s="61"/>
      <c r="I29" s="61"/>
      <c r="J29" s="85"/>
      <c r="K29" s="29"/>
      <c r="L29" s="29"/>
      <c r="M29" s="29"/>
      <c r="N29" s="29"/>
      <c r="O29" s="29"/>
      <c r="P29" s="29"/>
      <c r="Q29" s="29"/>
      <c r="R29" s="29"/>
      <c r="S29" s="29"/>
    </row>
    <row r="30" spans="1:19" ht="18.75" x14ac:dyDescent="0.25">
      <c r="A30" s="93">
        <v>4</v>
      </c>
      <c r="B30" s="96" t="s">
        <v>91</v>
      </c>
      <c r="C30" s="53"/>
      <c r="D30" s="53"/>
      <c r="E30" s="53"/>
      <c r="F30" s="53"/>
      <c r="G30" s="53"/>
      <c r="H30" s="53"/>
      <c r="I30" s="53"/>
      <c r="J30" s="86"/>
      <c r="K30" s="29"/>
      <c r="L30" s="29"/>
      <c r="M30" s="29"/>
      <c r="N30" s="29"/>
      <c r="O30" s="29"/>
      <c r="P30" s="29"/>
      <c r="Q30" s="29"/>
      <c r="R30" s="29"/>
      <c r="S30" s="29"/>
    </row>
    <row r="31" spans="1:19" ht="37.5" x14ac:dyDescent="0.25">
      <c r="A31" s="92" t="s">
        <v>93</v>
      </c>
      <c r="B31" s="95" t="s">
        <v>92</v>
      </c>
      <c r="C31" s="26"/>
      <c r="D31" s="26"/>
      <c r="E31" s="61"/>
      <c r="F31" s="61"/>
      <c r="G31" s="30"/>
      <c r="H31" s="61"/>
      <c r="I31" s="61"/>
      <c r="J31" s="85"/>
      <c r="K31" s="25"/>
      <c r="L31" s="25"/>
      <c r="M31" s="25"/>
      <c r="N31" s="25"/>
      <c r="O31" s="25"/>
      <c r="P31" s="25"/>
      <c r="Q31" s="25"/>
      <c r="R31" s="25"/>
      <c r="S31" s="25"/>
    </row>
    <row r="32" spans="1:19" ht="93.75" x14ac:dyDescent="0.25">
      <c r="A32" s="92" t="s">
        <v>94</v>
      </c>
      <c r="B32" s="95" t="s">
        <v>135</v>
      </c>
      <c r="C32" s="26"/>
      <c r="D32" s="26"/>
      <c r="E32" s="61"/>
      <c r="F32" s="61"/>
      <c r="G32" s="27"/>
      <c r="H32" s="61"/>
      <c r="I32" s="61"/>
      <c r="J32" s="85"/>
      <c r="K32" s="29"/>
      <c r="L32" s="29"/>
      <c r="M32" s="29"/>
      <c r="N32" s="29"/>
      <c r="O32" s="29"/>
      <c r="P32" s="29"/>
      <c r="Q32" s="29"/>
      <c r="R32" s="29"/>
      <c r="S32" s="29"/>
    </row>
    <row r="33" spans="1:19" ht="75" x14ac:dyDescent="0.25">
      <c r="A33" s="92" t="s">
        <v>96</v>
      </c>
      <c r="B33" s="95" t="s">
        <v>95</v>
      </c>
      <c r="C33" s="26"/>
      <c r="D33" s="26"/>
      <c r="E33" s="61"/>
      <c r="F33" s="61"/>
      <c r="G33" s="27"/>
      <c r="H33" s="61"/>
      <c r="I33" s="61"/>
      <c r="J33" s="85"/>
      <c r="K33" s="29"/>
      <c r="L33" s="29"/>
      <c r="M33" s="29"/>
      <c r="N33" s="29"/>
      <c r="O33" s="29"/>
      <c r="P33" s="29"/>
      <c r="Q33" s="29"/>
      <c r="R33" s="29"/>
      <c r="S33" s="29"/>
    </row>
    <row r="34" spans="1:19" ht="75" x14ac:dyDescent="0.25">
      <c r="A34" s="92" t="s">
        <v>98</v>
      </c>
      <c r="B34" s="95" t="s">
        <v>97</v>
      </c>
      <c r="C34" s="26"/>
      <c r="D34" s="26"/>
      <c r="E34" s="61"/>
      <c r="F34" s="61"/>
      <c r="G34" s="27"/>
      <c r="H34" s="61"/>
      <c r="I34" s="61"/>
      <c r="J34" s="85"/>
      <c r="K34" s="29"/>
      <c r="L34" s="29"/>
      <c r="M34" s="29"/>
      <c r="N34" s="29"/>
      <c r="O34" s="29"/>
      <c r="P34" s="29"/>
      <c r="Q34" s="29"/>
      <c r="R34" s="29"/>
      <c r="S34" s="29"/>
    </row>
    <row r="35" spans="1:19" ht="37.5" x14ac:dyDescent="0.25">
      <c r="A35" s="92" t="s">
        <v>100</v>
      </c>
      <c r="B35" s="97" t="s">
        <v>99</v>
      </c>
      <c r="C35" s="26"/>
      <c r="D35" s="26"/>
      <c r="E35" s="61"/>
      <c r="F35" s="61"/>
      <c r="G35" s="27"/>
      <c r="H35" s="61"/>
      <c r="I35" s="61"/>
      <c r="J35" s="85"/>
      <c r="K35" s="29"/>
      <c r="L35" s="29"/>
      <c r="M35" s="29"/>
      <c r="N35" s="29"/>
      <c r="O35" s="29"/>
      <c r="P35" s="29"/>
      <c r="Q35" s="29"/>
      <c r="R35" s="29"/>
      <c r="S35" s="29"/>
    </row>
    <row r="36" spans="1:19" ht="38.25" thickBot="1" x14ac:dyDescent="0.3">
      <c r="A36" s="94" t="s">
        <v>103</v>
      </c>
      <c r="B36" s="98" t="s">
        <v>101</v>
      </c>
      <c r="C36" s="38"/>
      <c r="D36" s="38"/>
      <c r="E36" s="62"/>
      <c r="F36" s="62"/>
      <c r="G36" s="38"/>
      <c r="H36" s="62"/>
      <c r="I36" s="62"/>
      <c r="J36" s="87"/>
      <c r="K36" s="29"/>
      <c r="L36" s="29"/>
      <c r="M36" s="29"/>
      <c r="N36" s="29"/>
      <c r="O36" s="29"/>
      <c r="P36" s="29"/>
      <c r="Q36" s="29"/>
      <c r="R36" s="29"/>
      <c r="S36" s="29"/>
    </row>
    <row r="37" spans="1:19" ht="18.75" x14ac:dyDescent="0.3">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85546875" style="31" customWidth="1"/>
    <col min="10" max="10" width="13.140625" style="31" customWidth="1"/>
    <col min="11" max="11" width="10.85546875" style="31" customWidth="1"/>
    <col min="12" max="12" width="15.85546875" style="31" customWidth="1"/>
    <col min="13" max="16384" width="9.140625" style="31"/>
  </cols>
  <sheetData>
    <row r="1" spans="1:14" ht="18.75" x14ac:dyDescent="0.3">
      <c r="E1" s="64" t="s">
        <v>181</v>
      </c>
    </row>
    <row r="2" spans="1:14" s="6" customFormat="1" ht="211.15" customHeight="1" x14ac:dyDescent="0.2">
      <c r="A2" s="289" t="s">
        <v>176</v>
      </c>
      <c r="B2" s="289"/>
      <c r="C2" s="289"/>
      <c r="D2" s="289"/>
      <c r="E2" s="289"/>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27" t="s">
        <v>136</v>
      </c>
      <c r="B4" s="427"/>
      <c r="C4" s="427"/>
      <c r="D4" s="427"/>
      <c r="E4" s="427"/>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9" t="s">
        <v>43</v>
      </c>
      <c r="B6" s="100" t="s">
        <v>104</v>
      </c>
      <c r="C6" s="100" t="s">
        <v>105</v>
      </c>
      <c r="D6" s="100" t="s">
        <v>106</v>
      </c>
      <c r="E6" s="100" t="s">
        <v>169</v>
      </c>
    </row>
    <row r="7" spans="1:14" s="48" customFormat="1" ht="12.2" customHeight="1" thickBot="1" x14ac:dyDescent="0.3">
      <c r="A7" s="78">
        <v>1</v>
      </c>
      <c r="B7" s="78">
        <v>2</v>
      </c>
      <c r="C7" s="78">
        <v>3</v>
      </c>
      <c r="D7" s="78">
        <v>4</v>
      </c>
      <c r="E7" s="78">
        <v>5</v>
      </c>
    </row>
    <row r="8" spans="1:14" s="48" customFormat="1" ht="15.75" x14ac:dyDescent="0.25">
      <c r="A8" s="81"/>
      <c r="B8" s="81"/>
      <c r="C8" s="81"/>
      <c r="D8" s="81"/>
      <c r="E8" s="81"/>
    </row>
    <row r="9" spans="1:14" s="48" customFormat="1" ht="15.75" x14ac:dyDescent="0.25">
      <c r="A9" s="79"/>
      <c r="B9" s="79"/>
      <c r="C9" s="79"/>
      <c r="D9" s="79"/>
      <c r="E9" s="79"/>
    </row>
    <row r="10" spans="1:14" s="48" customFormat="1" ht="15.75" x14ac:dyDescent="0.25">
      <c r="A10" s="79"/>
      <c r="B10" s="79"/>
      <c r="C10" s="79"/>
      <c r="D10" s="79"/>
      <c r="E10" s="79"/>
    </row>
    <row r="11" spans="1:14" s="48" customFormat="1" ht="16.5" thickBot="1" x14ac:dyDescent="0.3">
      <c r="A11" s="80"/>
      <c r="B11" s="80"/>
      <c r="C11" s="80"/>
      <c r="D11" s="80"/>
      <c r="E11" s="80"/>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182</v>
      </c>
    </row>
    <row r="2" spans="1:14" s="6" customFormat="1" ht="211.15" customHeight="1" x14ac:dyDescent="0.2">
      <c r="A2" s="289" t="s">
        <v>175</v>
      </c>
      <c r="B2" s="289"/>
      <c r="C2" s="289"/>
      <c r="D2" s="289"/>
      <c r="E2" s="289"/>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27" t="s">
        <v>165</v>
      </c>
      <c r="B4" s="427"/>
      <c r="C4" s="427"/>
      <c r="D4" s="427"/>
      <c r="E4" s="427"/>
      <c r="F4" s="47"/>
      <c r="G4" s="47"/>
      <c r="H4" s="47"/>
      <c r="I4" s="47"/>
      <c r="J4" s="47"/>
      <c r="K4" s="47"/>
      <c r="L4" s="47"/>
    </row>
    <row r="97" spans="1:1" ht="15.75" x14ac:dyDescent="0.25">
      <c r="A97" s="76"/>
    </row>
    <row r="98" spans="1:1" ht="15.75" x14ac:dyDescent="0.25">
      <c r="A98" s="76" t="s">
        <v>166</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view="pageBreakPreview" zoomScale="80" zoomScaleNormal="100" zoomScaleSheetLayoutView="80" workbookViewId="0">
      <selection activeCell="R40" sqref="R40"/>
    </sheetView>
  </sheetViews>
  <sheetFormatPr defaultRowHeight="15" x14ac:dyDescent="0.25"/>
  <cols>
    <col min="1" max="1" width="11.28515625" customWidth="1"/>
    <col min="2" max="2" width="11.85546875" customWidth="1"/>
    <col min="3" max="3" width="58.85546875" customWidth="1"/>
    <col min="4" max="4" width="16" customWidth="1"/>
    <col min="5" max="7" width="12.140625" customWidth="1"/>
    <col min="8" max="8" width="29.7109375" customWidth="1"/>
  </cols>
  <sheetData>
    <row r="1" spans="1:8" ht="122.85" customHeight="1" x14ac:dyDescent="0.25">
      <c r="A1" s="428" t="s">
        <v>439</v>
      </c>
      <c r="B1" s="429"/>
      <c r="C1" s="429"/>
      <c r="D1" s="429"/>
      <c r="E1" s="429"/>
      <c r="F1" s="429"/>
      <c r="G1" s="429"/>
      <c r="H1" s="429"/>
    </row>
    <row r="3" spans="1:8" x14ac:dyDescent="0.25">
      <c r="C3" s="429" t="s">
        <v>211</v>
      </c>
      <c r="D3" s="429"/>
      <c r="E3" s="429"/>
      <c r="F3" s="429"/>
      <c r="G3" s="429"/>
    </row>
  </sheetData>
  <mergeCells count="2">
    <mergeCell ref="A1:H1"/>
    <mergeCell ref="C3:G3"/>
  </mergeCells>
  <pageMargins left="0.7" right="0.7" top="0.75" bottom="0.75" header="0.3" footer="0.3"/>
  <pageSetup paperSize="9"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15</vt:i4>
      </vt:variant>
    </vt:vector>
  </HeadingPairs>
  <TitlesOfParts>
    <vt:vector size="33"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 </vt:lpstr>
      <vt:lpstr>3.4. Паспорт надежность</vt:lpstr>
      <vt:lpstr>4. паспортбюджет</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Карта-схема</vt:lpstr>
      <vt:lpstr>'1. Общая информация по проекту'!Заголовки_для_печати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'3.3. паспорт описание '!Область_печати</vt:lpstr>
      <vt:lpstr>'3.4. Паспорт надежность'!Область_печати</vt:lpstr>
      <vt:lpstr>'4. паспортбюджет'!Область_печати</vt:lpstr>
      <vt:lpstr>'6.2. Паспорт фин осв ввод'!Область_печати</vt:lpstr>
      <vt:lpstr>'Карта-схема'!Область_печати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2019-05-23T09:47:33Z</cp:lastPrinted>
  <dcterms:created xsi:type="dcterms:W3CDTF">2015-08-16T15:31:05Z</dcterms:created>
  <dcterms:modified xsi:type="dcterms:W3CDTF">2024-02-13T11:22:28Z</dcterms:modified>
</cp:coreProperties>
</file>