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1270" windowHeight="8445" tabRatio="902"/>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'Карта-схема'!$A$1:$H$35</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6" i="36" l="1"/>
  <c r="D14" i="28" l="1"/>
  <c r="D5" i="28"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4" i="32"/>
  <c r="A15" i="33" s="1"/>
  <c r="A15" i="36" s="1"/>
  <c r="A12" i="33"/>
  <c r="A11" i="35" s="1"/>
  <c r="A12" i="36" s="1"/>
  <c r="A8" i="32"/>
  <c r="A9" i="33" s="1"/>
  <c r="A5" i="33"/>
  <c r="T52" i="36" l="1"/>
  <c r="E14" i="28"/>
  <c r="F5" i="28"/>
  <c r="E5" i="28"/>
  <c r="G5" i="28" l="1"/>
</calcChain>
</file>

<file path=xl/sharedStrings.xml><?xml version="1.0" encoding="utf-8"?>
<sst xmlns="http://schemas.openxmlformats.org/spreadsheetml/2006/main" count="1446" uniqueCount="468">
  <si>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</si>
  <si>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</si>
  <si>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</si>
  <si>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</si>
  <si>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</si>
  <si>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</si>
  <si>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</si>
  <si>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</si>
  <si>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</si>
  <si>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</si>
  <si>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</si>
  <si>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</si>
  <si>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</si>
  <si>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</si>
  <si>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</si>
  <si>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</si>
  <si>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</si>
  <si>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</si>
  <si>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</si>
  <si>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</si>
  <si>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</si>
  <si>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</si>
  <si>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</si>
  <si>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</si>
  <si>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</si>
  <si>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</si>
  <si>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</si>
  <si>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</si>
  <si>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</si>
  <si>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</si>
  <si>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</si>
  <si>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</si>
  <si>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</si>
  <si>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</si>
  <si>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</si>
  <si>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</si>
  <si>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</si>
  <si>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</si>
  <si>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</si>
  <si>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</si>
  <si>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</si>
  <si>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</si>
  <si>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</si>
  <si>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</si>
  <si>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</si>
  <si>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</si>
  <si>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</si>
  <si>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</si>
  <si>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</si>
  <si>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</si>
  <si>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</si>
  <si>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</si>
  <si>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</si>
  <si>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</si>
  <si>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</si>
  <si>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</si>
  <si>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</si>
  <si>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</si>
  <si>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</si>
  <si>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</si>
  <si>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</si>
  <si>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</si>
  <si>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</si>
  <si>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</si>
  <si>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</si>
  <si>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</si>
  <si>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</si>
  <si>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</si>
  <si>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</si>
  <si>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</si>
  <si>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</si>
  <si>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</si>
  <si>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</si>
  <si>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</si>
  <si>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</si>
  <si>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</si>
  <si>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</si>
  <si>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</si>
  <si>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</si>
  <si>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</si>
  <si>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</si>
  <si>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</si>
  <si>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</si>
  <si>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</si>
  <si>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</si>
  <si>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</si>
  <si>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</si>
  <si>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</si>
  <si>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</si>
  <si>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</si>
  <si>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</si>
  <si>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</si>
  <si>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</si>
  <si>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</si>
  <si>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</si>
  <si>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</si>
  <si>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</si>
  <si>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</si>
  <si>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</si>
  <si>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</si>
  <si>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</si>
  <si>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</si>
  <si>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</si>
  <si>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</si>
  <si>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</si>
  <si>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</si>
  <si>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</si>
  <si>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</si>
  <si>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</si>
  <si>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</si>
  <si>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</si>
  <si>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</si>
  <si>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</si>
  <si>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</si>
  <si>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</si>
  <si>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</si>
  <si>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</si>
  <si>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</si>
  <si>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</si>
  <si>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</si>
  <si>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</si>
  <si>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</si>
  <si>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</si>
  <si>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</si>
  <si>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</si>
  <si>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</si>
  <si>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</si>
  <si>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</si>
  <si>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</si>
  <si>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</si>
  <si>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</si>
  <si>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</si>
  <si>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</si>
  <si>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</si>
  <si>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</si>
  <si>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</si>
  <si>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</si>
  <si>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</si>
  <si>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</si>
  <si>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</si>
  <si>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</si>
  <si>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</si>
  <si>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</si>
  <si>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</si>
  <si>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</si>
  <si>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</si>
  <si>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</si>
  <si>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</si>
  <si>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</si>
  <si>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</si>
  <si>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</si>
  <si>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</si>
  <si>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</si>
  <si>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</si>
  <si>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</si>
  <si>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</si>
  <si>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</si>
  <si>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</si>
  <si>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</si>
  <si>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</si>
  <si>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</si>
  <si>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</si>
  <si>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</si>
  <si>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</si>
  <si>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</si>
  <si>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</si>
  <si>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</si>
  <si>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</si>
  <si>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</si>
  <si>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</si>
  <si>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</si>
  <si>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</si>
  <si>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</si>
  <si>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</si>
  <si>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</si>
  <si>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</si>
  <si>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</si>
  <si>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</si>
  <si>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</si>
  <si>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</si>
  <si>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</si>
  <si>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</si>
  <si>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</si>
  <si>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</si>
  <si>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</si>
  <si>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</si>
  <si>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</si>
  <si>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</si>
  <si>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</si>
  <si>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</si>
  <si>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</si>
  <si>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</si>
  <si>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</si>
  <si>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</si>
  <si>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</si>
  <si>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</si>
  <si>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</si>
  <si>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</si>
  <si>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</si>
  <si>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</si>
  <si>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</si>
  <si>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</si>
  <si>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</si>
  <si>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</si>
  <si>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</si>
  <si>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</si>
  <si>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</si>
  <si>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</si>
  <si>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</si>
  <si>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</si>
  <si>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</si>
  <si>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</si>
  <si>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</si>
  <si>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</si>
  <si>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</si>
  <si>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</si>
  <si>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</si>
  <si>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</si>
  <si>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</si>
  <si>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</si>
  <si>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</si>
  <si>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</si>
  <si>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</si>
  <si>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</si>
  <si>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</si>
  <si>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</si>
  <si>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</si>
  <si>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</si>
  <si>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</si>
  <si>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</si>
  <si>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</si>
  <si>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</si>
  <si>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</si>
  <si>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</si>
  <si>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</si>
  <si>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</si>
  <si>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</si>
  <si>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</si>
  <si>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</si>
  <si>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</si>
  <si>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</si>
  <si>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</si>
  <si>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</si>
  <si>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</si>
  <si>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</si>
  <si>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</si>
  <si>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</si>
  <si>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</si>
  <si>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</si>
  <si>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</si>
  <si>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</si>
  <si>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</si>
  <si>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</si>
  <si>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</si>
  <si>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</si>
  <si>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</si>
  <si>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</si>
  <si>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</si>
  <si>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</si>
  <si>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</si>
  <si>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</si>
  <si>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</si>
  <si>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</si>
  <si>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</si>
  <si>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</si>
  <si>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</si>
  <si>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</si>
  <si>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</si>
  <si>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</si>
  <si>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</si>
  <si>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</si>
  <si>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</si>
  <si>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</si>
  <si>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</si>
  <si>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</si>
  <si>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</si>
  <si>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</si>
  <si>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</si>
  <si>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</si>
  <si>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</si>
  <si>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</si>
  <si>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</si>
  <si>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</si>
  <si>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</si>
  <si>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</si>
  <si>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</si>
  <si>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</si>
  <si>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</si>
  <si>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</si>
  <si>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</si>
  <si>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</si>
  <si>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</si>
  <si>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</si>
  <si>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</si>
  <si>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</si>
  <si>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</si>
  <si>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</si>
  <si>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</si>
  <si>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</si>
  <si>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</si>
  <si>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</si>
  <si>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</si>
  <si>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</si>
  <si>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</si>
  <si>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</si>
  <si>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</si>
  <si>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</si>
  <si>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</si>
  <si>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</si>
  <si>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</si>
  <si>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</si>
  <si>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</si>
  <si>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</si>
  <si>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</si>
  <si>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</si>
  <si>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</si>
  <si>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</si>
  <si>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</si>
  <si>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</si>
  <si>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</si>
  <si>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</si>
  <si>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</si>
  <si>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</si>
  <si>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</si>
  <si>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</si>
  <si>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</si>
  <si>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</si>
  <si>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</si>
  <si>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</si>
  <si>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</si>
  <si>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</si>
  <si>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</si>
  <si>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</si>
  <si>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</si>
  <si>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</si>
  <si>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</si>
  <si>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</si>
  <si>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</si>
  <si>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</si>
  <si>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</si>
  <si>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</si>
  <si>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</si>
  <si>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</si>
  <si>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</si>
  <si>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</si>
  <si>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</si>
  <si>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</si>
  <si>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</si>
  <si>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</si>
  <si>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</si>
  <si>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</si>
  <si>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</si>
  <si>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</si>
  <si>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</si>
  <si>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</si>
  <si>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</si>
  <si>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</si>
  <si>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</si>
  <si>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</si>
  <si>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</si>
  <si>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</si>
  <si>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</si>
  <si>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</si>
  <si>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</si>
  <si>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</si>
  <si>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</si>
  <si>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</si>
  <si>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</si>
  <si>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</si>
  <si>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</si>
  <si>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</si>
  <si>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</si>
  <si>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</si>
  <si>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</si>
  <si>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</si>
  <si>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</si>
  <si>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</si>
  <si>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</si>
  <si>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</si>
  <si>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</si>
  <si>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</si>
  <si>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</si>
  <si>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</si>
  <si>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</si>
  <si>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</si>
  <si>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</si>
  <si>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</si>
  <si>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</si>
  <si>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</si>
  <si>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</si>
  <si>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</si>
  <si>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</si>
  <si>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</si>
  <si>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</si>
  <si>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</si>
  <si>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</si>
  <si>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</si>
  <si>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</si>
  <si>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</si>
  <si>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</si>
  <si>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</si>
  <si>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</si>
  <si>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</si>
  <si>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</si>
  <si>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</si>
  <si>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</si>
  <si>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</si>
  <si>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Окончание:          2024 год</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</si>
  <si>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</si>
  <si>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</si>
  <si>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</si>
  <si>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</si>
  <si>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</si>
  <si>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</si>
  <si>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</si>
  <si>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</si>
  <si>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xml:space="preserve">      Внедрение системы информационной безопасности для ИСУЭ АО "Татэнергосбыт"</t>
  </si>
  <si>
    <t>Внедрение системы информационной безопасности для ИСУЭ АО "Татэнергосбыт"</t>
  </si>
  <si>
    <t>Внедрение системы информационной безопасности интеллектуальной системы учёта электроэнергии (ИСУЭ) АО "Татэнергосбыт"</t>
  </si>
  <si>
    <t>Упрощенная архитектура построения системы защиты интеллектуальной системы учёта электроэнергии</t>
  </si>
  <si>
    <t>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исполнение обязанностей субъекта критической информационной инфраструктуры, возникающих в связи с принятием Федерального закона от 26.07.2017 № 187-ФЗ и дополняющих его подзаконных нормативно-правовых актов;</t>
  </si>
  <si>
    <t>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t>
  </si>
  <si>
    <t>- разработка и создание системы безопасности значимого объекта КИИ;
- обеспечение устойчивого функционирования электроэнергетики и присоединения потребителей к системе автоматизированного учета;
- безопасное защищенное удаленное ограничение/возобновление режима потребеления электроэнергии; 
- организация безопасного доступа к показаниям приборов учета.</t>
  </si>
  <si>
    <t>В рамках реализации проекта предусматривается решение следующих задач:
-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обеспечение устойчивого функционирования ИСУЭ в проектных режимах работы в условиях реализации значимого объекта угроз безопасности информации.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</si>
  <si>
    <t>1.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2.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и подзаконных нормативно-правовых актов в части построения, функционирования и эксплуатации ИСУЭ;
3. Обеспечение устойчивого функционирования ИСУЭ в проектных режимах работы в условиях реализации значимого объекта угроз безопасности информации.
4. Обеспечение защищенного удаленного ограничение/возобновление режима потребеления электроэнергии; 
5. Организация безопасного защищенного доступа к показаниям приборов учета.</t>
  </si>
  <si>
    <r>
      <rPr>
        <b/>
        <i/>
        <sz val="14"/>
        <rFont val="Times New Roman"/>
        <family val="1"/>
        <charset val="204"/>
      </rPr>
      <t>Результатами реализации проекта будет:</t>
    </r>
    <r>
      <rPr>
        <i/>
        <sz val="14"/>
        <rFont val="Times New Roman"/>
        <family val="1"/>
        <charset val="204"/>
      </rPr>
      <t xml:space="preserve">
- устойчивое функционирования ИСУЭ в проектных режимах работы в условиях реализации значимого объекта угроз безопасности информации;
- исполнение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r>
  </si>
  <si>
    <t>Год раскрытия информации: 2023 год</t>
  </si>
  <si>
    <r>
      <t xml:space="preserve">Год раскрытия информации: 2023 год
Акционерное общество "Татэнергосбыт" 
</t>
    </r>
    <r>
      <rPr>
        <b/>
        <sz val="14"/>
        <rFont val="Times New Roman"/>
        <family val="1"/>
        <charset val="204"/>
      </rPr>
      <t>Внедрение системы информационной безопасности интеллектуальной системы учёта ИСУЭ АО "Татэнергосбыт"</t>
    </r>
    <r>
      <rPr>
        <b/>
        <sz val="12"/>
        <rFont val="Times New Roman"/>
        <family val="1"/>
        <charset val="204"/>
      </rPr>
      <t xml:space="preserve">
(наименование инвестиционного проекта)</t>
    </r>
  </si>
  <si>
    <t>Казань 2023</t>
  </si>
  <si>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</si>
  <si>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</si>
  <si>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t>Начало:                 2023 год</t>
  </si>
  <si>
    <t>22,87 млн.руб</t>
  </si>
  <si>
    <t>Итого   2023-2025</t>
  </si>
  <si>
    <t>апрель 2023г</t>
  </si>
  <si>
    <t xml:space="preserve"> по состоянию на 01.01.2022</t>
  </si>
  <si>
    <t>по состоянию на 01.01.2022</t>
  </si>
  <si>
    <t>Предложения по корректировке плана</t>
  </si>
  <si>
    <r>
      <t xml:space="preserve">Год раскрытия информации: 2023 год
Акционерное общество "Татэнергосбыт" </t>
    </r>
    <r>
      <rPr>
        <b/>
        <sz val="10"/>
        <color theme="1"/>
        <rFont val="Times New Roman"/>
        <family val="1"/>
        <charset val="204"/>
      </rPr>
      <t xml:space="preserve">
N_ИСУТЭС_1</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 xml:space="preserve"> Внедрение системы информационной безопасности интеллектуальной системы учёта электроэнергии (ИСУЭ) АО "Татэнергосбыт"</t>
    </r>
  </si>
  <si>
    <t xml:space="preserve">                                                       N_ИСУТЭС_1                                       </t>
  </si>
  <si>
    <r>
      <t xml:space="preserve">Год раскрытия информации: 2023 год
Акционерное общество "Татэнергосбыт" 
N_ИСУТЭС_1
</t>
    </r>
    <r>
      <rPr>
        <b/>
        <sz val="16"/>
        <color theme="1"/>
        <rFont val="Times New Roman"/>
        <family val="1"/>
        <charset val="204"/>
      </rPr>
      <t xml:space="preserve"> Внедрение системы информационной безопасности интеллектуально ИСУЭ АО "Татэнергосбыт"</t>
    </r>
  </si>
  <si>
    <t>Год раскрытия информации: 2023 год
Акционерное общество "Татэнергосбыт" 
Внедрение системы информационной безопасности для ИСУЭ АО "Татэнергосбыт"
(наименование инвестиционного проекта)</t>
  </si>
  <si>
    <t>Год раскрытия информации: 2023 год
Акционерное общество "Татэнергосбыт" 
Внедрение системы информационной безопасности для ИСУЭ АО "Татэнергосбыт"
(наименование инвестиционного проекта)</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</si>
  <si>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t>
    </r>
  </si>
  <si>
    <r>
      <t xml:space="preserve">Год раскрытия информации: 2023 год
Акционерное общество "Татэнергосбыт" 
</t>
    </r>
    <r>
      <rPr>
        <b/>
        <u/>
        <sz val="12"/>
        <color theme="1"/>
        <rFont val="Times New Roman"/>
        <family val="1"/>
        <charset val="204"/>
      </rPr>
      <t>Внедрение системы информационной безопасности для ИСУЭ АО "Татэнергосбыт"</t>
    </r>
    <r>
      <rPr>
        <b/>
        <sz val="12"/>
        <color theme="1"/>
        <rFont val="Times New Roman"/>
        <family val="1"/>
        <charset val="204"/>
      </rPr>
      <t xml:space="preserve">
(наименование инвестиционного проекта)</t>
    </r>
  </si>
  <si>
    <t>2023-2024</t>
  </si>
  <si>
    <t>Поставка оборудования и программного обеспечения</t>
  </si>
  <si>
    <t>Установка и настройка программного обеспечения</t>
  </si>
  <si>
    <t xml:space="preserve">Факт 2022 года </t>
  </si>
  <si>
    <t>Управление АО "Татэнергосбыт"</t>
  </si>
  <si>
    <t>сентябрь 2023г</t>
  </si>
  <si>
    <t>Внедрение системы обеспечения информационной безопасности ИСУЭ</t>
  </si>
  <si>
    <t>АО "Татэнергосбыт"</t>
  </si>
  <si>
    <t>КП</t>
  </si>
  <si>
    <t>Закрытый конкурс</t>
  </si>
  <si>
    <t>ООО "АйТиЭл СТ",                  ООО "АйТи Ком"</t>
  </si>
  <si>
    <t>20 960,28                              20 962,3</t>
  </si>
  <si>
    <t>ООО "АйТиЭл СТ"</t>
  </si>
  <si>
    <t>23/54-ЗП</t>
  </si>
  <si>
    <t>Запрос конкурентных предложений</t>
  </si>
  <si>
    <t>30.03.23</t>
  </si>
  <si>
    <t>03.04.23</t>
  </si>
  <si>
    <t>04.04.23</t>
  </si>
  <si>
    <t>25.04.23</t>
  </si>
  <si>
    <t>апрель 2023</t>
  </si>
  <si>
    <t>ноябрь 2023г</t>
  </si>
  <si>
    <t>3 Квартал</t>
  </si>
  <si>
    <t>ноябрь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</si>
</sst>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i/>
      <sz val="14"/>
      <name val="Times New Roman"/>
      <family val="1"/>
      <charset val="204"/>
    </font>
    <font>
      <sz val="14"/>
      <name val="Calibri"/>
      <family val="2"/>
      <charset val="204"/>
      <scheme val="minor"/>
    </font>
    <font>
      <i/>
      <sz val="8"/>
      <name val="Times New Roman"/>
      <family val="1"/>
      <charset val="204"/>
    </font>
    <font>
      <b/>
      <sz val="10"/>
      <color theme="1"/>
      <name val="Times New Roman"/>
      <family val="1"/>
      <charset val="204"/>
    </font>
    <font>
      <b/>
      <u/>
      <sz val="10"/>
      <color theme="1"/>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7" fillId="0" borderId="0" xfId="2" applyFont="1" applyFill="1" applyAlignment="1">
      <alignment vertical="center"/>
    </xf>
    <xf numFmtId="0" fontId="31" fillId="0" borderId="0" xfId="49" applyFont="1" applyFill="1"/>
    <xf numFmtId="0" fontId="63" fillId="0" borderId="1" xfId="49" applyFont="1" applyFill="1" applyBorder="1" applyAlignment="1">
      <alignment horizontal="center" vertical="center"/>
    </xf>
    <xf numFmtId="0" fontId="0" fillId="27" borderId="0" xfId="0" applyFill="1"/>
    <xf numFmtId="0" fontId="72" fillId="27" borderId="0" xfId="0" applyFont="1" applyFill="1" applyAlignment="1">
      <alignment horizontal="center" wrapText="1"/>
    </xf>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73"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3" fillId="0" borderId="1" xfId="49" applyFont="1" applyFill="1" applyBorder="1" applyAlignment="1">
      <alignment horizontal="center" vertical="center" wrapText="1"/>
    </xf>
    <xf numFmtId="0" fontId="6" fillId="27" borderId="51" xfId="1" applyFont="1" applyFill="1" applyBorder="1" applyAlignment="1">
      <alignment horizontal="lef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5" fillId="0" borderId="0" xfId="1" applyFont="1" applyFill="1"/>
    <xf numFmtId="0" fontId="2" fillId="0" borderId="0" xfId="1" applyFont="1"/>
    <xf numFmtId="0" fontId="3" fillId="0" borderId="0" xfId="61" applyFont="1" applyAlignment="1">
      <alignment horizontal="right"/>
    </xf>
    <xf numFmtId="0" fontId="63" fillId="0" borderId="0" xfId="0" applyFont="1" applyFill="1" applyAlignment="1">
      <alignment vertical="top"/>
    </xf>
    <xf numFmtId="0" fontId="63"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2" fillId="0" borderId="0" xfId="1" applyFont="1" applyBorder="1"/>
    <xf numFmtId="0" fontId="1" fillId="0" borderId="0" xfId="49" applyFont="1"/>
    <xf numFmtId="0" fontId="0" fillId="0" borderId="1" xfId="0" applyFill="1" applyBorder="1" applyAlignment="1">
      <alignment horizontal="center" vertical="center" wrapText="1"/>
    </xf>
    <xf numFmtId="0" fontId="0" fillId="0" borderId="0" xfId="0" applyFill="1"/>
    <xf numFmtId="49" fontId="6" fillId="0" borderId="1" xfId="2" applyNumberFormat="1" applyFont="1" applyFill="1" applyBorder="1" applyAlignment="1">
      <alignment horizontal="center" vertical="center" wrapText="1"/>
    </xf>
    <xf numFmtId="0" fontId="6" fillId="0" borderId="0" xfId="2"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4" fillId="0" borderId="0" xfId="1" applyFont="1" applyFill="1" applyAlignment="1">
      <alignment vertical="center"/>
    </xf>
    <xf numFmtId="0" fontId="3" fillId="0" borderId="0" xfId="2" applyFont="1" applyFill="1" applyAlignment="1">
      <alignment horizontal="right" vertical="center"/>
    </xf>
    <xf numFmtId="0" fontId="3" fillId="0" borderId="0" xfId="2" applyFont="1" applyFill="1" applyAlignment="1">
      <alignment horizontal="right"/>
    </xf>
    <xf numFmtId="0" fontId="3" fillId="0" borderId="0" xfId="2" applyFont="1" applyFill="1" applyAlignment="1"/>
    <xf numFmtId="0" fontId="63" fillId="0" borderId="0" xfId="69" applyFont="1" applyFill="1" applyAlignment="1"/>
    <xf numFmtId="0" fontId="6" fillId="0" borderId="64" xfId="2" applyFont="1" applyFill="1" applyBorder="1" applyAlignment="1">
      <alignment horizontal="center" vertical="center" wrapText="1"/>
    </xf>
    <xf numFmtId="0" fontId="63" fillId="0" borderId="1" xfId="2" applyFont="1" applyFill="1" applyBorder="1" applyAlignment="1">
      <alignment horizontal="center" vertical="center" textRotation="90" wrapText="1"/>
    </xf>
    <xf numFmtId="49" fontId="63" fillId="0" borderId="1" xfId="2" applyNumberFormat="1" applyFont="1" applyFill="1" applyBorder="1" applyAlignment="1">
      <alignment horizontal="center" vertical="center" wrapText="1"/>
    </xf>
    <xf numFmtId="0" fontId="63" fillId="0" borderId="1" xfId="2" applyFont="1" applyFill="1" applyBorder="1" applyAlignment="1">
      <alignment horizontal="left" vertical="center" wrapText="1"/>
    </xf>
    <xf numFmtId="2" fontId="63"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167" fontId="63"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45" applyFont="1" applyFill="1" applyBorder="1" applyAlignment="1">
      <alignment horizontal="left" vertical="center" wrapText="1"/>
    </xf>
    <xf numFmtId="0" fontId="63"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Border="1"/>
    <xf numFmtId="0" fontId="6" fillId="0" borderId="0" xfId="2" applyFont="1" applyFill="1" applyBorder="1" applyAlignment="1"/>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2" fontId="31" fillId="0" borderId="0" xfId="49" applyNumberFormat="1" applyFont="1" applyFill="1"/>
    <xf numFmtId="1" fontId="63" fillId="0" borderId="1" xfId="2" applyNumberFormat="1" applyFont="1" applyFill="1" applyBorder="1" applyAlignment="1">
      <alignment horizontal="center" vertical="center" wrapText="1"/>
    </xf>
    <xf numFmtId="0" fontId="3" fillId="0" borderId="1" xfId="2" applyFont="1" applyBorder="1" applyAlignment="1">
      <alignment horizontal="left" vertical="top" wrapText="1"/>
    </xf>
    <xf numFmtId="0" fontId="31" fillId="0" borderId="1" xfId="2" applyFont="1" applyBorder="1" applyAlignment="1">
      <alignment horizontal="center" vertical="center" wrapText="1"/>
    </xf>
    <xf numFmtId="14" fontId="31" fillId="0" borderId="1" xfId="2" applyNumberFormat="1" applyFont="1" applyBorder="1" applyAlignment="1">
      <alignment horizontal="center" vertical="center" wrapText="1"/>
    </xf>
    <xf numFmtId="0" fontId="4" fillId="26" borderId="1" xfId="2" applyFont="1" applyFill="1" applyBorder="1" applyAlignment="1">
      <alignment horizontal="left" vertical="top" wrapText="1"/>
    </xf>
    <xf numFmtId="0" fontId="31" fillId="26" borderId="1" xfId="2" applyNumberFormat="1" applyFont="1" applyFill="1" applyBorder="1" applyAlignment="1">
      <alignment horizontal="center" vertical="center" wrapText="1"/>
    </xf>
    <xf numFmtId="0" fontId="31" fillId="0" borderId="1" xfId="2" applyNumberFormat="1" applyFont="1" applyBorder="1" applyAlignment="1">
      <alignment horizontal="center" vertical="center" wrapText="1"/>
    </xf>
    <xf numFmtId="14"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3" fillId="0" borderId="35" xfId="2" applyFont="1" applyBorder="1" applyAlignment="1">
      <alignment horizontal="left" vertical="top" wrapText="1"/>
    </xf>
    <xf numFmtId="1" fontId="6" fillId="0" borderId="1" xfId="2" applyNumberFormat="1" applyFont="1" applyFill="1" applyBorder="1" applyAlignment="1">
      <alignment horizontal="center" vertical="center" wrapText="1"/>
    </xf>
    <xf numFmtId="2" fontId="76" fillId="28" borderId="2" xfId="0" applyNumberFormat="1" applyFont="1" applyFill="1" applyBorder="1" applyAlignment="1">
      <alignment horizontal="center" vertical="center" wrapText="1"/>
    </xf>
    <xf numFmtId="2" fontId="42" fillId="0" borderId="1" xfId="0" applyNumberFormat="1" applyFont="1" applyBorder="1" applyAlignment="1">
      <alignment horizontal="center" vertical="center"/>
    </xf>
    <xf numFmtId="0" fontId="0" fillId="0" borderId="0" xfId="0" applyFont="1"/>
    <xf numFmtId="167" fontId="6" fillId="0" borderId="1" xfId="2" applyNumberFormat="1" applyFont="1" applyFill="1" applyBorder="1" applyAlignment="1">
      <alignment horizontal="center" vertical="center" wrapText="1"/>
    </xf>
    <xf numFmtId="0" fontId="63" fillId="0" borderId="0" xfId="2" applyFont="1" applyFill="1"/>
    <xf numFmtId="49" fontId="31" fillId="0" borderId="1" xfId="2" applyNumberFormat="1" applyFont="1" applyFill="1" applyBorder="1" applyAlignment="1">
      <alignment horizontal="center" vertical="center" wrapText="1"/>
    </xf>
    <xf numFmtId="0" fontId="31" fillId="0" borderId="0" xfId="2" applyFont="1" applyFill="1"/>
    <xf numFmtId="1" fontId="57" fillId="0" borderId="1" xfId="49" applyNumberFormat="1" applyFont="1" applyFill="1" applyBorder="1" applyAlignment="1">
      <alignment horizontal="center" vertical="center" wrapText="1"/>
    </xf>
    <xf numFmtId="0" fontId="57" fillId="24" borderId="0" xfId="49" applyFont="1" applyFill="1"/>
    <xf numFmtId="43" fontId="57" fillId="0" borderId="1" xfId="70" applyFont="1" applyFill="1" applyBorder="1" applyAlignment="1">
      <alignment horizontal="center" vertical="center"/>
    </xf>
    <xf numFmtId="43" fontId="57" fillId="0" borderId="1" xfId="70"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xf>
    <xf numFmtId="0" fontId="63" fillId="0" borderId="64" xfId="2" applyFont="1" applyFill="1" applyBorder="1" applyAlignment="1">
      <alignment horizontal="center" vertical="center"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center" vertical="center"/>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3"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center"/>
    </xf>
    <xf numFmtId="0" fontId="6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0"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0" xfId="0" applyFont="1" applyAlignment="1">
      <alignment horizontal="center" vertical="center" wrapText="1"/>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5" xfId="1" applyFont="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63" fillId="0" borderId="3" xfId="69" applyFont="1" applyFill="1" applyBorder="1" applyAlignment="1">
      <alignment horizontal="center" vertical="center"/>
    </xf>
    <xf numFmtId="0" fontId="63" fillId="0" borderId="5" xfId="69" applyFont="1" applyFill="1" applyBorder="1" applyAlignment="1">
      <alignment horizontal="center" vertical="center"/>
    </xf>
    <xf numFmtId="0" fontId="63" fillId="0" borderId="1" xfId="2"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1" applyFont="1" applyFill="1" applyAlignment="1">
      <alignment horizontal="center" vertical="center"/>
    </xf>
    <xf numFmtId="0" fontId="63" fillId="0" borderId="0" xfId="0" applyFont="1" applyFill="1" applyAlignment="1">
      <alignment horizontal="center" vertical="center"/>
    </xf>
    <xf numFmtId="0" fontId="4" fillId="0" borderId="0" xfId="1" applyFont="1" applyFill="1" applyAlignment="1">
      <alignment horizontal="center" vertical="center"/>
    </xf>
    <xf numFmtId="0" fontId="62" fillId="0" borderId="0" xfId="1" applyFont="1" applyFill="1" applyAlignment="1">
      <alignment horizontal="center" vertical="center"/>
    </xf>
    <xf numFmtId="0" fontId="6" fillId="0" borderId="0" xfId="2" applyFont="1" applyFill="1" applyAlignment="1">
      <alignment horizontal="center"/>
    </xf>
    <xf numFmtId="0" fontId="63" fillId="0" borderId="0" xfId="2" applyFont="1" applyFill="1" applyAlignment="1">
      <alignment horizontal="center"/>
    </xf>
    <xf numFmtId="0" fontId="63" fillId="0" borderId="64" xfId="2" applyFont="1" applyFill="1" applyBorder="1" applyAlignment="1">
      <alignment horizontal="center" vertical="center" wrapText="1"/>
    </xf>
    <xf numFmtId="0" fontId="63" fillId="0" borderId="4"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63" fillId="0" borderId="1" xfId="2" applyFont="1" applyFill="1" applyBorder="1" applyAlignment="1">
      <alignment horizontal="center" vertical="center"/>
    </xf>
    <xf numFmtId="0" fontId="63" fillId="0" borderId="66" xfId="69" applyFont="1" applyFill="1" applyBorder="1" applyAlignment="1">
      <alignment horizontal="center" vertical="center" wrapText="1"/>
    </xf>
    <xf numFmtId="0" fontId="63" fillId="0" borderId="59" xfId="69" applyFont="1" applyFill="1" applyBorder="1" applyAlignment="1">
      <alignment horizontal="center" vertical="center" wrapText="1"/>
    </xf>
    <xf numFmtId="0" fontId="63" fillId="0" borderId="16" xfId="69" applyFont="1" applyFill="1" applyBorder="1" applyAlignment="1">
      <alignment horizontal="center" vertical="center" wrapText="1"/>
    </xf>
    <xf numFmtId="0" fontId="63" fillId="0" borderId="60" xfId="6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68" fillId="0" borderId="64"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64" fillId="0" borderId="60" xfId="49" applyFont="1" applyFill="1" applyBorder="1" applyAlignment="1">
      <alignment horizontal="center"/>
    </xf>
    <xf numFmtId="0" fontId="63" fillId="0" borderId="4"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66"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32" fillId="0" borderId="68" xfId="0" applyFont="1" applyFill="1" applyBorder="1" applyAlignment="1">
      <alignment horizontal="center" vertical="center" wrapText="1"/>
    </xf>
    <xf numFmtId="0" fontId="63" fillId="0" borderId="64" xfId="0" applyFont="1" applyFill="1" applyBorder="1" applyAlignment="1">
      <alignment horizontal="center" vertical="center" wrapText="1"/>
    </xf>
    <xf numFmtId="0" fontId="63" fillId="0" borderId="2" xfId="0"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xf numFmtId="0" fontId="6" fillId="0" borderId="0" xfId="2" applyFont="1" applyBorder="1" applyAlignment="1"/>
    <xf numFmtId="0" fontId="4" fillId="25" borderId="35" xfId="2" applyNumberFormat="1" applyFont="1" applyFill="1" applyBorder="1" applyAlignment="1">
      <alignment horizontal="center" vertical="top" wrapText="1"/>
    </xf>
    <xf numFmtId="0" fontId="42" fillId="0" borderId="49" xfId="2" applyNumberFormat="1" applyFont="1" applyFill="1" applyBorder="1" applyAlignment="1">
      <alignment horizontal="center" wrapText="1"/>
    </xf>
    <xf numFmtId="0" fontId="31" fillId="26" borderId="2" xfId="2" applyNumberFormat="1" applyFont="1" applyFill="1" applyBorder="1" applyAlignment="1">
      <alignment horizontal="center"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4</xdr:col>
      <xdr:colOff>233082</xdr:colOff>
      <xdr:row>37</xdr:row>
      <xdr:rowOff>45944</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021106"/>
          <a:ext cx="10058400" cy="565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61.75" customHeight="1" x14ac:dyDescent="0.3">
      <c r="A1" s="141" t="s">
        <v>443</v>
      </c>
    </row>
    <row r="2" spans="1:1" x14ac:dyDescent="0.3">
      <c r="A2" s="181"/>
    </row>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431</v>
      </c>
    </row>
    <row r="16" spans="1:1" x14ac:dyDescent="0.3">
      <c r="A16" s="127" t="s">
        <v>407</v>
      </c>
    </row>
    <row r="36" spans="1:1" x14ac:dyDescent="0.3">
      <c r="A36" s="128" t="s">
        <v>428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2" sqref="A2:C2"/>
    </sheetView>
  </sheetViews>
  <sheetFormatPr defaultColWidth="9.140625" defaultRowHeight="15" x14ac:dyDescent="0.25"/>
  <cols>
    <col min="1" max="1" width="6.140625" style="1" customWidth="1"/>
    <col min="2" max="2" width="61.85546875" style="1" customWidth="1"/>
    <col min="3" max="3" width="91.28515625" style="1"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271" t="s">
        <v>438</v>
      </c>
      <c r="B2" s="271"/>
      <c r="C2" s="271"/>
      <c r="D2" s="37"/>
      <c r="E2" s="16"/>
      <c r="F2" s="16"/>
      <c r="G2" s="16"/>
      <c r="H2" s="16"/>
      <c r="I2" s="16"/>
      <c r="J2" s="16"/>
      <c r="K2" s="16"/>
      <c r="L2" s="16"/>
      <c r="M2" s="16"/>
      <c r="N2" s="16"/>
    </row>
    <row r="3" spans="1:22" s="2" customFormat="1" ht="23.25" customHeight="1" x14ac:dyDescent="0.2">
      <c r="A3" s="272" t="s">
        <v>134</v>
      </c>
      <c r="B3" s="272"/>
      <c r="C3" s="27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89" t="s">
        <v>408</v>
      </c>
      <c r="D7" s="10"/>
      <c r="E7" s="10"/>
      <c r="F7" s="10"/>
      <c r="G7" s="10"/>
      <c r="H7" s="10"/>
      <c r="I7" s="9"/>
      <c r="J7" s="9"/>
      <c r="K7" s="9"/>
      <c r="L7" s="9"/>
      <c r="M7" s="9"/>
      <c r="N7" s="9"/>
      <c r="O7" s="9"/>
      <c r="P7" s="9"/>
      <c r="Q7" s="9"/>
      <c r="R7" s="9"/>
      <c r="S7" s="9"/>
      <c r="T7" s="8"/>
      <c r="U7" s="8"/>
      <c r="V7" s="8"/>
    </row>
    <row r="8" spans="1:22" s="2" customFormat="1" ht="250.5" customHeight="1" x14ac:dyDescent="0.2">
      <c r="A8" s="56" t="s">
        <v>10</v>
      </c>
      <c r="B8" s="55" t="s">
        <v>138</v>
      </c>
      <c r="C8" s="65" t="s">
        <v>424</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90" t="s">
        <v>409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90" t="s">
        <v>410</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90" t="s">
        <v>410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90" t="s">
        <v>411</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90" t="s">
        <v>411</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90" t="s">
        <v>411</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90" t="s">
        <v>411</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90" t="s">
        <v>411</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212</v>
      </c>
      <c r="C17" s="190" t="s">
        <v>412</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90" t="s">
        <v>411</v>
      </c>
      <c r="D18" s="7"/>
      <c r="E18" s="7"/>
      <c r="F18" s="7"/>
      <c r="G18" s="7"/>
      <c r="H18" s="7"/>
      <c r="I18" s="7"/>
      <c r="J18" s="7"/>
      <c r="K18" s="7"/>
      <c r="L18" s="7"/>
      <c r="M18" s="7"/>
      <c r="N18" s="7"/>
      <c r="O18" s="7"/>
      <c r="P18" s="7"/>
      <c r="Q18" s="7"/>
      <c r="R18" s="7"/>
      <c r="S18" s="7"/>
      <c r="T18" s="7"/>
      <c r="U18" s="7"/>
      <c r="V18" s="7"/>
    </row>
    <row r="19" spans="1:22" ht="47.25" x14ac:dyDescent="0.25">
      <c r="A19" s="56" t="s">
        <v>31</v>
      </c>
      <c r="B19" s="59" t="s">
        <v>213</v>
      </c>
      <c r="C19" s="190" t="s">
        <v>411</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90" t="s">
        <v>411</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90" t="s">
        <v>214</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90" t="s">
        <v>411</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170</v>
      </c>
      <c r="C23" s="191">
        <v>2</v>
      </c>
      <c r="D23" s="7"/>
      <c r="E23" s="7"/>
      <c r="F23" s="7"/>
      <c r="G23" s="7"/>
      <c r="H23" s="7"/>
      <c r="I23" s="7"/>
      <c r="J23" s="7"/>
      <c r="K23" s="7"/>
      <c r="L23" s="7"/>
      <c r="M23" s="7"/>
      <c r="N23" s="7"/>
      <c r="O23" s="7"/>
      <c r="P23" s="7"/>
      <c r="Q23" s="7"/>
      <c r="R23" s="7"/>
      <c r="S23" s="7"/>
      <c r="T23" s="7"/>
      <c r="U23" s="7"/>
      <c r="V23" s="7"/>
    </row>
    <row r="24" spans="1:22" ht="105.6" customHeight="1" x14ac:dyDescent="0.25">
      <c r="A24" s="56" t="s">
        <v>38</v>
      </c>
      <c r="B24" s="59" t="s">
        <v>41</v>
      </c>
      <c r="C24" s="190" t="s">
        <v>411</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90" t="s">
        <v>411</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90" t="s">
        <v>411</v>
      </c>
      <c r="D26" s="7"/>
      <c r="E26" s="7"/>
      <c r="F26" s="7"/>
      <c r="G26" s="7"/>
      <c r="H26" s="7"/>
      <c r="I26" s="7"/>
      <c r="J26" s="7"/>
      <c r="K26" s="7"/>
      <c r="L26" s="7"/>
      <c r="M26" s="7"/>
      <c r="N26" s="7"/>
      <c r="O26" s="7"/>
      <c r="P26" s="7"/>
      <c r="Q26" s="7"/>
      <c r="R26" s="7"/>
      <c r="S26" s="7"/>
      <c r="T26" s="7"/>
      <c r="U26" s="7"/>
      <c r="V26" s="7"/>
    </row>
    <row r="27" spans="1:22" ht="78.75" x14ac:dyDescent="0.25">
      <c r="A27" s="56" t="s">
        <v>215</v>
      </c>
      <c r="B27" s="59" t="s">
        <v>141</v>
      </c>
      <c r="C27" s="190" t="s">
        <v>411</v>
      </c>
      <c r="D27" s="7"/>
      <c r="E27" s="7"/>
      <c r="F27" s="7"/>
      <c r="G27" s="7"/>
      <c r="H27" s="7"/>
      <c r="I27" s="7"/>
      <c r="J27" s="7"/>
      <c r="K27" s="7"/>
      <c r="L27" s="7"/>
      <c r="M27" s="7"/>
      <c r="N27" s="7"/>
      <c r="O27" s="7"/>
      <c r="P27" s="7"/>
      <c r="Q27" s="7"/>
      <c r="R27" s="7"/>
      <c r="S27" s="7"/>
      <c r="T27" s="7"/>
      <c r="U27" s="7"/>
      <c r="V27" s="7"/>
    </row>
    <row r="28" spans="1:22" ht="32.25" thickBot="1" x14ac:dyDescent="0.3">
      <c r="A28" s="56" t="s">
        <v>216</v>
      </c>
      <c r="B28" s="60" t="s">
        <v>142</v>
      </c>
      <c r="C28" s="191" t="s">
        <v>432</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6" customHeight="1" x14ac:dyDescent="0.2">
      <c r="A2" s="295" t="s">
        <v>174</v>
      </c>
      <c r="B2" s="295"/>
      <c r="C2" s="295"/>
      <c r="D2" s="295"/>
      <c r="E2" s="295"/>
      <c r="F2" s="295"/>
      <c r="G2" s="16"/>
      <c r="H2" s="16"/>
      <c r="I2" s="16"/>
      <c r="J2" s="16"/>
      <c r="K2" s="16"/>
      <c r="L2" s="16"/>
      <c r="M2" s="16"/>
      <c r="N2" s="16"/>
      <c r="O2" s="16"/>
      <c r="P2" s="16"/>
    </row>
    <row r="3" spans="1:16" s="2" customFormat="1" ht="26.45" customHeight="1" x14ac:dyDescent="0.2">
      <c r="A3" s="296" t="s">
        <v>128</v>
      </c>
      <c r="B3" s="296"/>
      <c r="C3" s="296"/>
      <c r="D3" s="296"/>
      <c r="E3" s="296"/>
      <c r="F3" s="29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9" t="s">
        <v>120</v>
      </c>
      <c r="B6" s="290"/>
      <c r="C6" s="286" t="s">
        <v>149</v>
      </c>
      <c r="D6" s="297" t="s">
        <v>150</v>
      </c>
      <c r="E6" s="297"/>
      <c r="F6" s="285"/>
    </row>
    <row r="7" spans="1:16" ht="19.5" thickBot="1" x14ac:dyDescent="0.3">
      <c r="A7" s="291"/>
      <c r="B7" s="292"/>
      <c r="C7" s="287"/>
      <c r="D7" s="286" t="s">
        <v>153</v>
      </c>
      <c r="E7" s="284" t="s">
        <v>151</v>
      </c>
      <c r="F7" s="285"/>
    </row>
    <row r="8" spans="1:16" ht="38.450000000000003" customHeight="1" thickBot="1" x14ac:dyDescent="0.3">
      <c r="A8" s="293"/>
      <c r="B8" s="294"/>
      <c r="C8" s="288"/>
      <c r="D8" s="288"/>
      <c r="E8" s="103" t="s">
        <v>152</v>
      </c>
      <c r="F8" s="103" t="s">
        <v>156</v>
      </c>
    </row>
    <row r="9" spans="1:16" s="46" customFormat="1" ht="13.5" thickBot="1" x14ac:dyDescent="0.25">
      <c r="A9" s="275">
        <v>1</v>
      </c>
      <c r="B9" s="276"/>
      <c r="C9" s="44">
        <v>2</v>
      </c>
      <c r="D9" s="44">
        <v>3</v>
      </c>
      <c r="E9" s="44">
        <v>4</v>
      </c>
      <c r="F9" s="45">
        <v>5</v>
      </c>
    </row>
    <row r="10" spans="1:16" s="15" customFormat="1" ht="48" customHeight="1" x14ac:dyDescent="0.25">
      <c r="A10" s="277" t="s">
        <v>117</v>
      </c>
      <c r="B10" s="278"/>
      <c r="C10" s="33"/>
      <c r="D10" s="33"/>
      <c r="E10" s="73" t="s">
        <v>163</v>
      </c>
      <c r="F10" s="73" t="s">
        <v>163</v>
      </c>
    </row>
    <row r="11" spans="1:16" s="15" customFormat="1" ht="44.45" customHeight="1" x14ac:dyDescent="0.25">
      <c r="A11" s="282" t="s">
        <v>19</v>
      </c>
      <c r="B11" s="283"/>
      <c r="C11" s="34"/>
      <c r="D11" s="34"/>
      <c r="E11" s="74" t="s">
        <v>163</v>
      </c>
      <c r="F11" s="75" t="s">
        <v>163</v>
      </c>
    </row>
    <row r="12" spans="1:16" s="15" customFormat="1" ht="40.700000000000003" customHeight="1" x14ac:dyDescent="0.25">
      <c r="A12" s="282" t="s">
        <v>118</v>
      </c>
      <c r="B12" s="283"/>
      <c r="C12" s="34"/>
      <c r="D12" s="34"/>
      <c r="E12" s="74" t="s">
        <v>163</v>
      </c>
      <c r="F12" s="74" t="s">
        <v>163</v>
      </c>
    </row>
    <row r="13" spans="1:16" s="15" customFormat="1" ht="21.2" customHeight="1" x14ac:dyDescent="0.25">
      <c r="A13" s="273" t="s">
        <v>121</v>
      </c>
      <c r="B13" s="104" t="s">
        <v>108</v>
      </c>
      <c r="C13" s="34"/>
      <c r="D13" s="34"/>
      <c r="E13" s="34"/>
      <c r="F13" s="34"/>
    </row>
    <row r="14" spans="1:16" s="15" customFormat="1" ht="56.25" x14ac:dyDescent="0.25">
      <c r="A14" s="273"/>
      <c r="B14" s="104" t="s">
        <v>109</v>
      </c>
      <c r="C14" s="34"/>
      <c r="D14" s="34"/>
      <c r="E14" s="34"/>
      <c r="F14" s="34"/>
    </row>
    <row r="15" spans="1:16" s="15" customFormat="1" ht="21.2" customHeight="1" x14ac:dyDescent="0.25">
      <c r="A15" s="273"/>
      <c r="B15" s="104" t="s">
        <v>110</v>
      </c>
      <c r="C15" s="34"/>
      <c r="D15" s="34"/>
      <c r="E15" s="34"/>
      <c r="F15" s="34"/>
    </row>
    <row r="16" spans="1:16" s="15" customFormat="1" ht="21.2" customHeight="1" x14ac:dyDescent="0.25">
      <c r="A16" s="273" t="s">
        <v>122</v>
      </c>
      <c r="B16" s="104" t="s">
        <v>108</v>
      </c>
      <c r="C16" s="34"/>
      <c r="D16" s="34"/>
      <c r="E16" s="34"/>
      <c r="F16" s="34"/>
    </row>
    <row r="17" spans="1:6" s="15" customFormat="1" ht="56.25" x14ac:dyDescent="0.25">
      <c r="A17" s="273"/>
      <c r="B17" s="104" t="s">
        <v>109</v>
      </c>
      <c r="C17" s="34"/>
      <c r="D17" s="34"/>
      <c r="E17" s="34"/>
      <c r="F17" s="34"/>
    </row>
    <row r="18" spans="1:6" s="15" customFormat="1" ht="21.2" customHeight="1" x14ac:dyDescent="0.25">
      <c r="A18" s="273"/>
      <c r="B18" s="104" t="s">
        <v>110</v>
      </c>
      <c r="C18" s="34"/>
      <c r="D18" s="34"/>
      <c r="E18" s="34"/>
      <c r="F18" s="34"/>
    </row>
    <row r="19" spans="1:6" s="15" customFormat="1" ht="21.2" customHeight="1" x14ac:dyDescent="0.25">
      <c r="A19" s="279" t="s">
        <v>123</v>
      </c>
      <c r="B19" s="105" t="s">
        <v>113</v>
      </c>
      <c r="C19" s="34"/>
      <c r="D19" s="34"/>
      <c r="E19" s="34"/>
      <c r="F19" s="34"/>
    </row>
    <row r="20" spans="1:6" s="15" customFormat="1" ht="21.2" customHeight="1" x14ac:dyDescent="0.25">
      <c r="A20" s="280"/>
      <c r="B20" s="105" t="s">
        <v>114</v>
      </c>
      <c r="C20" s="34"/>
      <c r="D20" s="34"/>
      <c r="E20" s="34"/>
      <c r="F20" s="34"/>
    </row>
    <row r="21" spans="1:6" s="15" customFormat="1" ht="21.2" customHeight="1" x14ac:dyDescent="0.25">
      <c r="A21" s="280"/>
      <c r="B21" s="105" t="s">
        <v>115</v>
      </c>
      <c r="C21" s="34"/>
      <c r="D21" s="34"/>
      <c r="E21" s="34"/>
      <c r="F21" s="34"/>
    </row>
    <row r="22" spans="1:6" s="15" customFormat="1" ht="21.2" customHeight="1" x14ac:dyDescent="0.25">
      <c r="A22" s="281"/>
      <c r="B22" s="105" t="s">
        <v>116</v>
      </c>
      <c r="C22" s="34"/>
      <c r="D22" s="34"/>
      <c r="E22" s="34"/>
      <c r="F22" s="34"/>
    </row>
    <row r="23" spans="1:6" s="15" customFormat="1" ht="21.2" customHeight="1" x14ac:dyDescent="0.25">
      <c r="A23" s="279" t="s">
        <v>124</v>
      </c>
      <c r="B23" s="105" t="s">
        <v>113</v>
      </c>
      <c r="C23" s="34"/>
      <c r="D23" s="34"/>
      <c r="E23" s="34"/>
      <c r="F23" s="34"/>
    </row>
    <row r="24" spans="1:6" s="15" customFormat="1" ht="21.2" customHeight="1" x14ac:dyDescent="0.25">
      <c r="A24" s="280"/>
      <c r="B24" s="105" t="s">
        <v>114</v>
      </c>
      <c r="C24" s="34"/>
      <c r="D24" s="34"/>
      <c r="E24" s="34"/>
      <c r="F24" s="34"/>
    </row>
    <row r="25" spans="1:6" s="15" customFormat="1" ht="21.2" customHeight="1" x14ac:dyDescent="0.25">
      <c r="A25" s="280"/>
      <c r="B25" s="105" t="s">
        <v>115</v>
      </c>
      <c r="C25" s="34"/>
      <c r="D25" s="34"/>
      <c r="E25" s="34"/>
      <c r="F25" s="34"/>
    </row>
    <row r="26" spans="1:6" s="15" customFormat="1" ht="21.2" customHeight="1" x14ac:dyDescent="0.25">
      <c r="A26" s="281"/>
      <c r="B26" s="105" t="s">
        <v>116</v>
      </c>
      <c r="C26" s="34"/>
      <c r="D26" s="34"/>
      <c r="E26" s="34"/>
      <c r="F26" s="34"/>
    </row>
    <row r="27" spans="1:6" s="15" customFormat="1" ht="21.2" customHeight="1" x14ac:dyDescent="0.25">
      <c r="A27" s="279" t="s">
        <v>125</v>
      </c>
      <c r="B27" s="105" t="s">
        <v>113</v>
      </c>
      <c r="C27" s="34"/>
      <c r="D27" s="34"/>
      <c r="E27" s="34"/>
      <c r="F27" s="34"/>
    </row>
    <row r="28" spans="1:6" s="15" customFormat="1" ht="21.2" customHeight="1" x14ac:dyDescent="0.25">
      <c r="A28" s="280"/>
      <c r="B28" s="105" t="s">
        <v>114</v>
      </c>
      <c r="C28" s="34"/>
      <c r="D28" s="34"/>
      <c r="E28" s="34"/>
      <c r="F28" s="34"/>
    </row>
    <row r="29" spans="1:6" s="15" customFormat="1" ht="21.2" customHeight="1" x14ac:dyDescent="0.25">
      <c r="A29" s="280"/>
      <c r="B29" s="105" t="s">
        <v>115</v>
      </c>
      <c r="C29" s="34"/>
      <c r="D29" s="34"/>
      <c r="E29" s="34"/>
      <c r="F29" s="34"/>
    </row>
    <row r="30" spans="1:6" s="15" customFormat="1" ht="21.2" customHeight="1" x14ac:dyDescent="0.25">
      <c r="A30" s="281"/>
      <c r="B30" s="105" t="s">
        <v>116</v>
      </c>
      <c r="C30" s="34"/>
      <c r="D30" s="34"/>
      <c r="E30" s="34"/>
      <c r="F30" s="34"/>
    </row>
    <row r="31" spans="1:6" s="15" customFormat="1" ht="21.2" customHeight="1" x14ac:dyDescent="0.25">
      <c r="A31" s="279" t="s">
        <v>126</v>
      </c>
      <c r="B31" s="105" t="s">
        <v>113</v>
      </c>
      <c r="C31" s="34"/>
      <c r="D31" s="34"/>
      <c r="E31" s="34"/>
      <c r="F31" s="34"/>
    </row>
    <row r="32" spans="1:6" s="15" customFormat="1" ht="21.2" customHeight="1" x14ac:dyDescent="0.25">
      <c r="A32" s="280"/>
      <c r="B32" s="105" t="s">
        <v>114</v>
      </c>
      <c r="C32" s="34"/>
      <c r="D32" s="34"/>
      <c r="E32" s="34"/>
      <c r="F32" s="34"/>
    </row>
    <row r="33" spans="1:6" s="15" customFormat="1" ht="21.2" customHeight="1" x14ac:dyDescent="0.25">
      <c r="A33" s="280"/>
      <c r="B33" s="105" t="s">
        <v>115</v>
      </c>
      <c r="C33" s="34"/>
      <c r="D33" s="34"/>
      <c r="E33" s="34"/>
      <c r="F33" s="34"/>
    </row>
    <row r="34" spans="1:6" s="15" customFormat="1" ht="21.2" customHeight="1" x14ac:dyDescent="0.25">
      <c r="A34" s="281"/>
      <c r="B34" s="105" t="s">
        <v>116</v>
      </c>
      <c r="C34" s="34"/>
      <c r="D34" s="34"/>
      <c r="E34" s="34"/>
      <c r="F34" s="34"/>
    </row>
    <row r="35" spans="1:6" s="15" customFormat="1" ht="21.2" customHeight="1" x14ac:dyDescent="0.25">
      <c r="A35" s="279" t="s">
        <v>127</v>
      </c>
      <c r="B35" s="105" t="s">
        <v>113</v>
      </c>
      <c r="C35" s="34"/>
      <c r="D35" s="34"/>
      <c r="E35" s="34"/>
      <c r="F35" s="34"/>
    </row>
    <row r="36" spans="1:6" s="15" customFormat="1" ht="21.2" customHeight="1" x14ac:dyDescent="0.25">
      <c r="A36" s="280"/>
      <c r="B36" s="105" t="s">
        <v>114</v>
      </c>
      <c r="C36" s="34"/>
      <c r="D36" s="34"/>
      <c r="E36" s="34"/>
      <c r="F36" s="34"/>
    </row>
    <row r="37" spans="1:6" s="15" customFormat="1" ht="21.2" customHeight="1" x14ac:dyDescent="0.25">
      <c r="A37" s="280"/>
      <c r="B37" s="105" t="s">
        <v>115</v>
      </c>
      <c r="C37" s="34"/>
      <c r="D37" s="34"/>
      <c r="E37" s="34"/>
      <c r="F37" s="34"/>
    </row>
    <row r="38" spans="1:6" s="15" customFormat="1" ht="21.2" customHeight="1" x14ac:dyDescent="0.25">
      <c r="A38" s="280"/>
      <c r="B38" s="106" t="s">
        <v>116</v>
      </c>
      <c r="C38" s="66"/>
      <c r="D38" s="66"/>
      <c r="E38" s="66"/>
      <c r="F38" s="66"/>
    </row>
    <row r="39" spans="1:6" s="15" customFormat="1" ht="21.2" customHeight="1" x14ac:dyDescent="0.25">
      <c r="A39" s="273" t="s">
        <v>148</v>
      </c>
      <c r="B39" s="105" t="s">
        <v>144</v>
      </c>
      <c r="C39" s="34"/>
      <c r="D39" s="34"/>
      <c r="E39" s="34"/>
      <c r="F39" s="34"/>
    </row>
    <row r="40" spans="1:6" s="15" customFormat="1" ht="21.2" customHeight="1" x14ac:dyDescent="0.25">
      <c r="A40" s="273"/>
      <c r="B40" s="105" t="s">
        <v>145</v>
      </c>
      <c r="C40" s="34"/>
      <c r="D40" s="34"/>
      <c r="E40" s="34"/>
      <c r="F40" s="34"/>
    </row>
    <row r="41" spans="1:6" s="15" customFormat="1" ht="21.2" customHeight="1" x14ac:dyDescent="0.25">
      <c r="A41" s="273"/>
      <c r="B41" s="105" t="s">
        <v>146</v>
      </c>
      <c r="C41" s="34"/>
      <c r="D41" s="34"/>
      <c r="E41" s="34"/>
      <c r="F41" s="34"/>
    </row>
    <row r="42" spans="1:6" s="15" customFormat="1" ht="21.2" customHeight="1" x14ac:dyDescent="0.25">
      <c r="A42" s="273" t="s">
        <v>147</v>
      </c>
      <c r="B42" s="105" t="s">
        <v>144</v>
      </c>
      <c r="C42" s="34"/>
      <c r="D42" s="34"/>
      <c r="E42" s="34"/>
      <c r="F42" s="34"/>
    </row>
    <row r="43" spans="1:6" s="15" customFormat="1" ht="21.2" customHeight="1" x14ac:dyDescent="0.25">
      <c r="A43" s="273"/>
      <c r="B43" s="105" t="s">
        <v>145</v>
      </c>
      <c r="C43" s="34"/>
      <c r="D43" s="34"/>
      <c r="E43" s="34"/>
      <c r="F43" s="34"/>
    </row>
    <row r="44" spans="1:6" s="15" customFormat="1" ht="21.2" customHeight="1" thickBot="1" x14ac:dyDescent="0.3">
      <c r="A44" s="274"/>
      <c r="B44" s="107" t="s">
        <v>146</v>
      </c>
      <c r="C44" s="35"/>
      <c r="D44" s="35"/>
      <c r="E44" s="35"/>
      <c r="F44" s="35"/>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S10"/>
    </sheetView>
  </sheetViews>
  <sheetFormatPr defaultColWidth="9.140625" defaultRowHeight="15" x14ac:dyDescent="0.25"/>
  <cols>
    <col min="1" max="1" width="7.28515625" style="1" customWidth="1"/>
    <col min="2" max="2" width="35.85546875" style="1" customWidth="1"/>
    <col min="3" max="3" width="31.140625" style="1" customWidth="1"/>
    <col min="4" max="4" width="25" style="1" customWidth="1"/>
    <col min="5" max="5" width="50" style="1" customWidth="1"/>
    <col min="6" max="6" width="57" style="1" customWidth="1"/>
    <col min="7" max="7" width="57.7109375" style="1" customWidth="1"/>
    <col min="8" max="10" width="20.7109375" style="1" customWidth="1"/>
    <col min="11" max="11" width="16" style="1" customWidth="1"/>
    <col min="12" max="12" width="20.7109375" style="1" customWidth="1"/>
    <col min="13" max="13" width="21.140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49"/>
      <c r="S1" s="150" t="s">
        <v>219</v>
      </c>
    </row>
    <row r="2" spans="1:28" s="6" customFormat="1" ht="18.75" customHeight="1" x14ac:dyDescent="0.3">
      <c r="A2" s="149"/>
      <c r="S2" s="151" t="s">
        <v>220</v>
      </c>
    </row>
    <row r="3" spans="1:28" s="6" customFormat="1" ht="18.75" x14ac:dyDescent="0.3">
      <c r="S3" s="151" t="s">
        <v>221</v>
      </c>
    </row>
    <row r="4" spans="1:28" s="6" customFormat="1" ht="18.75" customHeight="1" x14ac:dyDescent="0.2">
      <c r="A4" s="305" t="s">
        <v>426</v>
      </c>
      <c r="B4" s="305"/>
      <c r="C4" s="305"/>
      <c r="D4" s="305"/>
      <c r="E4" s="305"/>
      <c r="F4" s="305"/>
      <c r="G4" s="305"/>
      <c r="H4" s="305"/>
      <c r="I4" s="305"/>
      <c r="J4" s="305"/>
      <c r="K4" s="305"/>
      <c r="L4" s="305"/>
      <c r="M4" s="305"/>
      <c r="N4" s="305"/>
      <c r="O4" s="305"/>
      <c r="P4" s="305"/>
      <c r="Q4" s="305"/>
      <c r="R4" s="305"/>
      <c r="S4" s="305"/>
    </row>
    <row r="5" spans="1:28" s="6" customFormat="1" ht="15.75" x14ac:dyDescent="0.2">
      <c r="A5" s="152"/>
    </row>
    <row r="6" spans="1:28" s="6" customFormat="1" ht="18.75" x14ac:dyDescent="0.2">
      <c r="A6" s="296" t="s">
        <v>222</v>
      </c>
      <c r="B6" s="296"/>
      <c r="C6" s="296"/>
      <c r="D6" s="296"/>
      <c r="E6" s="296"/>
      <c r="F6" s="296"/>
      <c r="G6" s="296"/>
      <c r="H6" s="296"/>
      <c r="I6" s="296"/>
      <c r="J6" s="296"/>
      <c r="K6" s="296"/>
      <c r="L6" s="296"/>
      <c r="M6" s="296"/>
      <c r="N6" s="296"/>
      <c r="O6" s="296"/>
      <c r="P6" s="296"/>
      <c r="Q6" s="296"/>
      <c r="R6" s="296"/>
      <c r="S6" s="296"/>
      <c r="T6" s="153"/>
      <c r="U6" s="153"/>
      <c r="V6" s="153"/>
      <c r="W6" s="153"/>
      <c r="X6" s="153"/>
      <c r="Y6" s="153"/>
      <c r="Z6" s="153"/>
      <c r="AA6" s="153"/>
      <c r="AB6" s="153"/>
    </row>
    <row r="7" spans="1:28" s="6" customFormat="1" ht="18.75" x14ac:dyDescent="0.2">
      <c r="A7" s="296"/>
      <c r="B7" s="296"/>
      <c r="C7" s="296"/>
      <c r="D7" s="296"/>
      <c r="E7" s="296"/>
      <c r="F7" s="296"/>
      <c r="G7" s="296"/>
      <c r="H7" s="296"/>
      <c r="I7" s="296"/>
      <c r="J7" s="296"/>
      <c r="K7" s="296"/>
      <c r="L7" s="296"/>
      <c r="M7" s="296"/>
      <c r="N7" s="296"/>
      <c r="O7" s="296"/>
      <c r="P7" s="296"/>
      <c r="Q7" s="296"/>
      <c r="R7" s="296"/>
      <c r="S7" s="296"/>
      <c r="T7" s="153"/>
      <c r="U7" s="153"/>
      <c r="V7" s="153"/>
      <c r="W7" s="153"/>
      <c r="X7" s="153"/>
      <c r="Y7" s="153"/>
      <c r="Z7" s="153"/>
      <c r="AA7" s="153"/>
      <c r="AB7" s="153"/>
    </row>
    <row r="8" spans="1:28" s="6" customFormat="1" ht="18.75" x14ac:dyDescent="0.2">
      <c r="A8" s="306" t="s">
        <v>223</v>
      </c>
      <c r="B8" s="306"/>
      <c r="C8" s="306"/>
      <c r="D8" s="306"/>
      <c r="E8" s="306"/>
      <c r="F8" s="306"/>
      <c r="G8" s="306"/>
      <c r="H8" s="306"/>
      <c r="I8" s="306"/>
      <c r="J8" s="306"/>
      <c r="K8" s="306"/>
      <c r="L8" s="306"/>
      <c r="M8" s="306"/>
      <c r="N8" s="306"/>
      <c r="O8" s="306"/>
      <c r="P8" s="306"/>
      <c r="Q8" s="306"/>
      <c r="R8" s="306"/>
      <c r="S8" s="306"/>
      <c r="T8" s="153"/>
      <c r="U8" s="153"/>
      <c r="V8" s="153"/>
      <c r="W8" s="153"/>
      <c r="X8" s="153"/>
      <c r="Y8" s="153"/>
      <c r="Z8" s="153"/>
      <c r="AA8" s="153"/>
      <c r="AB8" s="153"/>
    </row>
    <row r="9" spans="1:28" s="6" customFormat="1" ht="18.75" x14ac:dyDescent="0.2">
      <c r="A9" s="307" t="s">
        <v>224</v>
      </c>
      <c r="B9" s="307"/>
      <c r="C9" s="307"/>
      <c r="D9" s="307"/>
      <c r="E9" s="307"/>
      <c r="F9" s="307"/>
      <c r="G9" s="307"/>
      <c r="H9" s="307"/>
      <c r="I9" s="307"/>
      <c r="J9" s="307"/>
      <c r="K9" s="307"/>
      <c r="L9" s="307"/>
      <c r="M9" s="307"/>
      <c r="N9" s="307"/>
      <c r="O9" s="307"/>
      <c r="P9" s="307"/>
      <c r="Q9" s="307"/>
      <c r="R9" s="307"/>
      <c r="S9" s="307"/>
      <c r="T9" s="153"/>
      <c r="U9" s="153"/>
      <c r="V9" s="153"/>
      <c r="W9" s="153"/>
      <c r="X9" s="153"/>
      <c r="Y9" s="153"/>
      <c r="Z9" s="153"/>
      <c r="AA9" s="153"/>
      <c r="AB9" s="153"/>
    </row>
    <row r="10" spans="1:28" s="6" customFormat="1" ht="18.75" x14ac:dyDescent="0.2">
      <c r="A10" s="296"/>
      <c r="B10" s="296"/>
      <c r="C10" s="296"/>
      <c r="D10" s="296"/>
      <c r="E10" s="296"/>
      <c r="F10" s="296"/>
      <c r="G10" s="296"/>
      <c r="H10" s="296"/>
      <c r="I10" s="296"/>
      <c r="J10" s="296"/>
      <c r="K10" s="296"/>
      <c r="L10" s="296"/>
      <c r="M10" s="296"/>
      <c r="N10" s="296"/>
      <c r="O10" s="296"/>
      <c r="P10" s="296"/>
      <c r="Q10" s="296"/>
      <c r="R10" s="296"/>
      <c r="S10" s="296"/>
      <c r="T10" s="153"/>
      <c r="U10" s="153"/>
      <c r="V10" s="153"/>
      <c r="W10" s="153"/>
      <c r="X10" s="153"/>
      <c r="Y10" s="153"/>
      <c r="Z10" s="153"/>
      <c r="AA10" s="153"/>
      <c r="AB10" s="153"/>
    </row>
    <row r="11" spans="1:28" s="6" customFormat="1" ht="18.75" x14ac:dyDescent="0.2">
      <c r="A11" s="306" t="s">
        <v>439</v>
      </c>
      <c r="B11" s="306"/>
      <c r="C11" s="306"/>
      <c r="D11" s="306"/>
      <c r="E11" s="306"/>
      <c r="F11" s="306"/>
      <c r="G11" s="306"/>
      <c r="H11" s="306"/>
      <c r="I11" s="306"/>
      <c r="J11" s="306"/>
      <c r="K11" s="306"/>
      <c r="L11" s="306"/>
      <c r="M11" s="306"/>
      <c r="N11" s="306"/>
      <c r="O11" s="306"/>
      <c r="P11" s="306"/>
      <c r="Q11" s="306"/>
      <c r="R11" s="306"/>
      <c r="S11" s="306"/>
      <c r="T11" s="153"/>
      <c r="U11" s="153"/>
      <c r="V11" s="153"/>
      <c r="W11" s="153"/>
      <c r="X11" s="153"/>
      <c r="Y11" s="153"/>
      <c r="Z11" s="153"/>
      <c r="AA11" s="153"/>
      <c r="AB11" s="153"/>
    </row>
    <row r="12" spans="1:28" s="6" customFormat="1" ht="18.75" x14ac:dyDescent="0.2">
      <c r="A12" s="307" t="s">
        <v>225</v>
      </c>
      <c r="B12" s="307"/>
      <c r="C12" s="307"/>
      <c r="D12" s="307"/>
      <c r="E12" s="307"/>
      <c r="F12" s="307"/>
      <c r="G12" s="307"/>
      <c r="H12" s="307"/>
      <c r="I12" s="307"/>
      <c r="J12" s="307"/>
      <c r="K12" s="307"/>
      <c r="L12" s="307"/>
      <c r="M12" s="307"/>
      <c r="N12" s="307"/>
      <c r="O12" s="307"/>
      <c r="P12" s="307"/>
      <c r="Q12" s="307"/>
      <c r="R12" s="307"/>
      <c r="S12" s="307"/>
      <c r="T12" s="153"/>
      <c r="U12" s="153"/>
      <c r="V12" s="153"/>
      <c r="W12" s="153"/>
      <c r="X12" s="153"/>
      <c r="Y12" s="153"/>
      <c r="Z12" s="153"/>
      <c r="AA12" s="153"/>
      <c r="AB12" s="153"/>
    </row>
    <row r="13" spans="1:28" s="154" customFormat="1" ht="15.6" customHeight="1" x14ac:dyDescent="0.2">
      <c r="A13" s="308"/>
      <c r="B13" s="308"/>
      <c r="C13" s="308"/>
      <c r="D13" s="308"/>
      <c r="E13" s="308"/>
      <c r="F13" s="308"/>
      <c r="G13" s="308"/>
      <c r="H13" s="308"/>
      <c r="I13" s="308"/>
      <c r="J13" s="308"/>
      <c r="K13" s="308"/>
      <c r="L13" s="308"/>
      <c r="M13" s="308"/>
      <c r="N13" s="308"/>
      <c r="O13" s="308"/>
      <c r="P13" s="308"/>
      <c r="Q13" s="308"/>
      <c r="R13" s="308"/>
      <c r="S13" s="308"/>
      <c r="T13" s="18"/>
      <c r="U13" s="18"/>
      <c r="V13" s="18"/>
      <c r="W13" s="18"/>
      <c r="X13" s="18"/>
      <c r="Y13" s="18"/>
      <c r="Z13" s="18"/>
      <c r="AA13" s="18"/>
      <c r="AB13" s="18"/>
    </row>
    <row r="14" spans="1:28" s="2" customFormat="1" ht="12" x14ac:dyDescent="0.2">
      <c r="A14" s="306" t="s">
        <v>416</v>
      </c>
      <c r="B14" s="306"/>
      <c r="C14" s="306"/>
      <c r="D14" s="306"/>
      <c r="E14" s="306"/>
      <c r="F14" s="306"/>
      <c r="G14" s="306"/>
      <c r="H14" s="306"/>
      <c r="I14" s="306"/>
      <c r="J14" s="306"/>
      <c r="K14" s="306"/>
      <c r="L14" s="306"/>
      <c r="M14" s="306"/>
      <c r="N14" s="306"/>
      <c r="O14" s="306"/>
      <c r="P14" s="306"/>
      <c r="Q14" s="306"/>
      <c r="R14" s="306"/>
      <c r="S14" s="306"/>
      <c r="T14" s="155"/>
      <c r="U14" s="155"/>
      <c r="V14" s="155"/>
      <c r="W14" s="155"/>
      <c r="X14" s="155"/>
      <c r="Y14" s="155"/>
      <c r="Z14" s="155"/>
      <c r="AA14" s="155"/>
      <c r="AB14" s="155"/>
    </row>
    <row r="15" spans="1:28" s="2" customFormat="1" ht="15" customHeight="1" x14ac:dyDescent="0.2">
      <c r="A15" s="307" t="s">
        <v>226</v>
      </c>
      <c r="B15" s="307"/>
      <c r="C15" s="307"/>
      <c r="D15" s="307"/>
      <c r="E15" s="307"/>
      <c r="F15" s="307"/>
      <c r="G15" s="307"/>
      <c r="H15" s="307"/>
      <c r="I15" s="307"/>
      <c r="J15" s="307"/>
      <c r="K15" s="307"/>
      <c r="L15" s="307"/>
      <c r="M15" s="307"/>
      <c r="N15" s="307"/>
      <c r="O15" s="307"/>
      <c r="P15" s="307"/>
      <c r="Q15" s="307"/>
      <c r="R15" s="307"/>
      <c r="S15" s="307"/>
      <c r="T15" s="4"/>
      <c r="U15" s="4"/>
      <c r="V15" s="4"/>
      <c r="W15" s="4"/>
      <c r="X15" s="4"/>
      <c r="Y15" s="4"/>
      <c r="Z15" s="4"/>
      <c r="AA15" s="4"/>
      <c r="AB15" s="4"/>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95" customHeight="1" x14ac:dyDescent="0.2">
      <c r="A17" s="301" t="s">
        <v>227</v>
      </c>
      <c r="B17" s="301"/>
      <c r="C17" s="301"/>
      <c r="D17" s="301"/>
      <c r="E17" s="301"/>
      <c r="F17" s="301"/>
      <c r="G17" s="301"/>
      <c r="H17" s="301"/>
      <c r="I17" s="301"/>
      <c r="J17" s="301"/>
      <c r="K17" s="301"/>
      <c r="L17" s="301"/>
      <c r="M17" s="301"/>
      <c r="N17" s="301"/>
      <c r="O17" s="301"/>
      <c r="P17" s="301"/>
      <c r="Q17" s="301"/>
      <c r="R17" s="301"/>
      <c r="S17" s="301"/>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8" t="s">
        <v>0</v>
      </c>
      <c r="B19" s="298" t="s">
        <v>228</v>
      </c>
      <c r="C19" s="303" t="s">
        <v>229</v>
      </c>
      <c r="D19" s="298" t="s">
        <v>230</v>
      </c>
      <c r="E19" s="298" t="s">
        <v>231</v>
      </c>
      <c r="F19" s="298" t="s">
        <v>232</v>
      </c>
      <c r="G19" s="298" t="s">
        <v>233</v>
      </c>
      <c r="H19" s="298" t="s">
        <v>234</v>
      </c>
      <c r="I19" s="298" t="s">
        <v>235</v>
      </c>
      <c r="J19" s="298" t="s">
        <v>236</v>
      </c>
      <c r="K19" s="298" t="s">
        <v>237</v>
      </c>
      <c r="L19" s="298" t="s">
        <v>238</v>
      </c>
      <c r="M19" s="298" t="s">
        <v>239</v>
      </c>
      <c r="N19" s="298" t="s">
        <v>240</v>
      </c>
      <c r="O19" s="298" t="s">
        <v>241</v>
      </c>
      <c r="P19" s="298" t="s">
        <v>242</v>
      </c>
      <c r="Q19" s="298" t="s">
        <v>243</v>
      </c>
      <c r="R19" s="298"/>
      <c r="S19" s="299" t="s">
        <v>244</v>
      </c>
      <c r="T19" s="3"/>
      <c r="U19" s="3"/>
      <c r="V19" s="3"/>
      <c r="W19" s="3"/>
      <c r="X19" s="3"/>
      <c r="Y19" s="3"/>
    </row>
    <row r="20" spans="1:28" s="2" customFormat="1" ht="180.75" customHeight="1" x14ac:dyDescent="0.2">
      <c r="A20" s="298"/>
      <c r="B20" s="298"/>
      <c r="C20" s="304"/>
      <c r="D20" s="298"/>
      <c r="E20" s="298"/>
      <c r="F20" s="298"/>
      <c r="G20" s="298"/>
      <c r="H20" s="298"/>
      <c r="I20" s="298"/>
      <c r="J20" s="298"/>
      <c r="K20" s="298"/>
      <c r="L20" s="298"/>
      <c r="M20" s="298"/>
      <c r="N20" s="298"/>
      <c r="O20" s="298"/>
      <c r="P20" s="298"/>
      <c r="Q20" s="156" t="s">
        <v>245</v>
      </c>
      <c r="R20" s="157" t="s">
        <v>246</v>
      </c>
      <c r="S20" s="299"/>
      <c r="T20" s="9"/>
      <c r="U20" s="9"/>
      <c r="V20" s="9"/>
      <c r="W20" s="9"/>
      <c r="X20" s="9"/>
      <c r="Y20" s="9"/>
      <c r="Z20" s="8"/>
      <c r="AA20" s="8"/>
      <c r="AB20" s="8"/>
    </row>
    <row r="21" spans="1:28" s="2" customFormat="1" ht="18.75" x14ac:dyDescent="0.2">
      <c r="A21" s="156">
        <v>1</v>
      </c>
      <c r="B21" s="158">
        <v>2</v>
      </c>
      <c r="C21" s="156">
        <v>3</v>
      </c>
      <c r="D21" s="158">
        <v>4</v>
      </c>
      <c r="E21" s="156">
        <v>5</v>
      </c>
      <c r="F21" s="158">
        <v>6</v>
      </c>
      <c r="G21" s="156">
        <v>7</v>
      </c>
      <c r="H21" s="158">
        <v>8</v>
      </c>
      <c r="I21" s="156">
        <v>9</v>
      </c>
      <c r="J21" s="158">
        <v>10</v>
      </c>
      <c r="K21" s="156">
        <v>11</v>
      </c>
      <c r="L21" s="158">
        <v>12</v>
      </c>
      <c r="M21" s="156">
        <v>13</v>
      </c>
      <c r="N21" s="158">
        <v>14</v>
      </c>
      <c r="O21" s="156">
        <v>15</v>
      </c>
      <c r="P21" s="158">
        <v>16</v>
      </c>
      <c r="Q21" s="156">
        <v>17</v>
      </c>
      <c r="R21" s="158">
        <v>18</v>
      </c>
      <c r="S21" s="156">
        <v>19</v>
      </c>
      <c r="T21" s="9"/>
      <c r="U21" s="9"/>
      <c r="V21" s="9"/>
      <c r="W21" s="9"/>
      <c r="X21" s="9"/>
      <c r="Y21" s="9"/>
      <c r="Z21" s="8"/>
      <c r="AA21" s="8"/>
      <c r="AB21" s="8"/>
    </row>
    <row r="22" spans="1:28" s="194" customFormat="1" ht="18.75" x14ac:dyDescent="0.2">
      <c r="A22" s="192" t="s">
        <v>247</v>
      </c>
      <c r="B22" s="193" t="s">
        <v>247</v>
      </c>
      <c r="C22" s="193" t="s">
        <v>247</v>
      </c>
      <c r="D22" s="193" t="s">
        <v>247</v>
      </c>
      <c r="E22" s="193" t="s">
        <v>247</v>
      </c>
      <c r="F22" s="193" t="s">
        <v>247</v>
      </c>
      <c r="G22" s="193" t="s">
        <v>247</v>
      </c>
      <c r="H22" s="193" t="s">
        <v>247</v>
      </c>
      <c r="I22" s="193" t="s">
        <v>247</v>
      </c>
      <c r="J22" s="193" t="s">
        <v>247</v>
      </c>
      <c r="K22" s="193" t="s">
        <v>247</v>
      </c>
      <c r="L22" s="193" t="s">
        <v>247</v>
      </c>
      <c r="M22" s="193" t="s">
        <v>247</v>
      </c>
      <c r="N22" s="193" t="s">
        <v>247</v>
      </c>
      <c r="O22" s="193" t="s">
        <v>247</v>
      </c>
      <c r="P22" s="193" t="s">
        <v>247</v>
      </c>
      <c r="Q22" s="193" t="s">
        <v>247</v>
      </c>
      <c r="R22" s="193" t="s">
        <v>247</v>
      </c>
      <c r="S22" s="193" t="s">
        <v>247</v>
      </c>
      <c r="T22" s="187"/>
      <c r="U22" s="187"/>
      <c r="V22" s="187"/>
      <c r="W22" s="187"/>
      <c r="X22" s="20"/>
      <c r="Y22" s="20"/>
      <c r="Z22" s="20"/>
      <c r="AA22" s="20"/>
      <c r="AB22" s="20"/>
    </row>
    <row r="23" spans="1:28" ht="20.45" customHeight="1" x14ac:dyDescent="0.25">
      <c r="A23" s="159"/>
      <c r="B23" s="158" t="s">
        <v>248</v>
      </c>
      <c r="C23" s="158"/>
      <c r="D23" s="158"/>
      <c r="E23" s="159" t="s">
        <v>214</v>
      </c>
      <c r="F23" s="159" t="s">
        <v>214</v>
      </c>
      <c r="G23" s="159" t="s">
        <v>214</v>
      </c>
      <c r="H23" s="159"/>
      <c r="I23" s="159"/>
      <c r="J23" s="159"/>
      <c r="K23" s="159"/>
      <c r="L23" s="159"/>
      <c r="M23" s="159"/>
      <c r="N23" s="159"/>
      <c r="O23" s="159"/>
      <c r="P23" s="159"/>
      <c r="Q23" s="160"/>
      <c r="R23" s="161"/>
      <c r="S23" s="161"/>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2"/>
  <sheetViews>
    <sheetView zoomScale="85" zoomScaleNormal="85" zoomScaleSheetLayoutView="85" workbookViewId="0">
      <selection activeCell="A3" sqref="A3:D3"/>
    </sheetView>
  </sheetViews>
  <sheetFormatPr defaultRowHeight="15" x14ac:dyDescent="0.25"/>
  <cols>
    <col min="1" max="4" width="35.85546875" customWidth="1"/>
  </cols>
  <sheetData>
    <row r="1" spans="1:14" ht="18.75" x14ac:dyDescent="0.3">
      <c r="D1" s="64"/>
    </row>
    <row r="2" spans="1:14" s="6" customFormat="1" ht="151.5" customHeight="1" x14ac:dyDescent="0.2">
      <c r="A2" s="295" t="s">
        <v>427</v>
      </c>
      <c r="B2" s="309"/>
      <c r="C2" s="309"/>
      <c r="D2" s="309"/>
      <c r="E2" s="16"/>
      <c r="F2" s="16"/>
      <c r="G2" s="16"/>
      <c r="H2" s="16"/>
      <c r="I2" s="16"/>
      <c r="J2" s="16"/>
      <c r="K2" s="16"/>
      <c r="L2" s="16"/>
      <c r="M2" s="16"/>
      <c r="N2" s="16"/>
    </row>
    <row r="3" spans="1:14" ht="24.2" customHeight="1" x14ac:dyDescent="0.25">
      <c r="A3" s="296" t="s">
        <v>128</v>
      </c>
      <c r="B3" s="310"/>
      <c r="C3" s="310"/>
      <c r="D3" s="310"/>
    </row>
    <row r="4" spans="1:14" ht="16.7" customHeight="1" x14ac:dyDescent="0.25">
      <c r="A4" s="68"/>
      <c r="B4" s="67"/>
      <c r="C4" s="67"/>
      <c r="D4" s="67"/>
    </row>
    <row r="5" spans="1:14" ht="14.25" customHeight="1" x14ac:dyDescent="0.25">
      <c r="A5" s="311" t="s">
        <v>419</v>
      </c>
      <c r="B5" s="311"/>
      <c r="C5" s="311"/>
      <c r="D5" s="311"/>
    </row>
    <row r="6" spans="1:14" x14ac:dyDescent="0.25">
      <c r="A6" s="180"/>
      <c r="B6" s="180"/>
      <c r="C6" s="180"/>
      <c r="D6" s="180"/>
    </row>
    <row r="7" spans="1:14" ht="18.399999999999999" customHeight="1" x14ac:dyDescent="0.25">
      <c r="A7" s="180"/>
      <c r="B7" s="180"/>
      <c r="C7" s="180"/>
      <c r="D7" s="180"/>
    </row>
    <row r="8" spans="1:14" x14ac:dyDescent="0.25">
      <c r="A8" s="180"/>
      <c r="B8" s="180"/>
      <c r="C8" s="180"/>
      <c r="D8" s="180"/>
    </row>
    <row r="9" spans="1:14" x14ac:dyDescent="0.25">
      <c r="A9" s="180"/>
      <c r="B9" s="180"/>
      <c r="C9" s="180"/>
      <c r="D9" s="180"/>
    </row>
    <row r="10" spans="1:14" x14ac:dyDescent="0.25">
      <c r="A10" s="180"/>
      <c r="B10" s="180"/>
      <c r="C10" s="180"/>
      <c r="D10" s="180"/>
    </row>
    <row r="11" spans="1:14" x14ac:dyDescent="0.25">
      <c r="A11" s="180"/>
      <c r="B11" s="180"/>
      <c r="C11" s="180"/>
      <c r="D11" s="180"/>
    </row>
    <row r="12" spans="1:14" x14ac:dyDescent="0.25">
      <c r="A12" s="180"/>
      <c r="B12" s="180"/>
      <c r="C12" s="180"/>
      <c r="D12" s="180"/>
    </row>
    <row r="13" spans="1:14" x14ac:dyDescent="0.25">
      <c r="A13" s="180"/>
      <c r="B13" s="180"/>
      <c r="C13" s="180"/>
      <c r="D13" s="180"/>
    </row>
    <row r="14" spans="1:14" x14ac:dyDescent="0.25">
      <c r="A14" s="180"/>
      <c r="B14" s="180"/>
      <c r="C14" s="180"/>
      <c r="D14" s="180"/>
    </row>
    <row r="15" spans="1:14" x14ac:dyDescent="0.25">
      <c r="A15" s="180"/>
      <c r="B15" s="180"/>
      <c r="C15" s="180"/>
      <c r="D15" s="180"/>
    </row>
    <row r="16" spans="1:14" x14ac:dyDescent="0.25">
      <c r="A16" s="180"/>
      <c r="B16" s="180"/>
      <c r="C16" s="180"/>
      <c r="D16" s="180"/>
    </row>
    <row r="17" spans="1:4" x14ac:dyDescent="0.25">
      <c r="A17" s="180"/>
      <c r="B17" s="180"/>
      <c r="C17" s="180"/>
      <c r="D17" s="180"/>
    </row>
    <row r="18" spans="1:4" x14ac:dyDescent="0.25">
      <c r="A18" s="180"/>
      <c r="B18" s="180"/>
      <c r="C18" s="180"/>
      <c r="D18" s="180"/>
    </row>
    <row r="19" spans="1:4" x14ac:dyDescent="0.25">
      <c r="A19" s="180"/>
      <c r="B19" s="180"/>
      <c r="C19" s="180"/>
      <c r="D19" s="180"/>
    </row>
    <row r="20" spans="1:4" x14ac:dyDescent="0.25">
      <c r="A20" s="180"/>
      <c r="B20" s="180"/>
      <c r="C20" s="180"/>
      <c r="D20" s="180"/>
    </row>
    <row r="21" spans="1:4" x14ac:dyDescent="0.25">
      <c r="A21" s="180"/>
      <c r="B21" s="180"/>
      <c r="C21" s="180"/>
      <c r="D21" s="180"/>
    </row>
    <row r="22" spans="1:4" x14ac:dyDescent="0.25">
      <c r="A22" s="180"/>
      <c r="B22" s="180"/>
      <c r="C22" s="180"/>
      <c r="D22" s="180"/>
    </row>
    <row r="23" spans="1:4" x14ac:dyDescent="0.25">
      <c r="A23" s="180"/>
      <c r="B23" s="180"/>
      <c r="C23" s="180"/>
      <c r="D23" s="180"/>
    </row>
    <row r="24" spans="1:4" x14ac:dyDescent="0.25">
      <c r="A24" s="180"/>
      <c r="B24" s="180"/>
      <c r="C24" s="180"/>
      <c r="D24" s="180"/>
    </row>
    <row r="25" spans="1:4" x14ac:dyDescent="0.25">
      <c r="A25" s="180"/>
      <c r="B25" s="180"/>
      <c r="C25" s="180"/>
      <c r="D25" s="180"/>
    </row>
    <row r="26" spans="1:4" x14ac:dyDescent="0.25">
      <c r="A26" s="180"/>
      <c r="B26" s="180"/>
      <c r="C26" s="180"/>
      <c r="D26" s="180"/>
    </row>
    <row r="27" spans="1:4" x14ac:dyDescent="0.25">
      <c r="A27" s="180"/>
      <c r="B27" s="180"/>
      <c r="C27" s="180"/>
      <c r="D27" s="180"/>
    </row>
    <row r="28" spans="1:4" x14ac:dyDescent="0.25">
      <c r="A28" s="180"/>
      <c r="B28" s="180"/>
      <c r="C28" s="180"/>
      <c r="D28" s="180"/>
    </row>
    <row r="29" spans="1:4" x14ac:dyDescent="0.25">
      <c r="A29" s="180"/>
      <c r="B29" s="180"/>
      <c r="C29" s="180"/>
      <c r="D29" s="180"/>
    </row>
    <row r="30" spans="1:4" x14ac:dyDescent="0.25">
      <c r="A30" s="180"/>
      <c r="B30" s="180"/>
      <c r="C30" s="180"/>
      <c r="D30" s="180"/>
    </row>
    <row r="31" spans="1:4" x14ac:dyDescent="0.25">
      <c r="A31" s="180"/>
      <c r="B31" s="180"/>
      <c r="C31" s="180"/>
      <c r="D31" s="180"/>
    </row>
    <row r="32" spans="1:4" x14ac:dyDescent="0.25">
      <c r="A32" s="180"/>
      <c r="B32" s="180"/>
      <c r="C32" s="180"/>
      <c r="D32" s="180"/>
    </row>
    <row r="33" spans="1:4" x14ac:dyDescent="0.25">
      <c r="A33" s="180"/>
      <c r="B33" s="180"/>
      <c r="C33" s="180"/>
      <c r="D33" s="180"/>
    </row>
    <row r="34" spans="1:4" x14ac:dyDescent="0.25">
      <c r="A34" s="180"/>
      <c r="B34" s="180"/>
      <c r="C34" s="180"/>
      <c r="D34" s="180"/>
    </row>
    <row r="35" spans="1:4" x14ac:dyDescent="0.25">
      <c r="A35" s="180"/>
      <c r="B35" s="180"/>
      <c r="C35" s="180"/>
      <c r="D35" s="180"/>
    </row>
    <row r="36" spans="1:4" x14ac:dyDescent="0.25">
      <c r="A36" s="180"/>
      <c r="B36" s="180"/>
      <c r="C36" s="180"/>
      <c r="D36" s="180"/>
    </row>
    <row r="37" spans="1:4" x14ac:dyDescent="0.25">
      <c r="A37" s="180"/>
      <c r="B37" s="180"/>
      <c r="C37" s="180"/>
      <c r="D37" s="180"/>
    </row>
    <row r="38" spans="1:4" x14ac:dyDescent="0.25">
      <c r="A38" s="180"/>
      <c r="B38" s="180"/>
      <c r="C38" s="180"/>
      <c r="D38" s="180"/>
    </row>
    <row r="39" spans="1:4" x14ac:dyDescent="0.25">
      <c r="A39" s="180"/>
      <c r="B39" s="180"/>
      <c r="C39" s="180"/>
      <c r="D39" s="180"/>
    </row>
    <row r="40" spans="1:4" x14ac:dyDescent="0.25">
      <c r="A40" s="180"/>
      <c r="B40" s="180"/>
      <c r="C40" s="180"/>
      <c r="D40" s="180"/>
    </row>
    <row r="41" spans="1:4" x14ac:dyDescent="0.25">
      <c r="A41" s="180"/>
      <c r="B41" s="180"/>
      <c r="C41" s="180"/>
      <c r="D41" s="180"/>
    </row>
    <row r="42" spans="1:4" ht="153.75" customHeight="1" x14ac:dyDescent="0.25">
      <c r="A42" s="312" t="s">
        <v>425</v>
      </c>
      <c r="B42" s="313"/>
      <c r="C42" s="313"/>
      <c r="D42" s="313"/>
    </row>
  </sheetData>
  <mergeCells count="4">
    <mergeCell ref="A2:D2"/>
    <mergeCell ref="A3:D3"/>
    <mergeCell ref="A5:D5"/>
    <mergeCell ref="A42:D42"/>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6" customHeight="1" x14ac:dyDescent="0.2">
      <c r="A2" s="295" t="s">
        <v>174</v>
      </c>
      <c r="B2" s="295"/>
      <c r="C2" s="295"/>
      <c r="D2" s="295"/>
      <c r="E2" s="295"/>
      <c r="F2" s="295"/>
      <c r="G2" s="16"/>
      <c r="H2" s="16"/>
      <c r="I2" s="16"/>
      <c r="J2" s="16"/>
      <c r="K2" s="16"/>
      <c r="L2" s="16"/>
      <c r="M2" s="16"/>
      <c r="N2" s="16"/>
      <c r="O2" s="16"/>
      <c r="P2" s="16"/>
    </row>
    <row r="3" spans="1:16" s="2" customFormat="1" ht="15" customHeight="1" x14ac:dyDescent="0.2">
      <c r="A3" s="296" t="s">
        <v>128</v>
      </c>
      <c r="B3" s="296"/>
      <c r="C3" s="296"/>
      <c r="D3" s="296"/>
      <c r="E3" s="296"/>
      <c r="F3" s="296"/>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89" t="s">
        <v>120</v>
      </c>
      <c r="B6" s="290"/>
      <c r="C6" s="286" t="s">
        <v>155</v>
      </c>
      <c r="D6" s="330" t="s">
        <v>150</v>
      </c>
      <c r="E6" s="331"/>
      <c r="F6" s="332"/>
    </row>
    <row r="7" spans="1:16" ht="19.5" thickBot="1" x14ac:dyDescent="0.35">
      <c r="A7" s="291"/>
      <c r="B7" s="292"/>
      <c r="C7" s="287"/>
      <c r="D7" s="286" t="s">
        <v>157</v>
      </c>
      <c r="E7" s="319" t="s">
        <v>151</v>
      </c>
      <c r="F7" s="320"/>
    </row>
    <row r="8" spans="1:16" ht="53.45" customHeight="1" thickBot="1" x14ac:dyDescent="0.3">
      <c r="A8" s="293"/>
      <c r="B8" s="294"/>
      <c r="C8" s="288"/>
      <c r="D8" s="287"/>
      <c r="E8" s="108" t="s">
        <v>152</v>
      </c>
      <c r="F8" s="116" t="s">
        <v>156</v>
      </c>
    </row>
    <row r="9" spans="1:16" ht="16.5" thickBot="1" x14ac:dyDescent="0.3">
      <c r="A9" s="328">
        <v>1</v>
      </c>
      <c r="B9" s="329"/>
      <c r="C9" s="43">
        <v>2</v>
      </c>
      <c r="D9" s="43">
        <v>3</v>
      </c>
      <c r="E9" s="43">
        <v>4</v>
      </c>
      <c r="F9" s="43">
        <v>5</v>
      </c>
    </row>
    <row r="10" spans="1:16" s="15" customFormat="1" ht="48" customHeight="1" x14ac:dyDescent="0.25">
      <c r="A10" s="325" t="s">
        <v>40</v>
      </c>
      <c r="B10" s="326"/>
      <c r="C10" s="33"/>
      <c r="D10" s="33"/>
      <c r="E10" s="33"/>
      <c r="F10" s="33"/>
    </row>
    <row r="11" spans="1:16" s="15" customFormat="1" ht="44.45" customHeight="1" thickBot="1" x14ac:dyDescent="0.3">
      <c r="A11" s="316" t="s">
        <v>19</v>
      </c>
      <c r="B11" s="327"/>
      <c r="C11" s="66"/>
      <c r="D11" s="66"/>
      <c r="E11" s="66"/>
      <c r="F11" s="66"/>
    </row>
    <row r="12" spans="1:16" s="15" customFormat="1" ht="21" thickBot="1" x14ac:dyDescent="0.3">
      <c r="A12" s="321" t="s">
        <v>154</v>
      </c>
      <c r="B12" s="322"/>
      <c r="C12" s="322"/>
      <c r="D12" s="322"/>
      <c r="E12" s="322"/>
      <c r="F12" s="323"/>
    </row>
    <row r="13" spans="1:16" s="15" customFormat="1" ht="40.700000000000003" customHeight="1" x14ac:dyDescent="0.25">
      <c r="A13" s="318" t="s">
        <v>129</v>
      </c>
      <c r="B13" s="324"/>
      <c r="C13" s="69"/>
      <c r="D13" s="69"/>
      <c r="E13" s="69"/>
      <c r="F13" s="69"/>
    </row>
    <row r="14" spans="1:16" s="15" customFormat="1" ht="40.700000000000003" customHeight="1" x14ac:dyDescent="0.25">
      <c r="A14" s="314" t="s">
        <v>20</v>
      </c>
      <c r="B14" s="315"/>
      <c r="C14" s="34"/>
      <c r="D14" s="34"/>
      <c r="E14" s="34"/>
      <c r="F14" s="34"/>
    </row>
    <row r="15" spans="1:16" s="15" customFormat="1" ht="40.700000000000003" customHeight="1" x14ac:dyDescent="0.25">
      <c r="A15" s="314" t="s">
        <v>131</v>
      </c>
      <c r="B15" s="315"/>
      <c r="C15" s="34"/>
      <c r="D15" s="34"/>
      <c r="E15" s="34"/>
      <c r="F15" s="34"/>
    </row>
    <row r="16" spans="1:16" s="15" customFormat="1" ht="31.7" customHeight="1" x14ac:dyDescent="0.25">
      <c r="A16" s="316" t="s">
        <v>132</v>
      </c>
      <c r="B16" s="109">
        <v>1</v>
      </c>
      <c r="C16" s="34"/>
      <c r="D16" s="34"/>
      <c r="E16" s="34"/>
      <c r="F16" s="34"/>
    </row>
    <row r="17" spans="1:6" s="15" customFormat="1" ht="31.7" customHeight="1" x14ac:dyDescent="0.25">
      <c r="A17" s="317"/>
      <c r="B17" s="109">
        <v>2</v>
      </c>
      <c r="C17" s="34"/>
      <c r="D17" s="34"/>
      <c r="E17" s="34"/>
      <c r="F17" s="34"/>
    </row>
    <row r="18" spans="1:6" s="15" customFormat="1" ht="18.75" x14ac:dyDescent="0.25">
      <c r="A18" s="317"/>
      <c r="B18" s="109">
        <v>3</v>
      </c>
      <c r="C18" s="34"/>
      <c r="D18" s="34"/>
      <c r="E18" s="34"/>
      <c r="F18" s="34"/>
    </row>
    <row r="19" spans="1:6" s="15" customFormat="1" ht="18.75" x14ac:dyDescent="0.25">
      <c r="A19" s="317"/>
      <c r="B19" s="109">
        <v>4</v>
      </c>
      <c r="C19" s="34"/>
      <c r="D19" s="34"/>
      <c r="E19" s="34"/>
      <c r="F19" s="34"/>
    </row>
    <row r="20" spans="1:6" s="15" customFormat="1" ht="18.75" x14ac:dyDescent="0.25">
      <c r="A20" s="317"/>
      <c r="B20" s="109">
        <v>5</v>
      </c>
      <c r="C20" s="34"/>
      <c r="D20" s="34"/>
      <c r="E20" s="34"/>
      <c r="F20" s="34"/>
    </row>
    <row r="21" spans="1:6" s="15" customFormat="1" ht="18.75" x14ac:dyDescent="0.25">
      <c r="A21" s="318"/>
      <c r="B21" s="109">
        <v>6</v>
      </c>
      <c r="C21" s="34"/>
      <c r="D21" s="34"/>
      <c r="E21" s="34"/>
      <c r="F21" s="34"/>
    </row>
    <row r="22" spans="1:6" s="15" customFormat="1" ht="18.75" x14ac:dyDescent="0.25">
      <c r="A22" s="273" t="s">
        <v>143</v>
      </c>
      <c r="B22" s="110">
        <v>1</v>
      </c>
      <c r="C22" s="34"/>
      <c r="D22" s="34"/>
      <c r="E22" s="34"/>
      <c r="F22" s="34"/>
    </row>
    <row r="23" spans="1:6" s="15" customFormat="1" ht="18.75" x14ac:dyDescent="0.25">
      <c r="A23" s="273"/>
      <c r="B23" s="110">
        <v>2</v>
      </c>
      <c r="C23" s="34"/>
      <c r="D23" s="34"/>
      <c r="E23" s="34"/>
      <c r="F23" s="34"/>
    </row>
    <row r="24" spans="1:6" s="15" customFormat="1" ht="18.75" x14ac:dyDescent="0.25">
      <c r="A24" s="273"/>
      <c r="B24" s="110">
        <v>3</v>
      </c>
      <c r="C24" s="34"/>
      <c r="D24" s="34"/>
      <c r="E24" s="34"/>
      <c r="F24" s="34"/>
    </row>
    <row r="25" spans="1:6" s="15" customFormat="1" ht="18.75" x14ac:dyDescent="0.25">
      <c r="A25" s="314" t="s">
        <v>130</v>
      </c>
      <c r="B25" s="315"/>
      <c r="C25" s="34"/>
      <c r="D25" s="34"/>
      <c r="E25" s="34"/>
      <c r="F25" s="34"/>
    </row>
    <row r="26" spans="1:6" s="15" customFormat="1" ht="18.75" x14ac:dyDescent="0.25">
      <c r="A26" s="316" t="s">
        <v>107</v>
      </c>
      <c r="B26" s="105" t="s">
        <v>111</v>
      </c>
      <c r="C26" s="34"/>
      <c r="D26" s="34"/>
      <c r="E26" s="34"/>
      <c r="F26" s="34"/>
    </row>
    <row r="27" spans="1:6" s="15" customFormat="1" ht="19.5" thickBot="1" x14ac:dyDescent="0.3">
      <c r="A27" s="333"/>
      <c r="B27" s="107" t="s">
        <v>112</v>
      </c>
      <c r="C27" s="35"/>
      <c r="D27" s="35"/>
      <c r="E27" s="35"/>
      <c r="F27" s="35"/>
    </row>
    <row r="28" spans="1:6" ht="21.2" customHeight="1" thickBot="1" x14ac:dyDescent="0.3">
      <c r="A28" s="321" t="s">
        <v>161</v>
      </c>
      <c r="B28" s="322"/>
      <c r="C28" s="322"/>
      <c r="D28" s="322"/>
      <c r="E28" s="322"/>
      <c r="F28" s="323"/>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273" t="s">
        <v>132</v>
      </c>
      <c r="B32" s="104">
        <v>1</v>
      </c>
      <c r="C32" s="71"/>
      <c r="D32" s="71"/>
      <c r="E32" s="71"/>
      <c r="F32" s="71"/>
    </row>
    <row r="33" spans="1:6" ht="18.75" x14ac:dyDescent="0.25">
      <c r="A33" s="273"/>
      <c r="B33" s="104">
        <v>2</v>
      </c>
      <c r="C33" s="71"/>
      <c r="D33" s="71"/>
      <c r="E33" s="71"/>
      <c r="F33" s="71"/>
    </row>
    <row r="34" spans="1:6" ht="18.75" x14ac:dyDescent="0.25">
      <c r="A34" s="273"/>
      <c r="B34" s="104">
        <v>3</v>
      </c>
      <c r="C34" s="71"/>
      <c r="D34" s="71"/>
      <c r="E34" s="71"/>
      <c r="F34" s="71"/>
    </row>
    <row r="35" spans="1:6" ht="18.75" x14ac:dyDescent="0.25">
      <c r="A35" s="273"/>
      <c r="B35" s="104">
        <v>4</v>
      </c>
      <c r="C35" s="71"/>
      <c r="D35" s="71"/>
      <c r="E35" s="71"/>
      <c r="F35" s="71"/>
    </row>
    <row r="36" spans="1:6" ht="18.75" x14ac:dyDescent="0.25">
      <c r="A36" s="273"/>
      <c r="B36" s="104">
        <v>5</v>
      </c>
      <c r="C36" s="71"/>
      <c r="D36" s="71"/>
      <c r="E36" s="71"/>
      <c r="F36" s="71"/>
    </row>
    <row r="37" spans="1:6" ht="18.75" x14ac:dyDescent="0.25">
      <c r="A37" s="273"/>
      <c r="B37" s="104">
        <v>6</v>
      </c>
      <c r="C37" s="71"/>
      <c r="D37" s="71"/>
      <c r="E37" s="71"/>
      <c r="F37" s="71"/>
    </row>
    <row r="38" spans="1:6" ht="18.75" x14ac:dyDescent="0.25">
      <c r="A38" s="273" t="s">
        <v>162</v>
      </c>
      <c r="B38" s="104">
        <v>1</v>
      </c>
      <c r="C38" s="71"/>
      <c r="D38" s="71"/>
      <c r="E38" s="71"/>
      <c r="F38" s="71"/>
    </row>
    <row r="39" spans="1:6" ht="18.75" x14ac:dyDescent="0.25">
      <c r="A39" s="273"/>
      <c r="B39" s="104">
        <v>2</v>
      </c>
      <c r="C39" s="71"/>
      <c r="D39" s="71"/>
      <c r="E39" s="71"/>
      <c r="F39" s="71"/>
    </row>
    <row r="40" spans="1:6" ht="18.75" x14ac:dyDescent="0.25">
      <c r="A40" s="273"/>
      <c r="B40" s="104">
        <v>3</v>
      </c>
      <c r="C40" s="71"/>
      <c r="D40" s="71"/>
      <c r="E40" s="71"/>
      <c r="F40" s="71"/>
    </row>
    <row r="41" spans="1:6" ht="18.75" x14ac:dyDescent="0.25">
      <c r="A41" s="273"/>
      <c r="B41" s="104">
        <v>4</v>
      </c>
      <c r="C41" s="71"/>
      <c r="D41" s="71"/>
      <c r="E41" s="71"/>
      <c r="F41" s="71"/>
    </row>
    <row r="42" spans="1:6" ht="19.5" thickBot="1" x14ac:dyDescent="0.3">
      <c r="A42" s="274"/>
      <c r="B42" s="115">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6" customHeight="1" x14ac:dyDescent="0.2">
      <c r="A2" s="295" t="s">
        <v>174</v>
      </c>
      <c r="B2" s="309"/>
      <c r="C2" s="309"/>
      <c r="D2" s="309"/>
      <c r="E2" s="16"/>
      <c r="F2" s="16"/>
      <c r="G2" s="16"/>
      <c r="H2" s="16"/>
      <c r="I2" s="16"/>
      <c r="J2" s="16"/>
      <c r="K2" s="16"/>
      <c r="L2" s="16"/>
      <c r="M2" s="16"/>
      <c r="N2" s="16"/>
    </row>
    <row r="3" spans="1:14" s="2" customFormat="1" ht="30" customHeight="1" x14ac:dyDescent="0.2">
      <c r="A3" s="296" t="s">
        <v>167</v>
      </c>
      <c r="B3" s="296"/>
      <c r="C3" s="296"/>
      <c r="D3" s="296"/>
      <c r="E3" s="5"/>
      <c r="F3" s="5"/>
      <c r="G3" s="5"/>
      <c r="H3" s="5"/>
      <c r="I3" s="5"/>
      <c r="J3" s="5"/>
      <c r="K3" s="5"/>
      <c r="L3" s="5"/>
      <c r="M3" s="5"/>
      <c r="N3" s="5"/>
    </row>
    <row r="4" spans="1:14" s="13" customFormat="1" ht="12.75" x14ac:dyDescent="0.2">
      <c r="A4" s="14"/>
      <c r="B4" s="14"/>
      <c r="J4" s="14"/>
    </row>
    <row r="5" spans="1:14" x14ac:dyDescent="0.25">
      <c r="A5" s="334" t="s">
        <v>139</v>
      </c>
      <c r="B5" s="334"/>
      <c r="C5" s="334"/>
      <c r="D5" s="334"/>
    </row>
    <row r="26" spans="1:4" ht="28.5" customHeight="1" x14ac:dyDescent="0.25">
      <c r="A26" s="334" t="s">
        <v>168</v>
      </c>
      <c r="B26" s="334"/>
      <c r="C26" s="334"/>
      <c r="D26" s="334"/>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A2" sqref="A2:C2"/>
    </sheetView>
  </sheetViews>
  <sheetFormatPr defaultColWidth="9.140625" defaultRowHeight="15" x14ac:dyDescent="0.25"/>
  <cols>
    <col min="1" max="1" width="10.28515625" style="195" customWidth="1"/>
    <col min="2" max="2" width="55.28515625" style="195" customWidth="1"/>
    <col min="3" max="3" width="101.140625" style="195" customWidth="1"/>
    <col min="4" max="4" width="14.28515625" style="195" customWidth="1"/>
    <col min="5" max="5" width="36.7109375" style="195" customWidth="1"/>
    <col min="6" max="6" width="20" style="195" customWidth="1"/>
    <col min="7" max="7" width="25.7109375" style="195" customWidth="1"/>
    <col min="8" max="8" width="16.28515625" style="195" customWidth="1"/>
    <col min="9" max="16384" width="9.140625" style="195"/>
  </cols>
  <sheetData>
    <row r="1" spans="1:21" ht="18.75" x14ac:dyDescent="0.3">
      <c r="C1" s="196"/>
    </row>
    <row r="2" spans="1:21" s="6" customFormat="1" ht="138" customHeight="1" x14ac:dyDescent="0.2">
      <c r="A2" s="271" t="s">
        <v>440</v>
      </c>
      <c r="B2" s="271"/>
      <c r="C2" s="271"/>
      <c r="D2" s="197"/>
      <c r="E2" s="198"/>
      <c r="F2" s="198"/>
      <c r="G2" s="198"/>
      <c r="H2" s="198"/>
      <c r="I2" s="198"/>
      <c r="J2" s="198"/>
      <c r="K2" s="198"/>
      <c r="L2" s="198"/>
      <c r="M2" s="198"/>
      <c r="N2" s="198"/>
    </row>
    <row r="3" spans="1:21" s="2" customFormat="1" ht="18.75" customHeight="1" x14ac:dyDescent="0.2">
      <c r="A3" s="272" t="s">
        <v>133</v>
      </c>
      <c r="B3" s="272"/>
      <c r="C3" s="27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86"/>
      <c r="I4" s="186"/>
      <c r="J4" s="186"/>
      <c r="K4" s="186"/>
      <c r="L4" s="186"/>
      <c r="M4" s="186"/>
      <c r="N4" s="186"/>
      <c r="O4" s="186"/>
      <c r="P4" s="186"/>
      <c r="Q4" s="186"/>
      <c r="R4" s="186"/>
    </row>
    <row r="5" spans="1:21" s="2" customFormat="1" ht="19.5" thickBot="1" x14ac:dyDescent="0.25">
      <c r="A5" s="199" t="s">
        <v>0</v>
      </c>
      <c r="B5" s="200" t="s">
        <v>13</v>
      </c>
      <c r="C5" s="199" t="s">
        <v>12</v>
      </c>
      <c r="D5" s="10"/>
      <c r="E5" s="10"/>
      <c r="F5" s="10"/>
      <c r="G5" s="10"/>
      <c r="H5" s="9"/>
      <c r="I5" s="9"/>
      <c r="J5" s="9"/>
      <c r="K5" s="9"/>
      <c r="L5" s="9"/>
      <c r="M5" s="9"/>
      <c r="N5" s="9"/>
      <c r="O5" s="9"/>
      <c r="P5" s="9"/>
      <c r="Q5" s="9"/>
      <c r="R5" s="9"/>
      <c r="S5" s="8"/>
      <c r="T5" s="8"/>
      <c r="U5" s="8"/>
    </row>
    <row r="6" spans="1:21" s="2" customFormat="1" ht="13.7"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135.19999999999999" customHeight="1" x14ac:dyDescent="0.2">
      <c r="A7" s="117" t="s">
        <v>11</v>
      </c>
      <c r="B7" s="201" t="s">
        <v>217</v>
      </c>
      <c r="C7" s="65" t="s">
        <v>420</v>
      </c>
      <c r="D7" s="10"/>
      <c r="E7" s="10"/>
      <c r="F7" s="9"/>
      <c r="G7" s="9"/>
      <c r="H7" s="9"/>
      <c r="I7" s="9"/>
      <c r="J7" s="9"/>
      <c r="K7" s="9"/>
      <c r="L7" s="9"/>
      <c r="M7" s="9"/>
      <c r="N7" s="9"/>
      <c r="O7" s="9"/>
      <c r="P7" s="9"/>
      <c r="Q7" s="8"/>
      <c r="R7" s="8"/>
      <c r="S7" s="8"/>
      <c r="T7" s="8"/>
      <c r="U7" s="8"/>
    </row>
    <row r="8" spans="1:21" s="2" customFormat="1" ht="94.5" x14ac:dyDescent="0.2">
      <c r="A8" s="117" t="s">
        <v>10</v>
      </c>
      <c r="B8" s="201" t="s">
        <v>218</v>
      </c>
      <c r="C8" s="202" t="s">
        <v>422</v>
      </c>
      <c r="D8" s="10"/>
      <c r="E8" s="10"/>
      <c r="F8" s="9"/>
      <c r="G8" s="9"/>
      <c r="H8" s="9"/>
      <c r="I8" s="9"/>
      <c r="J8" s="9"/>
      <c r="K8" s="9"/>
      <c r="L8" s="9"/>
      <c r="M8" s="9"/>
      <c r="N8" s="9"/>
      <c r="O8" s="9"/>
      <c r="P8" s="9"/>
      <c r="Q8" s="8"/>
      <c r="R8" s="8"/>
      <c r="S8" s="8"/>
      <c r="T8" s="8"/>
      <c r="U8" s="8"/>
    </row>
    <row r="9" spans="1:21" s="2" customFormat="1" ht="75" x14ac:dyDescent="0.2">
      <c r="A9" s="117" t="s">
        <v>9</v>
      </c>
      <c r="B9" s="203" t="s">
        <v>164</v>
      </c>
      <c r="C9" s="65" t="s">
        <v>421</v>
      </c>
      <c r="D9" s="10"/>
      <c r="E9" s="10"/>
      <c r="F9" s="9"/>
      <c r="G9" s="9"/>
      <c r="H9" s="9"/>
      <c r="I9" s="9"/>
      <c r="J9" s="9"/>
      <c r="K9" s="9"/>
      <c r="L9" s="9"/>
      <c r="M9" s="9"/>
      <c r="N9" s="9"/>
      <c r="O9" s="9"/>
      <c r="P9" s="9"/>
      <c r="Q9" s="8"/>
      <c r="R9" s="8"/>
      <c r="S9" s="8"/>
      <c r="T9" s="8"/>
      <c r="U9" s="8"/>
    </row>
    <row r="10" spans="1:21" ht="71.45" customHeight="1" x14ac:dyDescent="0.25">
      <c r="A10" s="117" t="s">
        <v>8</v>
      </c>
      <c r="B10" s="118" t="s">
        <v>5</v>
      </c>
      <c r="C10" s="190">
        <v>2023</v>
      </c>
      <c r="D10" s="204"/>
      <c r="E10" s="204"/>
      <c r="F10" s="204"/>
      <c r="G10" s="204"/>
      <c r="H10" s="204"/>
      <c r="I10" s="204"/>
      <c r="J10" s="204"/>
      <c r="K10" s="204"/>
      <c r="L10" s="204"/>
      <c r="M10" s="204"/>
      <c r="N10" s="204"/>
      <c r="O10" s="204"/>
      <c r="P10" s="204"/>
      <c r="Q10" s="204"/>
      <c r="R10" s="204"/>
      <c r="S10" s="204"/>
      <c r="T10" s="204"/>
      <c r="U10" s="204"/>
    </row>
    <row r="11" spans="1:21" ht="71.45" customHeight="1" x14ac:dyDescent="0.25">
      <c r="A11" s="117" t="s">
        <v>7</v>
      </c>
      <c r="B11" s="118" t="s">
        <v>3</v>
      </c>
      <c r="C11" s="190">
        <v>2024</v>
      </c>
      <c r="D11" s="204"/>
      <c r="E11" s="205"/>
      <c r="F11" s="204"/>
      <c r="G11" s="204"/>
      <c r="H11" s="204"/>
      <c r="I11" s="204"/>
      <c r="J11" s="204"/>
      <c r="K11" s="204"/>
      <c r="L11" s="204"/>
      <c r="M11" s="204"/>
      <c r="N11" s="204"/>
      <c r="O11" s="204"/>
      <c r="P11" s="204"/>
      <c r="Q11" s="204"/>
      <c r="R11" s="204"/>
      <c r="S11" s="204"/>
      <c r="T11" s="204"/>
      <c r="U11" s="204"/>
    </row>
    <row r="12" spans="1:21" ht="71.45" customHeight="1" x14ac:dyDescent="0.25">
      <c r="A12" s="117" t="s">
        <v>6</v>
      </c>
      <c r="B12" s="119" t="s">
        <v>172</v>
      </c>
      <c r="C12" s="190" t="s">
        <v>445</v>
      </c>
      <c r="D12" s="204"/>
      <c r="E12" s="204"/>
      <c r="F12" s="204"/>
      <c r="G12" s="204"/>
      <c r="H12" s="204"/>
      <c r="I12" s="204"/>
      <c r="J12" s="204"/>
      <c r="K12" s="204"/>
      <c r="L12" s="204"/>
      <c r="M12" s="204"/>
      <c r="N12" s="204"/>
      <c r="O12" s="204"/>
      <c r="P12" s="204"/>
      <c r="Q12" s="204"/>
      <c r="R12" s="204"/>
      <c r="S12" s="204"/>
      <c r="T12" s="204"/>
      <c r="U12" s="204"/>
    </row>
    <row r="13" spans="1:21" ht="71.45" customHeight="1" thickBot="1" x14ac:dyDescent="0.3">
      <c r="A13" s="117" t="s">
        <v>4</v>
      </c>
      <c r="B13" s="120" t="s">
        <v>1</v>
      </c>
      <c r="C13" s="191" t="s">
        <v>413</v>
      </c>
      <c r="D13" s="204"/>
      <c r="E13" s="204"/>
      <c r="F13" s="204"/>
      <c r="G13" s="204"/>
      <c r="H13" s="204"/>
      <c r="I13" s="204"/>
      <c r="J13" s="204"/>
      <c r="K13" s="204"/>
      <c r="L13" s="204"/>
      <c r="M13" s="204"/>
      <c r="N13" s="204"/>
      <c r="O13" s="204"/>
      <c r="P13" s="204"/>
      <c r="Q13" s="204"/>
      <c r="R13" s="204"/>
      <c r="S13" s="204"/>
      <c r="T13" s="204"/>
      <c r="U13" s="204"/>
    </row>
    <row r="14" spans="1:21" x14ac:dyDescent="0.25">
      <c r="A14" s="204"/>
      <c r="B14" s="204"/>
      <c r="C14" s="204"/>
      <c r="D14" s="204"/>
      <c r="E14" s="204"/>
      <c r="F14" s="204"/>
      <c r="G14" s="204"/>
      <c r="H14" s="204"/>
      <c r="I14" s="204"/>
      <c r="J14" s="204"/>
      <c r="K14" s="204"/>
      <c r="L14" s="204"/>
      <c r="M14" s="204"/>
      <c r="N14" s="204"/>
      <c r="O14" s="204"/>
      <c r="P14" s="204"/>
      <c r="Q14" s="204"/>
      <c r="R14" s="204"/>
      <c r="S14" s="204"/>
      <c r="T14" s="204"/>
      <c r="U14" s="204"/>
    </row>
    <row r="15" spans="1:21" x14ac:dyDescent="0.25">
      <c r="A15" s="204"/>
      <c r="B15" s="204"/>
      <c r="C15" s="204"/>
      <c r="D15" s="204"/>
      <c r="E15" s="204"/>
      <c r="F15" s="204"/>
      <c r="G15" s="204"/>
      <c r="H15" s="204"/>
      <c r="I15" s="204"/>
      <c r="J15" s="204"/>
      <c r="K15" s="204"/>
      <c r="L15" s="204"/>
      <c r="M15" s="204"/>
      <c r="N15" s="204"/>
      <c r="O15" s="204"/>
      <c r="P15" s="204"/>
      <c r="Q15" s="204"/>
      <c r="R15" s="204"/>
      <c r="S15" s="204"/>
      <c r="T15" s="204"/>
      <c r="U15" s="204"/>
    </row>
    <row r="16" spans="1:21" x14ac:dyDescent="0.25">
      <c r="A16" s="204"/>
      <c r="B16" s="204"/>
      <c r="C16" s="204"/>
      <c r="D16" s="204"/>
      <c r="E16" s="204"/>
      <c r="F16" s="204"/>
      <c r="G16" s="204"/>
      <c r="H16" s="204"/>
      <c r="I16" s="204"/>
      <c r="J16" s="204"/>
      <c r="K16" s="204"/>
      <c r="L16" s="204"/>
      <c r="M16" s="204"/>
      <c r="N16" s="204"/>
      <c r="O16" s="204"/>
      <c r="P16" s="204"/>
      <c r="Q16" s="204"/>
      <c r="R16" s="204"/>
      <c r="S16" s="204"/>
      <c r="T16" s="204"/>
      <c r="U16" s="204"/>
    </row>
    <row r="17" spans="1:21" x14ac:dyDescent="0.25">
      <c r="A17" s="204"/>
      <c r="B17" s="204"/>
      <c r="C17" s="204"/>
      <c r="D17" s="204"/>
      <c r="E17" s="204"/>
      <c r="F17" s="204"/>
      <c r="G17" s="204"/>
      <c r="H17" s="204"/>
      <c r="I17" s="204"/>
      <c r="J17" s="204"/>
      <c r="K17" s="204"/>
      <c r="L17" s="204"/>
      <c r="M17" s="204"/>
      <c r="N17" s="204"/>
      <c r="O17" s="204"/>
      <c r="P17" s="204"/>
      <c r="Q17" s="204"/>
      <c r="R17" s="204"/>
      <c r="S17" s="204"/>
      <c r="T17" s="204"/>
      <c r="U17" s="204"/>
    </row>
    <row r="18" spans="1:21" x14ac:dyDescent="0.25">
      <c r="A18" s="204"/>
      <c r="B18" s="204"/>
      <c r="C18" s="204"/>
      <c r="D18" s="204"/>
      <c r="E18" s="204"/>
      <c r="F18" s="204"/>
      <c r="G18" s="204"/>
      <c r="H18" s="204"/>
      <c r="I18" s="204"/>
      <c r="J18" s="204"/>
      <c r="K18" s="204"/>
      <c r="L18" s="204"/>
      <c r="M18" s="204"/>
      <c r="N18" s="204"/>
      <c r="O18" s="204"/>
      <c r="P18" s="204"/>
      <c r="Q18" s="204"/>
      <c r="R18" s="204"/>
      <c r="S18" s="204"/>
      <c r="T18" s="204"/>
      <c r="U18" s="204"/>
    </row>
    <row r="19" spans="1:21" x14ac:dyDescent="0.25">
      <c r="A19" s="204"/>
      <c r="B19" s="204"/>
      <c r="C19" s="204"/>
      <c r="D19" s="204"/>
      <c r="E19" s="204"/>
      <c r="F19" s="204"/>
      <c r="G19" s="204"/>
      <c r="H19" s="204"/>
      <c r="I19" s="204"/>
      <c r="J19" s="204"/>
      <c r="K19" s="204"/>
      <c r="L19" s="204"/>
      <c r="M19" s="204"/>
      <c r="N19" s="204"/>
      <c r="O19" s="204"/>
      <c r="P19" s="204"/>
      <c r="Q19" s="204"/>
      <c r="R19" s="204"/>
      <c r="S19" s="204"/>
      <c r="T19" s="204"/>
      <c r="U19" s="204"/>
    </row>
    <row r="20" spans="1:21" x14ac:dyDescent="0.25">
      <c r="A20" s="204"/>
      <c r="B20" s="204"/>
      <c r="C20" s="204"/>
      <c r="D20" s="204"/>
      <c r="E20" s="204"/>
      <c r="F20" s="204"/>
      <c r="G20" s="204"/>
      <c r="H20" s="204"/>
      <c r="I20" s="204"/>
      <c r="J20" s="204"/>
      <c r="K20" s="204"/>
      <c r="L20" s="204"/>
      <c r="M20" s="204"/>
      <c r="N20" s="204"/>
      <c r="O20" s="204"/>
      <c r="P20" s="204"/>
      <c r="Q20" s="204"/>
      <c r="R20" s="204"/>
      <c r="S20" s="204"/>
      <c r="T20" s="204"/>
      <c r="U20" s="204"/>
    </row>
    <row r="21" spans="1:21" x14ac:dyDescent="0.25">
      <c r="A21" s="204"/>
      <c r="B21" s="204"/>
      <c r="C21" s="204"/>
      <c r="D21" s="204"/>
      <c r="E21" s="204"/>
      <c r="F21" s="204"/>
      <c r="G21" s="204"/>
      <c r="H21" s="204"/>
      <c r="I21" s="204"/>
      <c r="J21" s="204"/>
      <c r="K21" s="204"/>
      <c r="L21" s="204"/>
      <c r="M21" s="204"/>
      <c r="N21" s="204"/>
      <c r="O21" s="204"/>
      <c r="P21" s="204"/>
      <c r="Q21" s="204"/>
      <c r="R21" s="204"/>
      <c r="S21" s="204"/>
      <c r="T21" s="204"/>
      <c r="U21" s="204"/>
    </row>
    <row r="22" spans="1:21" x14ac:dyDescent="0.25">
      <c r="A22" s="204"/>
      <c r="B22" s="204"/>
      <c r="C22" s="204"/>
      <c r="D22" s="204"/>
      <c r="E22" s="204"/>
      <c r="F22" s="204"/>
      <c r="G22" s="204"/>
      <c r="H22" s="204"/>
      <c r="I22" s="204"/>
      <c r="J22" s="204"/>
      <c r="K22" s="204"/>
      <c r="L22" s="204"/>
      <c r="M22" s="204"/>
      <c r="N22" s="204"/>
      <c r="O22" s="204"/>
      <c r="P22" s="204"/>
      <c r="Q22" s="204"/>
      <c r="R22" s="204"/>
      <c r="S22" s="204"/>
      <c r="T22" s="204"/>
      <c r="U22" s="204"/>
    </row>
    <row r="23" spans="1:21" x14ac:dyDescent="0.25">
      <c r="A23" s="204"/>
      <c r="B23" s="204"/>
      <c r="C23" s="204"/>
      <c r="D23" s="204"/>
      <c r="E23" s="204"/>
      <c r="F23" s="204"/>
      <c r="G23" s="204"/>
      <c r="H23" s="204"/>
      <c r="I23" s="204"/>
      <c r="J23" s="204"/>
      <c r="K23" s="204"/>
      <c r="L23" s="204"/>
      <c r="M23" s="204"/>
      <c r="N23" s="204"/>
      <c r="O23" s="204"/>
      <c r="P23" s="204"/>
      <c r="Q23" s="204"/>
      <c r="R23" s="204"/>
      <c r="S23" s="204"/>
      <c r="T23" s="204"/>
      <c r="U23" s="204"/>
    </row>
    <row r="24" spans="1:21" x14ac:dyDescent="0.25">
      <c r="A24" s="204"/>
      <c r="B24" s="204"/>
      <c r="C24" s="204"/>
      <c r="D24" s="204"/>
      <c r="E24" s="204"/>
      <c r="F24" s="204"/>
      <c r="G24" s="204"/>
      <c r="H24" s="204"/>
      <c r="I24" s="204"/>
      <c r="J24" s="204"/>
      <c r="K24" s="204"/>
      <c r="L24" s="204"/>
      <c r="M24" s="204"/>
      <c r="N24" s="204"/>
      <c r="O24" s="204"/>
      <c r="P24" s="204"/>
      <c r="Q24" s="204"/>
      <c r="R24" s="204"/>
      <c r="S24" s="204"/>
      <c r="T24" s="204"/>
      <c r="U24" s="204"/>
    </row>
    <row r="25" spans="1:21" x14ac:dyDescent="0.25">
      <c r="A25" s="204"/>
      <c r="B25" s="204"/>
      <c r="C25" s="204"/>
      <c r="D25" s="204"/>
      <c r="E25" s="204"/>
      <c r="F25" s="204"/>
      <c r="G25" s="204"/>
      <c r="H25" s="204"/>
      <c r="I25" s="204"/>
      <c r="J25" s="204"/>
      <c r="K25" s="204"/>
      <c r="L25" s="204"/>
      <c r="M25" s="204"/>
      <c r="N25" s="204"/>
      <c r="O25" s="204"/>
      <c r="P25" s="204"/>
      <c r="Q25" s="204"/>
      <c r="R25" s="204"/>
      <c r="S25" s="204"/>
      <c r="T25" s="204"/>
      <c r="U25" s="204"/>
    </row>
    <row r="26" spans="1:21" x14ac:dyDescent="0.25">
      <c r="A26" s="204"/>
      <c r="B26" s="204"/>
      <c r="C26" s="204"/>
      <c r="D26" s="204"/>
      <c r="E26" s="204"/>
      <c r="F26" s="204"/>
      <c r="G26" s="204"/>
      <c r="H26" s="204"/>
      <c r="I26" s="204"/>
      <c r="J26" s="204"/>
      <c r="K26" s="204"/>
      <c r="L26" s="204"/>
      <c r="M26" s="204"/>
      <c r="N26" s="204"/>
      <c r="O26" s="204"/>
      <c r="P26" s="204"/>
      <c r="Q26" s="204"/>
      <c r="R26" s="204"/>
      <c r="S26" s="204"/>
      <c r="T26" s="204"/>
      <c r="U26" s="204"/>
    </row>
    <row r="27" spans="1:21" x14ac:dyDescent="0.25">
      <c r="A27" s="204"/>
      <c r="B27" s="204"/>
      <c r="C27" s="204"/>
      <c r="D27" s="204"/>
      <c r="E27" s="204"/>
      <c r="F27" s="204"/>
      <c r="G27" s="204"/>
      <c r="H27" s="204"/>
      <c r="I27" s="204"/>
      <c r="J27" s="204"/>
      <c r="K27" s="204"/>
      <c r="L27" s="204"/>
      <c r="M27" s="204"/>
      <c r="N27" s="204"/>
      <c r="O27" s="204"/>
      <c r="P27" s="204"/>
      <c r="Q27" s="204"/>
      <c r="R27" s="204"/>
      <c r="S27" s="204"/>
      <c r="T27" s="204"/>
      <c r="U27" s="204"/>
    </row>
    <row r="28" spans="1:21" x14ac:dyDescent="0.25">
      <c r="A28" s="204"/>
      <c r="B28" s="204"/>
      <c r="C28" s="204"/>
      <c r="D28" s="204"/>
      <c r="E28" s="204"/>
      <c r="F28" s="204"/>
      <c r="G28" s="204"/>
      <c r="H28" s="204"/>
      <c r="I28" s="204"/>
      <c r="J28" s="204"/>
      <c r="K28" s="204"/>
      <c r="L28" s="204"/>
      <c r="M28" s="204"/>
      <c r="N28" s="204"/>
      <c r="O28" s="204"/>
      <c r="P28" s="204"/>
      <c r="Q28" s="204"/>
      <c r="R28" s="204"/>
      <c r="S28" s="204"/>
      <c r="T28" s="204"/>
      <c r="U28" s="204"/>
    </row>
    <row r="29" spans="1:21" x14ac:dyDescent="0.25">
      <c r="A29" s="204"/>
      <c r="B29" s="204"/>
      <c r="C29" s="204"/>
      <c r="D29" s="204"/>
      <c r="E29" s="204"/>
      <c r="F29" s="204"/>
      <c r="G29" s="204"/>
      <c r="H29" s="204"/>
      <c r="I29" s="204"/>
      <c r="J29" s="204"/>
      <c r="K29" s="204"/>
      <c r="L29" s="204"/>
      <c r="M29" s="204"/>
      <c r="N29" s="204"/>
      <c r="O29" s="204"/>
      <c r="P29" s="204"/>
      <c r="Q29" s="204"/>
      <c r="R29" s="204"/>
      <c r="S29" s="204"/>
      <c r="T29" s="204"/>
      <c r="U29" s="204"/>
    </row>
    <row r="30" spans="1:21" x14ac:dyDescent="0.25">
      <c r="A30" s="204"/>
      <c r="B30" s="204"/>
      <c r="C30" s="204"/>
      <c r="D30" s="204"/>
      <c r="E30" s="204"/>
      <c r="F30" s="204"/>
      <c r="G30" s="204"/>
      <c r="H30" s="204"/>
      <c r="I30" s="204"/>
      <c r="J30" s="204"/>
      <c r="K30" s="204"/>
      <c r="L30" s="204"/>
      <c r="M30" s="204"/>
      <c r="N30" s="204"/>
      <c r="O30" s="204"/>
      <c r="P30" s="204"/>
      <c r="Q30" s="204"/>
      <c r="R30" s="204"/>
      <c r="S30" s="204"/>
      <c r="T30" s="204"/>
      <c r="U30" s="204"/>
    </row>
    <row r="31" spans="1:2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R39" sqref="R39"/>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7109375" customWidth="1"/>
    <col min="12" max="12" width="30.85546875" customWidth="1"/>
    <col min="13" max="13" width="27.140625" customWidth="1"/>
    <col min="14" max="14" width="32.285156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7109375" customWidth="1"/>
    <col min="27" max="28" width="12.140625" customWidth="1"/>
  </cols>
  <sheetData>
    <row r="1" spans="1:28" ht="18.75" x14ac:dyDescent="0.25">
      <c r="Z1" s="150" t="s">
        <v>219</v>
      </c>
    </row>
    <row r="2" spans="1:28" ht="18.75" x14ac:dyDescent="0.3">
      <c r="Z2" s="151" t="s">
        <v>220</v>
      </c>
    </row>
    <row r="3" spans="1:28" ht="18.75" x14ac:dyDescent="0.3">
      <c r="Z3" s="151" t="s">
        <v>221</v>
      </c>
    </row>
    <row r="4" spans="1:28" ht="18.75" customHeight="1" x14ac:dyDescent="0.25">
      <c r="A4" s="305" t="str">
        <f>'2. паспорт  ТП'!A4:S4</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296" t="s">
        <v>222</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3"/>
      <c r="AB6" s="15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3"/>
      <c r="AB7" s="153"/>
    </row>
    <row r="8" spans="1:28" x14ac:dyDescent="0.25">
      <c r="A8" s="306" t="str">
        <f>'[1]2. паспорт  ТП'!A8:S8</f>
        <v xml:space="preserve">                                        Акционерное общество "Татэнергосбыт"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5"/>
      <c r="AB8" s="155"/>
    </row>
    <row r="9" spans="1:28" ht="15.75" x14ac:dyDescent="0.25">
      <c r="A9" s="307" t="s">
        <v>224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4"/>
      <c r="AB9" s="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3"/>
      <c r="AB10" s="153"/>
    </row>
    <row r="11" spans="1:28" x14ac:dyDescent="0.25">
      <c r="A11" s="306" t="str">
        <f>'2. паспорт  ТП'!A11:S11</f>
        <v xml:space="preserve">                                                       N_ИСУТЭС_1                                       </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5"/>
      <c r="AB11" s="155"/>
    </row>
    <row r="12" spans="1:28" ht="15.75" x14ac:dyDescent="0.25">
      <c r="A12" s="307" t="s">
        <v>225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4"/>
      <c r="AB12" s="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62"/>
      <c r="AB13" s="162"/>
    </row>
    <row r="14" spans="1:28" x14ac:dyDescent="0.25">
      <c r="A14" s="306" t="str">
        <f>'2. паспорт  ТП'!A14:S14</f>
        <v xml:space="preserve">      Внедрение системы информационной безопасности для ИСУЭ АО "Татэнергосбыт"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5"/>
      <c r="AB14" s="155"/>
    </row>
    <row r="15" spans="1:28" ht="15.75" x14ac:dyDescent="0.25">
      <c r="A15" s="307" t="s">
        <v>226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4"/>
      <c r="AB15" s="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
      <c r="AB16" s="1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
      <c r="AB17" s="1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
      <c r="AB18" s="1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
      <c r="AB19" s="1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3"/>
      <c r="AB20" s="16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3"/>
      <c r="AB21" s="163"/>
    </row>
    <row r="22" spans="1:28" x14ac:dyDescent="0.25">
      <c r="A22" s="341" t="s">
        <v>249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4"/>
      <c r="AB22" s="164"/>
    </row>
    <row r="23" spans="1:28" ht="32.25" customHeight="1" x14ac:dyDescent="0.25">
      <c r="A23" s="335" t="s">
        <v>250</v>
      </c>
      <c r="B23" s="336"/>
      <c r="C23" s="336"/>
      <c r="D23" s="336"/>
      <c r="E23" s="336"/>
      <c r="F23" s="336"/>
      <c r="G23" s="336"/>
      <c r="H23" s="336"/>
      <c r="I23" s="336"/>
      <c r="J23" s="336"/>
      <c r="K23" s="336"/>
      <c r="L23" s="337"/>
      <c r="M23" s="338" t="s">
        <v>251</v>
      </c>
      <c r="N23" s="338"/>
      <c r="O23" s="338"/>
      <c r="P23" s="338"/>
      <c r="Q23" s="338"/>
      <c r="R23" s="338"/>
      <c r="S23" s="338"/>
      <c r="T23" s="338"/>
      <c r="U23" s="338"/>
      <c r="V23" s="338"/>
      <c r="W23" s="338"/>
      <c r="X23" s="338"/>
      <c r="Y23" s="338"/>
      <c r="Z23" s="338"/>
    </row>
    <row r="24" spans="1:28" ht="151.5" customHeight="1" x14ac:dyDescent="0.25">
      <c r="A24" s="165" t="s">
        <v>252</v>
      </c>
      <c r="B24" s="166" t="s">
        <v>253</v>
      </c>
      <c r="C24" s="165" t="s">
        <v>254</v>
      </c>
      <c r="D24" s="165" t="s">
        <v>255</v>
      </c>
      <c r="E24" s="165" t="s">
        <v>256</v>
      </c>
      <c r="F24" s="165" t="s">
        <v>257</v>
      </c>
      <c r="G24" s="165" t="s">
        <v>258</v>
      </c>
      <c r="H24" s="165" t="s">
        <v>259</v>
      </c>
      <c r="I24" s="165" t="s">
        <v>260</v>
      </c>
      <c r="J24" s="165" t="s">
        <v>261</v>
      </c>
      <c r="K24" s="166" t="s">
        <v>262</v>
      </c>
      <c r="L24" s="166" t="s">
        <v>263</v>
      </c>
      <c r="M24" s="167" t="s">
        <v>264</v>
      </c>
      <c r="N24" s="166" t="s">
        <v>265</v>
      </c>
      <c r="O24" s="165" t="s">
        <v>266</v>
      </c>
      <c r="P24" s="165" t="s">
        <v>267</v>
      </c>
      <c r="Q24" s="165" t="s">
        <v>268</v>
      </c>
      <c r="R24" s="165" t="s">
        <v>259</v>
      </c>
      <c r="S24" s="165" t="s">
        <v>269</v>
      </c>
      <c r="T24" s="165" t="s">
        <v>270</v>
      </c>
      <c r="U24" s="165" t="s">
        <v>271</v>
      </c>
      <c r="V24" s="165" t="s">
        <v>268</v>
      </c>
      <c r="W24" s="168" t="s">
        <v>272</v>
      </c>
      <c r="X24" s="168" t="s">
        <v>273</v>
      </c>
      <c r="Y24" s="168" t="s">
        <v>274</v>
      </c>
      <c r="Z24" s="169" t="s">
        <v>275</v>
      </c>
    </row>
    <row r="25" spans="1:28" ht="16.7"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s="207" customFormat="1" ht="45.95" customHeight="1" x14ac:dyDescent="0.25">
      <c r="A26" s="206" t="s">
        <v>247</v>
      </c>
      <c r="B26" s="206" t="s">
        <v>247</v>
      </c>
      <c r="C26" s="206" t="s">
        <v>247</v>
      </c>
      <c r="D26" s="206" t="s">
        <v>247</v>
      </c>
      <c r="E26" s="206" t="s">
        <v>247</v>
      </c>
      <c r="F26" s="206" t="s">
        <v>247</v>
      </c>
      <c r="G26" s="206" t="s">
        <v>247</v>
      </c>
      <c r="H26" s="206" t="s">
        <v>247</v>
      </c>
      <c r="I26" s="206" t="s">
        <v>247</v>
      </c>
      <c r="J26" s="206" t="s">
        <v>247</v>
      </c>
      <c r="K26" s="206" t="s">
        <v>247</v>
      </c>
      <c r="L26" s="206" t="s">
        <v>247</v>
      </c>
      <c r="M26" s="206" t="s">
        <v>247</v>
      </c>
      <c r="N26" s="206" t="s">
        <v>247</v>
      </c>
      <c r="O26" s="206" t="s">
        <v>247</v>
      </c>
      <c r="P26" s="206" t="s">
        <v>247</v>
      </c>
      <c r="Q26" s="206" t="s">
        <v>247</v>
      </c>
      <c r="R26" s="206" t="s">
        <v>247</v>
      </c>
      <c r="S26" s="206" t="s">
        <v>247</v>
      </c>
      <c r="T26" s="206" t="s">
        <v>247</v>
      </c>
      <c r="U26" s="206" t="s">
        <v>247</v>
      </c>
      <c r="V26" s="206" t="s">
        <v>247</v>
      </c>
      <c r="W26" s="206" t="s">
        <v>247</v>
      </c>
      <c r="X26" s="206" t="s">
        <v>247</v>
      </c>
      <c r="Y26" s="206" t="s">
        <v>247</v>
      </c>
      <c r="Z26" s="206" t="s">
        <v>247</v>
      </c>
    </row>
    <row r="30" spans="1:28" x14ac:dyDescent="0.25">
      <c r="A30" s="17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28515625" style="1" customWidth="1"/>
    <col min="2" max="2" width="25.7109375" style="1" customWidth="1"/>
    <col min="3" max="3" width="71.140625" style="1" customWidth="1"/>
    <col min="4" max="4" width="16.140625" style="1" customWidth="1"/>
    <col min="5" max="5" width="9.28515625" style="1" customWidth="1"/>
    <col min="6" max="6" width="8.85546875" style="1" customWidth="1"/>
    <col min="7" max="7" width="9" style="1" customWidth="1"/>
    <col min="8" max="8" width="8.285156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6" customFormat="1" ht="18.75" customHeight="1" x14ac:dyDescent="0.2">
      <c r="A1" s="149"/>
      <c r="B1" s="149"/>
      <c r="O1" s="150" t="s">
        <v>219</v>
      </c>
    </row>
    <row r="2" spans="1:28" s="6" customFormat="1" ht="18.75" customHeight="1" x14ac:dyDescent="0.3">
      <c r="A2" s="149"/>
      <c r="B2" s="149"/>
      <c r="O2" s="151" t="s">
        <v>220</v>
      </c>
    </row>
    <row r="3" spans="1:28" s="6" customFormat="1" ht="18.75" x14ac:dyDescent="0.3">
      <c r="A3" s="152"/>
      <c r="B3" s="152"/>
      <c r="O3" s="151" t="s">
        <v>221</v>
      </c>
    </row>
    <row r="4" spans="1:28" s="6" customFormat="1" ht="18.75" x14ac:dyDescent="0.3">
      <c r="A4" s="152"/>
      <c r="B4" s="152"/>
      <c r="L4" s="151"/>
    </row>
    <row r="5" spans="1:28" s="6" customFormat="1" ht="15.75" x14ac:dyDescent="0.2">
      <c r="A5" s="305" t="str">
        <f>'3.4. Паспорт надежность'!A4:Z4</f>
        <v>Год раскрытия информации: 2023 год</v>
      </c>
      <c r="B5" s="305"/>
      <c r="C5" s="305"/>
      <c r="D5" s="305"/>
      <c r="E5" s="305"/>
      <c r="F5" s="305"/>
      <c r="G5" s="305"/>
      <c r="H5" s="305"/>
      <c r="I5" s="305"/>
      <c r="J5" s="305"/>
      <c r="K5" s="305"/>
      <c r="L5" s="305"/>
      <c r="M5" s="305"/>
      <c r="N5" s="305"/>
      <c r="O5" s="305"/>
      <c r="P5" s="16"/>
      <c r="Q5" s="16"/>
      <c r="R5" s="16"/>
      <c r="S5" s="16"/>
      <c r="T5" s="16"/>
      <c r="U5" s="16"/>
      <c r="V5" s="16"/>
      <c r="W5" s="16"/>
      <c r="X5" s="16"/>
      <c r="Y5" s="16"/>
      <c r="Z5" s="16"/>
      <c r="AA5" s="16"/>
      <c r="AB5" s="16"/>
    </row>
    <row r="6" spans="1:28" s="6" customFormat="1" ht="18.75" x14ac:dyDescent="0.3">
      <c r="A6" s="152"/>
      <c r="B6" s="152"/>
      <c r="L6" s="151"/>
    </row>
    <row r="7" spans="1:28" s="6" customFormat="1" ht="18.75" x14ac:dyDescent="0.2">
      <c r="A7" s="296" t="s">
        <v>222</v>
      </c>
      <c r="B7" s="296"/>
      <c r="C7" s="296"/>
      <c r="D7" s="296"/>
      <c r="E7" s="296"/>
      <c r="F7" s="296"/>
      <c r="G7" s="296"/>
      <c r="H7" s="296"/>
      <c r="I7" s="296"/>
      <c r="J7" s="296"/>
      <c r="K7" s="296"/>
      <c r="L7" s="296"/>
      <c r="M7" s="296"/>
      <c r="N7" s="296"/>
      <c r="O7" s="296"/>
      <c r="P7" s="153"/>
      <c r="Q7" s="153"/>
      <c r="R7" s="153"/>
      <c r="S7" s="153"/>
      <c r="T7" s="153"/>
      <c r="U7" s="153"/>
      <c r="V7" s="153"/>
      <c r="W7" s="153"/>
      <c r="X7" s="153"/>
      <c r="Y7" s="153"/>
      <c r="Z7" s="153"/>
    </row>
    <row r="8" spans="1:28" s="6" customFormat="1" ht="18.75" x14ac:dyDescent="0.2">
      <c r="A8" s="296"/>
      <c r="B8" s="296"/>
      <c r="C8" s="296"/>
      <c r="D8" s="296"/>
      <c r="E8" s="296"/>
      <c r="F8" s="296"/>
      <c r="G8" s="296"/>
      <c r="H8" s="296"/>
      <c r="I8" s="296"/>
      <c r="J8" s="296"/>
      <c r="K8" s="296"/>
      <c r="L8" s="296"/>
      <c r="M8" s="296"/>
      <c r="N8" s="296"/>
      <c r="O8" s="296"/>
      <c r="P8" s="153"/>
      <c r="Q8" s="153"/>
      <c r="R8" s="153"/>
      <c r="S8" s="153"/>
      <c r="T8" s="153"/>
      <c r="U8" s="153"/>
      <c r="V8" s="153"/>
      <c r="W8" s="153"/>
      <c r="X8" s="153"/>
      <c r="Y8" s="153"/>
      <c r="Z8" s="153"/>
    </row>
    <row r="9" spans="1:28" s="6" customFormat="1" ht="18.75" x14ac:dyDescent="0.2">
      <c r="A9" s="306" t="str">
        <f>'3.4. Паспорт надежность'!A8:Z8</f>
        <v xml:space="preserve">                                        Акционерное общество "Татэнергосбыт"                            </v>
      </c>
      <c r="B9" s="306"/>
      <c r="C9" s="306"/>
      <c r="D9" s="306"/>
      <c r="E9" s="306"/>
      <c r="F9" s="306"/>
      <c r="G9" s="306"/>
      <c r="H9" s="306"/>
      <c r="I9" s="306"/>
      <c r="J9" s="306"/>
      <c r="K9" s="306"/>
      <c r="L9" s="306"/>
      <c r="M9" s="306"/>
      <c r="N9" s="306"/>
      <c r="O9" s="306"/>
      <c r="P9" s="153"/>
      <c r="Q9" s="153"/>
      <c r="R9" s="153"/>
      <c r="S9" s="153"/>
      <c r="T9" s="153"/>
      <c r="U9" s="153"/>
      <c r="V9" s="153"/>
      <c r="W9" s="153"/>
      <c r="X9" s="153"/>
      <c r="Y9" s="153"/>
      <c r="Z9" s="153"/>
    </row>
    <row r="10" spans="1:28" s="6" customFormat="1" ht="18.75" x14ac:dyDescent="0.2">
      <c r="A10" s="307" t="s">
        <v>224</v>
      </c>
      <c r="B10" s="307"/>
      <c r="C10" s="307"/>
      <c r="D10" s="307"/>
      <c r="E10" s="307"/>
      <c r="F10" s="307"/>
      <c r="G10" s="307"/>
      <c r="H10" s="307"/>
      <c r="I10" s="307"/>
      <c r="J10" s="307"/>
      <c r="K10" s="307"/>
      <c r="L10" s="307"/>
      <c r="M10" s="307"/>
      <c r="N10" s="307"/>
      <c r="O10" s="307"/>
      <c r="P10" s="153"/>
      <c r="Q10" s="153"/>
      <c r="R10" s="153"/>
      <c r="S10" s="153"/>
      <c r="T10" s="153"/>
      <c r="U10" s="153"/>
      <c r="V10" s="153"/>
      <c r="W10" s="153"/>
      <c r="X10" s="153"/>
      <c r="Y10" s="153"/>
      <c r="Z10" s="153"/>
    </row>
    <row r="11" spans="1:28" s="6" customFormat="1" ht="18.75" x14ac:dyDescent="0.2">
      <c r="A11" s="296"/>
      <c r="B11" s="296"/>
      <c r="C11" s="296"/>
      <c r="D11" s="296"/>
      <c r="E11" s="296"/>
      <c r="F11" s="296"/>
      <c r="G11" s="296"/>
      <c r="H11" s="296"/>
      <c r="I11" s="296"/>
      <c r="J11" s="296"/>
      <c r="K11" s="296"/>
      <c r="L11" s="296"/>
      <c r="M11" s="296"/>
      <c r="N11" s="296"/>
      <c r="O11" s="296"/>
      <c r="P11" s="153"/>
      <c r="Q11" s="153"/>
      <c r="R11" s="153"/>
      <c r="S11" s="153"/>
      <c r="T11" s="153"/>
      <c r="U11" s="153"/>
      <c r="V11" s="153"/>
      <c r="W11" s="153"/>
      <c r="X11" s="153"/>
      <c r="Y11" s="153"/>
      <c r="Z11" s="153"/>
    </row>
    <row r="12" spans="1:28" s="6" customFormat="1" ht="18.75" x14ac:dyDescent="0.2">
      <c r="A12" s="306" t="str">
        <f>'3.4. Паспорт надежность'!A11:Z11</f>
        <v xml:space="preserve">                                                       N_ИСУТЭС_1                                       </v>
      </c>
      <c r="B12" s="306"/>
      <c r="C12" s="306"/>
      <c r="D12" s="306"/>
      <c r="E12" s="306"/>
      <c r="F12" s="306"/>
      <c r="G12" s="306"/>
      <c r="H12" s="306"/>
      <c r="I12" s="306"/>
      <c r="J12" s="306"/>
      <c r="K12" s="306"/>
      <c r="L12" s="306"/>
      <c r="M12" s="306"/>
      <c r="N12" s="306"/>
      <c r="O12" s="306"/>
      <c r="P12" s="153"/>
      <c r="Q12" s="153"/>
      <c r="R12" s="153"/>
      <c r="S12" s="153"/>
      <c r="T12" s="153"/>
      <c r="U12" s="153"/>
      <c r="V12" s="153"/>
      <c r="W12" s="153"/>
      <c r="X12" s="153"/>
      <c r="Y12" s="153"/>
      <c r="Z12" s="153"/>
    </row>
    <row r="13" spans="1:28" s="6" customFormat="1" ht="18.75" x14ac:dyDescent="0.2">
      <c r="A13" s="307" t="s">
        <v>225</v>
      </c>
      <c r="B13" s="307"/>
      <c r="C13" s="307"/>
      <c r="D13" s="307"/>
      <c r="E13" s="307"/>
      <c r="F13" s="307"/>
      <c r="G13" s="307"/>
      <c r="H13" s="307"/>
      <c r="I13" s="307"/>
      <c r="J13" s="307"/>
      <c r="K13" s="307"/>
      <c r="L13" s="307"/>
      <c r="M13" s="307"/>
      <c r="N13" s="307"/>
      <c r="O13" s="307"/>
      <c r="P13" s="153"/>
      <c r="Q13" s="153"/>
      <c r="R13" s="153"/>
      <c r="S13" s="153"/>
      <c r="T13" s="153"/>
      <c r="U13" s="153"/>
      <c r="V13" s="153"/>
      <c r="W13" s="153"/>
      <c r="X13" s="153"/>
      <c r="Y13" s="153"/>
      <c r="Z13" s="153"/>
    </row>
    <row r="14" spans="1:28" s="154" customFormat="1" ht="15.6" customHeight="1" x14ac:dyDescent="0.2">
      <c r="A14" s="308"/>
      <c r="B14" s="308"/>
      <c r="C14" s="308"/>
      <c r="D14" s="308"/>
      <c r="E14" s="308"/>
      <c r="F14" s="308"/>
      <c r="G14" s="308"/>
      <c r="H14" s="308"/>
      <c r="I14" s="308"/>
      <c r="J14" s="308"/>
      <c r="K14" s="308"/>
      <c r="L14" s="308"/>
      <c r="M14" s="308"/>
      <c r="N14" s="308"/>
      <c r="O14" s="308"/>
      <c r="P14" s="18"/>
      <c r="Q14" s="18"/>
      <c r="R14" s="18"/>
      <c r="S14" s="18"/>
      <c r="T14" s="18"/>
      <c r="U14" s="18"/>
      <c r="V14" s="18"/>
      <c r="W14" s="18"/>
      <c r="X14" s="18"/>
      <c r="Y14" s="18"/>
      <c r="Z14" s="18"/>
    </row>
    <row r="15" spans="1:28" s="2" customFormat="1" ht="12" x14ac:dyDescent="0.2">
      <c r="A15" s="306" t="str">
        <f>'3.4. Паспорт надежность'!A14:Z14</f>
        <v xml:space="preserve">      Внедрение системы информационной безопасности для ИСУЭ АО "Татэнергосбыт"</v>
      </c>
      <c r="B15" s="306"/>
      <c r="C15" s="306"/>
      <c r="D15" s="306"/>
      <c r="E15" s="306"/>
      <c r="F15" s="306"/>
      <c r="G15" s="306"/>
      <c r="H15" s="306"/>
      <c r="I15" s="306"/>
      <c r="J15" s="306"/>
      <c r="K15" s="306"/>
      <c r="L15" s="306"/>
      <c r="M15" s="306"/>
      <c r="N15" s="306"/>
      <c r="O15" s="306"/>
      <c r="P15" s="155"/>
      <c r="Q15" s="155"/>
      <c r="R15" s="155"/>
      <c r="S15" s="155"/>
      <c r="T15" s="155"/>
      <c r="U15" s="155"/>
      <c r="V15" s="155"/>
      <c r="W15" s="155"/>
      <c r="X15" s="155"/>
      <c r="Y15" s="155"/>
      <c r="Z15" s="155"/>
    </row>
    <row r="16" spans="1:28" s="2" customFormat="1" ht="15" customHeight="1" x14ac:dyDescent="0.2">
      <c r="A16" s="307" t="s">
        <v>226</v>
      </c>
      <c r="B16" s="307"/>
      <c r="C16" s="307"/>
      <c r="D16" s="307"/>
      <c r="E16" s="307"/>
      <c r="F16" s="307"/>
      <c r="G16" s="307"/>
      <c r="H16" s="307"/>
      <c r="I16" s="307"/>
      <c r="J16" s="307"/>
      <c r="K16" s="307"/>
      <c r="L16" s="307"/>
      <c r="M16" s="307"/>
      <c r="N16" s="307"/>
      <c r="O16" s="307"/>
      <c r="P16" s="4"/>
      <c r="Q16" s="4"/>
      <c r="R16" s="4"/>
      <c r="S16" s="4"/>
      <c r="T16" s="4"/>
      <c r="U16" s="4"/>
      <c r="V16" s="4"/>
      <c r="W16" s="4"/>
      <c r="X16" s="4"/>
      <c r="Y16" s="4"/>
      <c r="Z16" s="4"/>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35" customHeight="1" x14ac:dyDescent="0.2">
      <c r="A18" s="272" t="s">
        <v>276</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2" customHeight="1" x14ac:dyDescent="0.2">
      <c r="A19" s="298" t="s">
        <v>0</v>
      </c>
      <c r="B19" s="298" t="s">
        <v>277</v>
      </c>
      <c r="C19" s="298" t="s">
        <v>278</v>
      </c>
      <c r="D19" s="298" t="s">
        <v>279</v>
      </c>
      <c r="E19" s="342" t="s">
        <v>280</v>
      </c>
      <c r="F19" s="343"/>
      <c r="G19" s="343"/>
      <c r="H19" s="343"/>
      <c r="I19" s="344"/>
      <c r="J19" s="298" t="s">
        <v>281</v>
      </c>
      <c r="K19" s="298"/>
      <c r="L19" s="298"/>
      <c r="M19" s="298"/>
      <c r="N19" s="298"/>
      <c r="O19" s="298"/>
      <c r="P19" s="3"/>
      <c r="Q19" s="3"/>
      <c r="R19" s="3"/>
      <c r="S19" s="3"/>
      <c r="T19" s="3"/>
      <c r="U19" s="3"/>
      <c r="V19" s="3"/>
      <c r="W19" s="3"/>
    </row>
    <row r="20" spans="1:26" s="2" customFormat="1" ht="51" customHeight="1" x14ac:dyDescent="0.2">
      <c r="A20" s="298"/>
      <c r="B20" s="298"/>
      <c r="C20" s="298"/>
      <c r="D20" s="298"/>
      <c r="E20" s="156" t="s">
        <v>282</v>
      </c>
      <c r="F20" s="156" t="s">
        <v>283</v>
      </c>
      <c r="G20" s="156" t="s">
        <v>284</v>
      </c>
      <c r="H20" s="156" t="s">
        <v>285</v>
      </c>
      <c r="I20" s="156" t="s">
        <v>286</v>
      </c>
      <c r="J20" s="156">
        <v>2019</v>
      </c>
      <c r="K20" s="156">
        <v>2020</v>
      </c>
      <c r="L20" s="171">
        <v>2021</v>
      </c>
      <c r="M20" s="172">
        <v>2022</v>
      </c>
      <c r="N20" s="172">
        <v>2023</v>
      </c>
      <c r="O20" s="172">
        <v>2024</v>
      </c>
      <c r="P20" s="9"/>
      <c r="Q20" s="9"/>
      <c r="R20" s="9"/>
      <c r="S20" s="9"/>
      <c r="T20" s="9"/>
      <c r="U20" s="9"/>
      <c r="V20" s="9"/>
      <c r="W20" s="9"/>
      <c r="X20" s="8"/>
      <c r="Y20" s="8"/>
      <c r="Z20" s="8"/>
    </row>
    <row r="21" spans="1:26" s="2" customFormat="1" ht="16.7" customHeight="1" x14ac:dyDescent="0.2">
      <c r="A21" s="173">
        <v>1</v>
      </c>
      <c r="B21" s="174">
        <v>2</v>
      </c>
      <c r="C21" s="173">
        <v>3</v>
      </c>
      <c r="D21" s="174">
        <v>4</v>
      </c>
      <c r="E21" s="173">
        <v>5</v>
      </c>
      <c r="F21" s="174">
        <v>6</v>
      </c>
      <c r="G21" s="173">
        <v>7</v>
      </c>
      <c r="H21" s="174">
        <v>8</v>
      </c>
      <c r="I21" s="173">
        <v>9</v>
      </c>
      <c r="J21" s="174">
        <v>10</v>
      </c>
      <c r="K21" s="173">
        <v>11</v>
      </c>
      <c r="L21" s="174">
        <v>12</v>
      </c>
      <c r="M21" s="173">
        <v>13</v>
      </c>
      <c r="N21" s="174">
        <v>14</v>
      </c>
      <c r="O21" s="173">
        <v>15</v>
      </c>
      <c r="P21" s="9"/>
      <c r="Q21" s="9"/>
      <c r="R21" s="9"/>
      <c r="S21" s="9"/>
      <c r="T21" s="9"/>
      <c r="U21" s="9"/>
      <c r="V21" s="9"/>
      <c r="W21" s="9"/>
      <c r="X21" s="8"/>
      <c r="Y21" s="8"/>
      <c r="Z21" s="8"/>
    </row>
    <row r="22" spans="1:26" s="194" customFormat="1" ht="33" customHeight="1" x14ac:dyDescent="0.2">
      <c r="A22" s="145" t="s">
        <v>247</v>
      </c>
      <c r="B22" s="145" t="s">
        <v>247</v>
      </c>
      <c r="C22" s="145" t="s">
        <v>247</v>
      </c>
      <c r="D22" s="145" t="s">
        <v>247</v>
      </c>
      <c r="E22" s="145" t="s">
        <v>247</v>
      </c>
      <c r="F22" s="145" t="s">
        <v>247</v>
      </c>
      <c r="G22" s="145" t="s">
        <v>247</v>
      </c>
      <c r="H22" s="145" t="s">
        <v>247</v>
      </c>
      <c r="I22" s="145" t="s">
        <v>247</v>
      </c>
      <c r="J22" s="145" t="s">
        <v>247</v>
      </c>
      <c r="K22" s="145" t="s">
        <v>247</v>
      </c>
      <c r="L22" s="145" t="s">
        <v>247</v>
      </c>
      <c r="M22" s="145" t="s">
        <v>247</v>
      </c>
      <c r="N22" s="145" t="s">
        <v>247</v>
      </c>
      <c r="O22" s="145" t="s">
        <v>247</v>
      </c>
      <c r="P22" s="187"/>
      <c r="Q22" s="187"/>
      <c r="R22" s="187"/>
      <c r="S22" s="187"/>
      <c r="T22" s="187"/>
      <c r="U22" s="187"/>
      <c r="V22" s="20"/>
      <c r="W22" s="20"/>
      <c r="X22" s="20"/>
      <c r="Y22" s="20"/>
      <c r="Z22" s="20"/>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60" zoomScaleNormal="85" workbookViewId="0">
      <selection activeCell="I23" sqref="I23"/>
    </sheetView>
  </sheetViews>
  <sheetFormatPr defaultRowHeight="15.75" x14ac:dyDescent="0.25"/>
  <cols>
    <col min="1" max="1" width="9.140625" style="22"/>
    <col min="2" max="2" width="68.85546875" style="22" customWidth="1"/>
    <col min="3" max="3" width="20" style="22" customWidth="1"/>
    <col min="4" max="4" width="23" style="22" customWidth="1"/>
    <col min="5" max="5" width="15.85546875" style="209" customWidth="1"/>
    <col min="6" max="6" width="15.140625" style="22" customWidth="1"/>
    <col min="7" max="7" width="18.85546875" style="22" customWidth="1"/>
    <col min="8" max="8" width="18.140625" style="22" customWidth="1"/>
    <col min="9" max="9" width="50"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153.19999999999999" customHeight="1" x14ac:dyDescent="0.2">
      <c r="A2" s="271" t="s">
        <v>444</v>
      </c>
      <c r="B2" s="271"/>
      <c r="C2" s="271"/>
      <c r="D2" s="271"/>
      <c r="E2" s="271"/>
      <c r="F2" s="271"/>
      <c r="G2" s="271"/>
      <c r="H2" s="271"/>
      <c r="I2" s="271"/>
      <c r="J2" s="271"/>
      <c r="K2" s="16"/>
      <c r="L2" s="16"/>
    </row>
    <row r="3" spans="1:19" ht="18.75" customHeight="1" x14ac:dyDescent="0.25">
      <c r="A3" s="347" t="s">
        <v>137</v>
      </c>
      <c r="B3" s="347"/>
      <c r="C3" s="347"/>
      <c r="D3" s="347"/>
      <c r="E3" s="347"/>
      <c r="F3" s="347"/>
      <c r="G3" s="347"/>
      <c r="H3" s="347"/>
      <c r="I3" s="347"/>
      <c r="J3" s="347"/>
    </row>
    <row r="4" spans="1:19" ht="16.5" thickBot="1" x14ac:dyDescent="0.3">
      <c r="A4" s="23"/>
      <c r="B4" s="23"/>
      <c r="C4" s="24"/>
      <c r="D4" s="24"/>
      <c r="E4" s="425"/>
      <c r="F4" s="24"/>
      <c r="G4" s="24"/>
      <c r="H4" s="24"/>
      <c r="I4" s="24"/>
      <c r="J4" s="24"/>
    </row>
    <row r="5" spans="1:19" ht="18.75" customHeight="1" x14ac:dyDescent="0.25">
      <c r="A5" s="348" t="s">
        <v>43</v>
      </c>
      <c r="B5" s="351" t="s">
        <v>44</v>
      </c>
      <c r="C5" s="354" t="s">
        <v>45</v>
      </c>
      <c r="D5" s="354"/>
      <c r="E5" s="354"/>
      <c r="F5" s="354"/>
      <c r="G5" s="355" t="s">
        <v>46</v>
      </c>
      <c r="H5" s="358" t="s">
        <v>47</v>
      </c>
      <c r="I5" s="351" t="s">
        <v>48</v>
      </c>
      <c r="J5" s="361" t="s">
        <v>49</v>
      </c>
    </row>
    <row r="6" spans="1:19" ht="73.349999999999994" customHeight="1" x14ac:dyDescent="0.25">
      <c r="A6" s="349"/>
      <c r="B6" s="352"/>
      <c r="C6" s="364" t="s">
        <v>50</v>
      </c>
      <c r="D6" s="364"/>
      <c r="E6" s="345" t="s">
        <v>437</v>
      </c>
      <c r="F6" s="346"/>
      <c r="G6" s="356"/>
      <c r="H6" s="359"/>
      <c r="I6" s="352"/>
      <c r="J6" s="362"/>
    </row>
    <row r="7" spans="1:19" ht="41.25" customHeight="1" thickBot="1" x14ac:dyDescent="0.3">
      <c r="A7" s="350"/>
      <c r="B7" s="353"/>
      <c r="C7" s="90" t="s">
        <v>51</v>
      </c>
      <c r="D7" s="90" t="s">
        <v>52</v>
      </c>
      <c r="E7" s="426" t="s">
        <v>51</v>
      </c>
      <c r="F7" s="90" t="s">
        <v>52</v>
      </c>
      <c r="G7" s="357"/>
      <c r="H7" s="360"/>
      <c r="I7" s="353"/>
      <c r="J7" s="363"/>
    </row>
    <row r="8" spans="1:19" ht="16.5" thickBot="1" x14ac:dyDescent="0.3">
      <c r="A8" s="39">
        <v>1</v>
      </c>
      <c r="B8" s="40">
        <v>2</v>
      </c>
      <c r="C8" s="41">
        <v>3</v>
      </c>
      <c r="D8" s="41">
        <v>4</v>
      </c>
      <c r="E8" s="427">
        <v>5</v>
      </c>
      <c r="F8" s="41">
        <v>6</v>
      </c>
      <c r="G8" s="41">
        <v>7</v>
      </c>
      <c r="H8" s="41">
        <v>8</v>
      </c>
      <c r="I8" s="41">
        <v>9</v>
      </c>
      <c r="J8" s="42">
        <v>10</v>
      </c>
    </row>
    <row r="9" spans="1:19" ht="18.75" x14ac:dyDescent="0.25">
      <c r="A9" s="91">
        <v>1</v>
      </c>
      <c r="B9" s="89" t="s">
        <v>53</v>
      </c>
      <c r="C9" s="51"/>
      <c r="D9" s="52"/>
      <c r="E9" s="428"/>
      <c r="F9" s="52"/>
      <c r="G9" s="52"/>
      <c r="H9" s="52"/>
      <c r="I9" s="52"/>
      <c r="J9" s="129"/>
      <c r="K9" s="25"/>
      <c r="L9" s="25"/>
      <c r="M9" s="25"/>
      <c r="N9" s="25"/>
      <c r="O9" s="25"/>
      <c r="P9" s="25"/>
      <c r="Q9" s="25"/>
      <c r="R9" s="25"/>
      <c r="S9" s="25"/>
    </row>
    <row r="10" spans="1:19" s="28" customFormat="1" ht="37.5" x14ac:dyDescent="0.25">
      <c r="A10" s="92" t="s">
        <v>54</v>
      </c>
      <c r="B10" s="95" t="s">
        <v>56</v>
      </c>
      <c r="C10" s="27" t="s">
        <v>247</v>
      </c>
      <c r="D10" s="26" t="s">
        <v>247</v>
      </c>
      <c r="E10" s="256" t="s">
        <v>415</v>
      </c>
      <c r="F10" s="27" t="s">
        <v>247</v>
      </c>
      <c r="G10" s="27" t="s">
        <v>247</v>
      </c>
      <c r="H10" s="26" t="s">
        <v>247</v>
      </c>
      <c r="I10" s="26" t="s">
        <v>247</v>
      </c>
      <c r="J10" s="175" t="s">
        <v>247</v>
      </c>
      <c r="K10" s="25"/>
      <c r="L10" s="25"/>
      <c r="M10" s="25"/>
      <c r="N10" s="25"/>
      <c r="O10" s="25"/>
      <c r="P10" s="25"/>
      <c r="Q10" s="25"/>
      <c r="R10" s="25"/>
      <c r="S10" s="25"/>
    </row>
    <row r="11" spans="1:19" s="28" customFormat="1" ht="18.75" x14ac:dyDescent="0.25">
      <c r="A11" s="92" t="s">
        <v>55</v>
      </c>
      <c r="B11" s="95" t="s">
        <v>58</v>
      </c>
      <c r="C11" s="27" t="s">
        <v>247</v>
      </c>
      <c r="D11" s="26" t="s">
        <v>247</v>
      </c>
      <c r="E11" s="256" t="s">
        <v>415</v>
      </c>
      <c r="F11" s="27" t="s">
        <v>247</v>
      </c>
      <c r="G11" s="27" t="s">
        <v>247</v>
      </c>
      <c r="H11" s="26" t="s">
        <v>247</v>
      </c>
      <c r="I11" s="26" t="s">
        <v>247</v>
      </c>
      <c r="J11" s="175" t="s">
        <v>247</v>
      </c>
      <c r="K11" s="29"/>
      <c r="L11" s="29"/>
      <c r="M11" s="29"/>
      <c r="N11" s="29"/>
      <c r="O11" s="29"/>
      <c r="P11" s="29"/>
      <c r="Q11" s="29"/>
      <c r="R11" s="29"/>
      <c r="S11" s="29"/>
    </row>
    <row r="12" spans="1:19" s="28" customFormat="1" ht="37.5" x14ac:dyDescent="0.25">
      <c r="A12" s="92" t="s">
        <v>57</v>
      </c>
      <c r="B12" s="95" t="s">
        <v>60</v>
      </c>
      <c r="C12" s="27" t="s">
        <v>247</v>
      </c>
      <c r="D12" s="26" t="s">
        <v>247</v>
      </c>
      <c r="E12" s="256" t="s">
        <v>415</v>
      </c>
      <c r="F12" s="27" t="s">
        <v>247</v>
      </c>
      <c r="G12" s="27" t="s">
        <v>247</v>
      </c>
      <c r="H12" s="26" t="s">
        <v>247</v>
      </c>
      <c r="I12" s="26" t="s">
        <v>247</v>
      </c>
      <c r="J12" s="175" t="s">
        <v>247</v>
      </c>
      <c r="K12" s="29"/>
      <c r="L12" s="29"/>
      <c r="M12" s="29"/>
      <c r="N12" s="29"/>
      <c r="O12" s="29"/>
      <c r="P12" s="29"/>
      <c r="Q12" s="29"/>
      <c r="R12" s="29"/>
      <c r="S12" s="29"/>
    </row>
    <row r="13" spans="1:19" s="28" customFormat="1" ht="37.5" x14ac:dyDescent="0.25">
      <c r="A13" s="92" t="s">
        <v>59</v>
      </c>
      <c r="B13" s="95" t="s">
        <v>62</v>
      </c>
      <c r="C13" s="27" t="s">
        <v>247</v>
      </c>
      <c r="D13" s="26" t="s">
        <v>247</v>
      </c>
      <c r="E13" s="256" t="s">
        <v>415</v>
      </c>
      <c r="F13" s="27" t="s">
        <v>247</v>
      </c>
      <c r="G13" s="27" t="s">
        <v>247</v>
      </c>
      <c r="H13" s="26" t="s">
        <v>247</v>
      </c>
      <c r="I13" s="26" t="s">
        <v>247</v>
      </c>
      <c r="J13" s="175" t="s">
        <v>247</v>
      </c>
      <c r="K13" s="29"/>
      <c r="L13" s="29"/>
      <c r="M13" s="29"/>
      <c r="N13" s="29"/>
      <c r="O13" s="29"/>
      <c r="P13" s="29"/>
      <c r="Q13" s="29"/>
      <c r="R13" s="29"/>
      <c r="S13" s="29"/>
    </row>
    <row r="14" spans="1:19" s="28" customFormat="1" ht="18.75" x14ac:dyDescent="0.25">
      <c r="A14" s="92" t="s">
        <v>61</v>
      </c>
      <c r="B14" s="95" t="s">
        <v>64</v>
      </c>
      <c r="C14" s="27" t="s">
        <v>247</v>
      </c>
      <c r="D14" s="26" t="s">
        <v>247</v>
      </c>
      <c r="E14" s="256" t="s">
        <v>415</v>
      </c>
      <c r="F14" s="27" t="s">
        <v>247</v>
      </c>
      <c r="G14" s="27" t="s">
        <v>247</v>
      </c>
      <c r="H14" s="26" t="s">
        <v>247</v>
      </c>
      <c r="I14" s="26" t="s">
        <v>247</v>
      </c>
      <c r="J14" s="175" t="s">
        <v>247</v>
      </c>
      <c r="K14" s="29"/>
      <c r="L14" s="29"/>
      <c r="M14" s="29"/>
      <c r="N14" s="29"/>
      <c r="O14" s="29"/>
      <c r="P14" s="29"/>
      <c r="Q14" s="29"/>
      <c r="R14" s="29"/>
      <c r="S14" s="29"/>
    </row>
    <row r="15" spans="1:19" s="28" customFormat="1" ht="37.5" x14ac:dyDescent="0.25">
      <c r="A15" s="92" t="s">
        <v>63</v>
      </c>
      <c r="B15" s="95" t="s">
        <v>66</v>
      </c>
      <c r="C15" s="27" t="s">
        <v>247</v>
      </c>
      <c r="D15" s="26" t="s">
        <v>247</v>
      </c>
      <c r="E15" s="256" t="s">
        <v>415</v>
      </c>
      <c r="F15" s="27" t="s">
        <v>247</v>
      </c>
      <c r="G15" s="27" t="s">
        <v>247</v>
      </c>
      <c r="H15" s="26" t="s">
        <v>247</v>
      </c>
      <c r="I15" s="26" t="s">
        <v>247</v>
      </c>
      <c r="J15" s="175" t="s">
        <v>247</v>
      </c>
      <c r="K15" s="29"/>
      <c r="L15" s="29"/>
      <c r="M15" s="29"/>
      <c r="N15" s="29"/>
      <c r="O15" s="29"/>
      <c r="P15" s="29"/>
      <c r="Q15" s="29"/>
      <c r="R15" s="29"/>
      <c r="S15" s="29"/>
    </row>
    <row r="16" spans="1:19" s="28" customFormat="1" ht="56.25" x14ac:dyDescent="0.25">
      <c r="A16" s="92" t="s">
        <v>65</v>
      </c>
      <c r="B16" s="95" t="s">
        <v>68</v>
      </c>
      <c r="C16" s="27" t="s">
        <v>247</v>
      </c>
      <c r="D16" s="26" t="s">
        <v>247</v>
      </c>
      <c r="E16" s="256" t="s">
        <v>415</v>
      </c>
      <c r="F16" s="27" t="s">
        <v>247</v>
      </c>
      <c r="G16" s="27" t="s">
        <v>247</v>
      </c>
      <c r="H16" s="26" t="s">
        <v>247</v>
      </c>
      <c r="I16" s="26" t="s">
        <v>247</v>
      </c>
      <c r="J16" s="175" t="s">
        <v>247</v>
      </c>
      <c r="K16" s="29"/>
      <c r="L16" s="29"/>
      <c r="M16" s="29"/>
      <c r="N16" s="29"/>
      <c r="O16" s="29"/>
      <c r="P16" s="29"/>
      <c r="Q16" s="29"/>
      <c r="R16" s="29"/>
      <c r="S16" s="29"/>
    </row>
    <row r="17" spans="1:19" s="28" customFormat="1" ht="18.75" x14ac:dyDescent="0.25">
      <c r="A17" s="92" t="s">
        <v>67</v>
      </c>
      <c r="B17" s="95" t="s">
        <v>70</v>
      </c>
      <c r="C17" s="27" t="s">
        <v>247</v>
      </c>
      <c r="D17" s="26" t="s">
        <v>247</v>
      </c>
      <c r="E17" s="256" t="s">
        <v>415</v>
      </c>
      <c r="F17" s="27" t="s">
        <v>247</v>
      </c>
      <c r="G17" s="27" t="s">
        <v>247</v>
      </c>
      <c r="H17" s="26" t="s">
        <v>247</v>
      </c>
      <c r="I17" s="26" t="s">
        <v>247</v>
      </c>
      <c r="J17" s="175" t="s">
        <v>247</v>
      </c>
      <c r="K17" s="29"/>
      <c r="L17" s="29"/>
      <c r="M17" s="29"/>
      <c r="N17" s="29"/>
      <c r="O17" s="29"/>
      <c r="P17" s="29"/>
      <c r="Q17" s="29"/>
      <c r="R17" s="29"/>
      <c r="S17" s="29"/>
    </row>
    <row r="18" spans="1:19" ht="18.75" x14ac:dyDescent="0.25">
      <c r="A18" s="92" t="s">
        <v>69</v>
      </c>
      <c r="B18" s="95" t="s">
        <v>72</v>
      </c>
      <c r="C18" s="27" t="s">
        <v>247</v>
      </c>
      <c r="D18" s="26" t="s">
        <v>247</v>
      </c>
      <c r="E18" s="256" t="s">
        <v>415</v>
      </c>
      <c r="F18" s="27" t="s">
        <v>247</v>
      </c>
      <c r="G18" s="27" t="s">
        <v>247</v>
      </c>
      <c r="H18" s="26" t="s">
        <v>247</v>
      </c>
      <c r="I18" s="26" t="s">
        <v>247</v>
      </c>
      <c r="J18" s="175" t="s">
        <v>247</v>
      </c>
      <c r="K18" s="29"/>
      <c r="L18" s="29"/>
      <c r="M18" s="29"/>
      <c r="N18" s="29"/>
      <c r="O18" s="29"/>
      <c r="P18" s="29"/>
      <c r="Q18" s="29"/>
      <c r="R18" s="29"/>
      <c r="S18" s="29"/>
    </row>
    <row r="19" spans="1:19" ht="18.75" x14ac:dyDescent="0.25">
      <c r="A19" s="92" t="s">
        <v>71</v>
      </c>
      <c r="B19" s="95" t="s">
        <v>73</v>
      </c>
      <c r="C19" s="27" t="s">
        <v>247</v>
      </c>
      <c r="D19" s="26" t="s">
        <v>247</v>
      </c>
      <c r="E19" s="256" t="s">
        <v>415</v>
      </c>
      <c r="F19" s="27" t="s">
        <v>247</v>
      </c>
      <c r="G19" s="27" t="s">
        <v>247</v>
      </c>
      <c r="H19" s="26" t="s">
        <v>247</v>
      </c>
      <c r="I19" s="26" t="s">
        <v>247</v>
      </c>
      <c r="J19" s="175" t="s">
        <v>247</v>
      </c>
      <c r="K19" s="29"/>
      <c r="L19" s="29"/>
      <c r="M19" s="29"/>
      <c r="N19" s="29"/>
      <c r="O19" s="29"/>
      <c r="P19" s="29"/>
      <c r="Q19" s="29"/>
      <c r="R19" s="29"/>
      <c r="S19" s="29"/>
    </row>
    <row r="20" spans="1:19" ht="18.75" x14ac:dyDescent="0.25">
      <c r="A20" s="93">
        <v>2</v>
      </c>
      <c r="B20" s="96" t="s">
        <v>74</v>
      </c>
      <c r="C20" s="53"/>
      <c r="D20" s="53"/>
      <c r="E20" s="247"/>
      <c r="F20" s="53"/>
      <c r="G20" s="53"/>
      <c r="H20" s="53"/>
      <c r="I20" s="53"/>
      <c r="J20" s="176"/>
      <c r="K20" s="29"/>
      <c r="L20" s="29"/>
      <c r="M20" s="29"/>
      <c r="N20" s="29"/>
      <c r="O20" s="29"/>
      <c r="P20" s="29"/>
      <c r="Q20" s="29"/>
      <c r="R20" s="29"/>
      <c r="S20" s="29"/>
    </row>
    <row r="21" spans="1:19" ht="18.75" x14ac:dyDescent="0.25">
      <c r="A21" s="92" t="s">
        <v>76</v>
      </c>
      <c r="B21" s="241" t="s">
        <v>414</v>
      </c>
      <c r="C21" s="242" t="s">
        <v>247</v>
      </c>
      <c r="D21" s="243" t="s">
        <v>247</v>
      </c>
      <c r="E21" s="256" t="s">
        <v>434</v>
      </c>
      <c r="F21" s="30" t="s">
        <v>247</v>
      </c>
      <c r="G21" s="30" t="s">
        <v>247</v>
      </c>
      <c r="H21" s="26" t="s">
        <v>247</v>
      </c>
      <c r="I21" s="26" t="s">
        <v>247</v>
      </c>
      <c r="J21" s="175" t="s">
        <v>247</v>
      </c>
      <c r="K21" s="29"/>
      <c r="L21" s="29"/>
      <c r="M21" s="29"/>
      <c r="N21" s="29"/>
      <c r="O21" s="29"/>
      <c r="P21" s="29"/>
      <c r="Q21" s="29"/>
      <c r="R21" s="29"/>
      <c r="S21" s="29"/>
    </row>
    <row r="22" spans="1:19" ht="18.75" x14ac:dyDescent="0.25">
      <c r="A22" s="92" t="s">
        <v>78</v>
      </c>
      <c r="B22" s="241" t="s">
        <v>205</v>
      </c>
      <c r="C22" s="242" t="s">
        <v>247</v>
      </c>
      <c r="D22" s="243" t="s">
        <v>247</v>
      </c>
      <c r="E22" s="256" t="s">
        <v>415</v>
      </c>
      <c r="F22" s="30" t="s">
        <v>247</v>
      </c>
      <c r="G22" s="30" t="s">
        <v>247</v>
      </c>
      <c r="H22" s="26" t="s">
        <v>247</v>
      </c>
      <c r="I22" s="26" t="s">
        <v>247</v>
      </c>
      <c r="J22" s="175" t="s">
        <v>247</v>
      </c>
      <c r="K22" s="29"/>
      <c r="L22" s="29"/>
      <c r="M22" s="29"/>
      <c r="N22" s="29"/>
      <c r="O22" s="29"/>
      <c r="P22" s="29"/>
      <c r="Q22" s="29"/>
      <c r="R22" s="29"/>
      <c r="S22" s="29"/>
    </row>
    <row r="23" spans="1:19" ht="37.5" x14ac:dyDescent="0.25">
      <c r="A23" s="92" t="s">
        <v>209</v>
      </c>
      <c r="B23" s="241" t="s">
        <v>206</v>
      </c>
      <c r="C23" s="242" t="s">
        <v>247</v>
      </c>
      <c r="D23" s="243" t="s">
        <v>247</v>
      </c>
      <c r="E23" s="256" t="s">
        <v>415</v>
      </c>
      <c r="F23" s="30" t="s">
        <v>247</v>
      </c>
      <c r="G23" s="30" t="s">
        <v>247</v>
      </c>
      <c r="H23" s="26" t="s">
        <v>247</v>
      </c>
      <c r="I23" s="26" t="s">
        <v>247</v>
      </c>
      <c r="J23" s="175" t="s">
        <v>247</v>
      </c>
      <c r="K23" s="29"/>
      <c r="L23" s="29"/>
      <c r="M23" s="29"/>
      <c r="N23" s="29"/>
      <c r="O23" s="29"/>
      <c r="P23" s="29"/>
      <c r="Q23" s="29"/>
      <c r="R23" s="29"/>
      <c r="S23" s="29"/>
    </row>
    <row r="24" spans="1:19" x14ac:dyDescent="0.25">
      <c r="B24" s="209"/>
      <c r="C24" s="209"/>
      <c r="D24" s="209"/>
      <c r="E24" s="257"/>
      <c r="K24" s="29"/>
      <c r="L24" s="29"/>
      <c r="M24" s="29"/>
      <c r="N24" s="29"/>
      <c r="O24" s="29"/>
      <c r="P24" s="29"/>
      <c r="Q24" s="29"/>
      <c r="R24" s="29"/>
      <c r="S24" s="29"/>
    </row>
    <row r="25" spans="1:19" ht="37.5" x14ac:dyDescent="0.25">
      <c r="A25" s="93">
        <v>3</v>
      </c>
      <c r="B25" s="244" t="s">
        <v>79</v>
      </c>
      <c r="C25" s="245"/>
      <c r="D25" s="245"/>
      <c r="E25" s="245"/>
      <c r="F25" s="54"/>
      <c r="G25" s="54"/>
      <c r="H25" s="54"/>
      <c r="I25" s="54"/>
      <c r="J25" s="176"/>
      <c r="K25" s="29"/>
      <c r="L25" s="29"/>
      <c r="M25" s="29"/>
      <c r="N25" s="29"/>
      <c r="O25" s="29"/>
      <c r="P25" s="29"/>
      <c r="Q25" s="29"/>
      <c r="R25" s="29"/>
      <c r="S25" s="29"/>
    </row>
    <row r="26" spans="1:19" ht="37.5" x14ac:dyDescent="0.25">
      <c r="A26" s="92" t="s">
        <v>81</v>
      </c>
      <c r="B26" s="241" t="s">
        <v>80</v>
      </c>
      <c r="C26" s="242" t="s">
        <v>247</v>
      </c>
      <c r="D26" s="243" t="s">
        <v>247</v>
      </c>
      <c r="E26" s="256" t="s">
        <v>415</v>
      </c>
      <c r="F26" s="30" t="s">
        <v>247</v>
      </c>
      <c r="G26" s="30" t="s">
        <v>247</v>
      </c>
      <c r="H26" s="26" t="s">
        <v>247</v>
      </c>
      <c r="I26" s="26" t="s">
        <v>247</v>
      </c>
      <c r="J26" s="175" t="s">
        <v>247</v>
      </c>
      <c r="K26" s="25"/>
      <c r="L26" s="25"/>
      <c r="M26" s="25"/>
      <c r="N26" s="25"/>
      <c r="O26" s="25"/>
      <c r="P26" s="25"/>
      <c r="Q26" s="25"/>
      <c r="R26" s="25"/>
      <c r="S26" s="25"/>
    </row>
    <row r="27" spans="1:19" ht="18.75" x14ac:dyDescent="0.25">
      <c r="A27" s="92" t="s">
        <v>83</v>
      </c>
      <c r="B27" s="241" t="s">
        <v>446</v>
      </c>
      <c r="C27" s="246" t="s">
        <v>247</v>
      </c>
      <c r="D27" s="243" t="s">
        <v>247</v>
      </c>
      <c r="E27" s="256" t="s">
        <v>434</v>
      </c>
      <c r="F27" s="27" t="s">
        <v>247</v>
      </c>
      <c r="G27" s="27" t="s">
        <v>247</v>
      </c>
      <c r="H27" s="26" t="s">
        <v>247</v>
      </c>
      <c r="I27" s="26" t="s">
        <v>247</v>
      </c>
      <c r="J27" s="175" t="s">
        <v>247</v>
      </c>
      <c r="K27" s="29"/>
      <c r="L27" s="29"/>
      <c r="M27" s="29"/>
      <c r="N27" s="29"/>
      <c r="O27" s="29"/>
      <c r="P27" s="29"/>
      <c r="Q27" s="29"/>
      <c r="R27" s="29"/>
      <c r="S27" s="29"/>
    </row>
    <row r="28" spans="1:19" ht="18.75" x14ac:dyDescent="0.25">
      <c r="A28" s="92" t="s">
        <v>85</v>
      </c>
      <c r="B28" s="241" t="s">
        <v>84</v>
      </c>
      <c r="C28" s="246" t="s">
        <v>247</v>
      </c>
      <c r="D28" s="243" t="s">
        <v>247</v>
      </c>
      <c r="E28" s="256" t="s">
        <v>415</v>
      </c>
      <c r="F28" s="27" t="s">
        <v>247</v>
      </c>
      <c r="G28" s="27" t="s">
        <v>247</v>
      </c>
      <c r="H28" s="26" t="s">
        <v>247</v>
      </c>
      <c r="I28" s="26" t="s">
        <v>247</v>
      </c>
      <c r="J28" s="175" t="s">
        <v>247</v>
      </c>
      <c r="K28" s="29"/>
      <c r="L28" s="29"/>
      <c r="M28" s="29"/>
      <c r="N28" s="29"/>
      <c r="O28" s="29"/>
      <c r="P28" s="29"/>
      <c r="Q28" s="29"/>
      <c r="R28" s="29"/>
      <c r="S28" s="29"/>
    </row>
    <row r="29" spans="1:19" ht="18.75" x14ac:dyDescent="0.25">
      <c r="A29" s="92" t="s">
        <v>87</v>
      </c>
      <c r="B29" s="241" t="s">
        <v>447</v>
      </c>
      <c r="C29" s="246" t="s">
        <v>247</v>
      </c>
      <c r="D29" s="243" t="s">
        <v>247</v>
      </c>
      <c r="E29" s="256" t="s">
        <v>415</v>
      </c>
      <c r="F29" s="27" t="s">
        <v>247</v>
      </c>
      <c r="G29" s="27" t="s">
        <v>247</v>
      </c>
      <c r="H29" s="26" t="s">
        <v>247</v>
      </c>
      <c r="I29" s="26" t="s">
        <v>247</v>
      </c>
      <c r="J29" s="175" t="s">
        <v>247</v>
      </c>
      <c r="K29" s="29"/>
      <c r="L29" s="29"/>
      <c r="M29" s="29"/>
      <c r="N29" s="29"/>
      <c r="O29" s="29"/>
      <c r="P29" s="29"/>
      <c r="Q29" s="29"/>
      <c r="R29" s="29"/>
      <c r="S29" s="29"/>
    </row>
    <row r="30" spans="1:19" ht="56.25" x14ac:dyDescent="0.25">
      <c r="A30" s="92" t="s">
        <v>89</v>
      </c>
      <c r="B30" s="241" t="s">
        <v>86</v>
      </c>
      <c r="C30" s="246" t="s">
        <v>247</v>
      </c>
      <c r="D30" s="243" t="s">
        <v>247</v>
      </c>
      <c r="E30" s="256" t="s">
        <v>415</v>
      </c>
      <c r="F30" s="27" t="s">
        <v>247</v>
      </c>
      <c r="G30" s="27" t="s">
        <v>247</v>
      </c>
      <c r="H30" s="26" t="s">
        <v>247</v>
      </c>
      <c r="I30" s="26" t="s">
        <v>247</v>
      </c>
      <c r="J30" s="175" t="s">
        <v>247</v>
      </c>
      <c r="K30" s="29"/>
      <c r="L30" s="29"/>
      <c r="M30" s="29"/>
      <c r="N30" s="29"/>
      <c r="O30" s="29"/>
      <c r="P30" s="29"/>
      <c r="Q30" s="29"/>
      <c r="R30" s="29"/>
      <c r="S30" s="29"/>
    </row>
    <row r="31" spans="1:19" ht="112.5" x14ac:dyDescent="0.25">
      <c r="A31" s="92" t="s">
        <v>102</v>
      </c>
      <c r="B31" s="241" t="s">
        <v>88</v>
      </c>
      <c r="C31" s="246" t="s">
        <v>247</v>
      </c>
      <c r="D31" s="243" t="s">
        <v>247</v>
      </c>
      <c r="E31" s="256" t="s">
        <v>415</v>
      </c>
      <c r="F31" s="27" t="s">
        <v>247</v>
      </c>
      <c r="G31" s="27" t="s">
        <v>247</v>
      </c>
      <c r="H31" s="26" t="s">
        <v>247</v>
      </c>
      <c r="I31" s="26" t="s">
        <v>247</v>
      </c>
      <c r="J31" s="175" t="s">
        <v>247</v>
      </c>
      <c r="K31" s="29"/>
      <c r="L31" s="29"/>
      <c r="M31" s="29"/>
      <c r="N31" s="29"/>
      <c r="O31" s="29"/>
      <c r="P31" s="29"/>
      <c r="Q31" s="29"/>
      <c r="R31" s="29"/>
      <c r="S31" s="29"/>
    </row>
    <row r="32" spans="1:19" ht="18.75" x14ac:dyDescent="0.25">
      <c r="A32" s="92" t="s">
        <v>207</v>
      </c>
      <c r="B32" s="241" t="s">
        <v>90</v>
      </c>
      <c r="C32" s="246" t="s">
        <v>247</v>
      </c>
      <c r="D32" s="243" t="s">
        <v>247</v>
      </c>
      <c r="E32" s="256" t="s">
        <v>415</v>
      </c>
      <c r="F32" s="27" t="s">
        <v>247</v>
      </c>
      <c r="G32" s="27" t="s">
        <v>247</v>
      </c>
      <c r="H32" s="26" t="s">
        <v>247</v>
      </c>
      <c r="I32" s="26" t="s">
        <v>247</v>
      </c>
      <c r="J32" s="175" t="s">
        <v>247</v>
      </c>
      <c r="K32" s="29"/>
      <c r="L32" s="29"/>
      <c r="M32" s="29"/>
      <c r="N32" s="29"/>
      <c r="O32" s="29"/>
      <c r="P32" s="29"/>
      <c r="Q32" s="29"/>
      <c r="R32" s="29"/>
      <c r="S32" s="29"/>
    </row>
    <row r="33" spans="1:19" ht="18.75" x14ac:dyDescent="0.25">
      <c r="A33" s="93">
        <v>4</v>
      </c>
      <c r="B33" s="244" t="s">
        <v>91</v>
      </c>
      <c r="C33" s="247"/>
      <c r="D33" s="247"/>
      <c r="E33" s="247"/>
      <c r="F33" s="53"/>
      <c r="G33" s="53"/>
      <c r="H33" s="53"/>
      <c r="I33" s="53"/>
      <c r="J33" s="176"/>
      <c r="K33" s="29"/>
      <c r="L33" s="29"/>
      <c r="M33" s="29"/>
      <c r="N33" s="29"/>
      <c r="O33" s="29"/>
      <c r="P33" s="29"/>
      <c r="Q33" s="29"/>
      <c r="R33" s="29"/>
      <c r="S33" s="29"/>
    </row>
    <row r="34" spans="1:19" ht="18.75" x14ac:dyDescent="0.25">
      <c r="A34" s="92" t="s">
        <v>93</v>
      </c>
      <c r="B34" s="241" t="s">
        <v>208</v>
      </c>
      <c r="C34" s="242" t="s">
        <v>247</v>
      </c>
      <c r="D34" s="243" t="s">
        <v>247</v>
      </c>
      <c r="E34" s="256" t="s">
        <v>415</v>
      </c>
      <c r="F34" s="30" t="s">
        <v>247</v>
      </c>
      <c r="G34" s="30" t="s">
        <v>247</v>
      </c>
      <c r="H34" s="26" t="s">
        <v>247</v>
      </c>
      <c r="I34" s="26" t="s">
        <v>247</v>
      </c>
      <c r="J34" s="175" t="s">
        <v>247</v>
      </c>
      <c r="K34" s="25"/>
      <c r="L34" s="25"/>
      <c r="M34" s="25"/>
      <c r="N34" s="25"/>
      <c r="O34" s="25"/>
      <c r="P34" s="25"/>
      <c r="Q34" s="25"/>
      <c r="R34" s="25"/>
      <c r="S34" s="25"/>
    </row>
    <row r="35" spans="1:19" ht="75" x14ac:dyDescent="0.25">
      <c r="A35" s="92" t="s">
        <v>94</v>
      </c>
      <c r="B35" s="241" t="s">
        <v>135</v>
      </c>
      <c r="C35" s="246" t="s">
        <v>247</v>
      </c>
      <c r="D35" s="243" t="s">
        <v>247</v>
      </c>
      <c r="E35" s="256" t="s">
        <v>415</v>
      </c>
      <c r="F35" s="27" t="s">
        <v>247</v>
      </c>
      <c r="G35" s="27" t="s">
        <v>247</v>
      </c>
      <c r="H35" s="26" t="s">
        <v>247</v>
      </c>
      <c r="I35" s="26" t="s">
        <v>247</v>
      </c>
      <c r="J35" s="175" t="s">
        <v>247</v>
      </c>
      <c r="K35" s="29"/>
      <c r="L35" s="29"/>
      <c r="M35" s="29"/>
      <c r="N35" s="29"/>
      <c r="O35" s="29"/>
      <c r="P35" s="29"/>
      <c r="Q35" s="29"/>
      <c r="R35" s="29"/>
      <c r="S35" s="29"/>
    </row>
    <row r="36" spans="1:19" ht="37.5" x14ac:dyDescent="0.25">
      <c r="A36" s="92" t="s">
        <v>96</v>
      </c>
      <c r="B36" s="241" t="s">
        <v>95</v>
      </c>
      <c r="C36" s="246" t="s">
        <v>247</v>
      </c>
      <c r="D36" s="243" t="s">
        <v>247</v>
      </c>
      <c r="E36" s="256" t="s">
        <v>415</v>
      </c>
      <c r="F36" s="27" t="s">
        <v>247</v>
      </c>
      <c r="G36" s="27" t="s">
        <v>247</v>
      </c>
      <c r="H36" s="26" t="s">
        <v>247</v>
      </c>
      <c r="I36" s="26" t="s">
        <v>247</v>
      </c>
      <c r="J36" s="175" t="s">
        <v>247</v>
      </c>
      <c r="K36" s="29"/>
      <c r="L36" s="29"/>
      <c r="M36" s="29"/>
      <c r="N36" s="29"/>
      <c r="O36" s="29"/>
      <c r="P36" s="29"/>
      <c r="Q36" s="29"/>
      <c r="R36" s="29"/>
      <c r="S36" s="29"/>
    </row>
    <row r="37" spans="1:19" ht="56.25" x14ac:dyDescent="0.25">
      <c r="A37" s="92" t="s">
        <v>98</v>
      </c>
      <c r="B37" s="241" t="s">
        <v>97</v>
      </c>
      <c r="C37" s="246" t="s">
        <v>247</v>
      </c>
      <c r="D37" s="243" t="s">
        <v>247</v>
      </c>
      <c r="E37" s="256" t="s">
        <v>415</v>
      </c>
      <c r="F37" s="27" t="s">
        <v>247</v>
      </c>
      <c r="G37" s="27" t="s">
        <v>247</v>
      </c>
      <c r="H37" s="26" t="s">
        <v>247</v>
      </c>
      <c r="I37" s="26" t="s">
        <v>247</v>
      </c>
      <c r="J37" s="175" t="s">
        <v>247</v>
      </c>
      <c r="K37" s="29"/>
      <c r="L37" s="29"/>
      <c r="M37" s="29"/>
      <c r="N37" s="29"/>
      <c r="O37" s="29"/>
      <c r="P37" s="29"/>
      <c r="Q37" s="29"/>
      <c r="R37" s="29"/>
      <c r="S37" s="29"/>
    </row>
    <row r="38" spans="1:19" ht="18.75" x14ac:dyDescent="0.25">
      <c r="A38" s="92" t="s">
        <v>100</v>
      </c>
      <c r="B38" s="248" t="s">
        <v>99</v>
      </c>
      <c r="C38" s="246" t="s">
        <v>247</v>
      </c>
      <c r="D38" s="243" t="s">
        <v>247</v>
      </c>
      <c r="E38" s="256" t="s">
        <v>465</v>
      </c>
      <c r="F38" s="27" t="s">
        <v>247</v>
      </c>
      <c r="G38" s="27" t="s">
        <v>247</v>
      </c>
      <c r="H38" s="26" t="s">
        <v>247</v>
      </c>
      <c r="I38" s="26" t="s">
        <v>247</v>
      </c>
      <c r="J38" s="175" t="s">
        <v>247</v>
      </c>
      <c r="K38" s="29"/>
      <c r="L38" s="29"/>
      <c r="M38" s="29"/>
      <c r="N38" s="29"/>
      <c r="O38" s="29"/>
      <c r="P38" s="29"/>
      <c r="Q38" s="29"/>
      <c r="R38" s="29"/>
      <c r="S38" s="29"/>
    </row>
    <row r="39" spans="1:19" ht="19.5" thickBot="1" x14ac:dyDescent="0.3">
      <c r="A39" s="94" t="s">
        <v>103</v>
      </c>
      <c r="B39" s="249" t="s">
        <v>101</v>
      </c>
      <c r="C39" s="246" t="s">
        <v>247</v>
      </c>
      <c r="D39" s="243" t="s">
        <v>247</v>
      </c>
      <c r="E39" s="256" t="s">
        <v>415</v>
      </c>
      <c r="F39" s="27" t="s">
        <v>247</v>
      </c>
      <c r="G39" s="27" t="s">
        <v>247</v>
      </c>
      <c r="H39" s="26" t="s">
        <v>247</v>
      </c>
      <c r="I39" s="26" t="s">
        <v>247</v>
      </c>
      <c r="J39" s="175" t="s">
        <v>247</v>
      </c>
      <c r="K39" s="29"/>
      <c r="L39" s="29"/>
      <c r="M39" s="29"/>
      <c r="N39" s="29"/>
      <c r="O39" s="29"/>
      <c r="P39" s="29"/>
      <c r="Q39" s="29"/>
      <c r="R39" s="29"/>
      <c r="S39" s="29"/>
    </row>
    <row r="40" spans="1:19" ht="18.75" x14ac:dyDescent="0.3">
      <c r="B40"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zoomScale="55" zoomScaleNormal="70" zoomScaleSheetLayoutView="55" workbookViewId="0">
      <selection activeCell="A11" sqref="A11:U1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28515625" style="209" customWidth="1"/>
    <col min="6" max="6" width="18.85546875" style="209" customWidth="1"/>
    <col min="7" max="8" width="12.85546875" style="209" customWidth="1"/>
    <col min="9" max="9" width="7.7109375" style="209" customWidth="1"/>
    <col min="10" max="10" width="12.85546875" style="209" customWidth="1"/>
    <col min="11" max="11" width="10" style="209" customWidth="1"/>
    <col min="12" max="12" width="7.42578125" style="209" customWidth="1"/>
    <col min="13" max="13" width="7.7109375" style="209" customWidth="1"/>
    <col min="14" max="14" width="9.7109375" style="209" customWidth="1"/>
    <col min="15" max="15" width="11.42578125" style="209" customWidth="1"/>
    <col min="16" max="16" width="8.140625" style="209" customWidth="1"/>
    <col min="17" max="17" width="7.7109375" style="209" customWidth="1"/>
    <col min="18" max="18" width="7.42578125" style="209" bestFit="1" customWidth="1"/>
    <col min="19" max="19" width="7.7109375" style="209" customWidth="1"/>
    <col min="20" max="20" width="13.140625" style="209" customWidth="1"/>
    <col min="21" max="21" width="24.85546875" style="209" customWidth="1"/>
    <col min="22" max="16384" width="9.140625" style="209"/>
  </cols>
  <sheetData>
    <row r="1" spans="1:21" ht="18.75" x14ac:dyDescent="0.25">
      <c r="U1" s="213" t="s">
        <v>219</v>
      </c>
    </row>
    <row r="2" spans="1:21" ht="18.75" x14ac:dyDescent="0.3">
      <c r="U2" s="214" t="s">
        <v>220</v>
      </c>
    </row>
    <row r="3" spans="1:21" ht="18.75" x14ac:dyDescent="0.3">
      <c r="U3" s="214" t="s">
        <v>221</v>
      </c>
    </row>
    <row r="4" spans="1:21" ht="18.75" customHeight="1" x14ac:dyDescent="0.25">
      <c r="A4" s="373" t="str">
        <f>'2. паспорт  ТП'!A4:S4</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row>
    <row r="5" spans="1:21" ht="18.75" x14ac:dyDescent="0.3">
      <c r="U5" s="214"/>
    </row>
    <row r="6" spans="1:21" ht="18.75" x14ac:dyDescent="0.25">
      <c r="A6" s="374" t="s">
        <v>222</v>
      </c>
      <c r="B6" s="374"/>
      <c r="C6" s="374"/>
      <c r="D6" s="374"/>
      <c r="E6" s="374"/>
      <c r="F6" s="374"/>
      <c r="G6" s="374"/>
      <c r="H6" s="374"/>
      <c r="I6" s="374"/>
      <c r="J6" s="374"/>
      <c r="K6" s="374"/>
      <c r="L6" s="374"/>
      <c r="M6" s="374"/>
      <c r="N6" s="374"/>
      <c r="O6" s="374"/>
      <c r="P6" s="374"/>
      <c r="Q6" s="374"/>
      <c r="R6" s="374"/>
      <c r="S6" s="374"/>
      <c r="T6" s="374"/>
      <c r="U6" s="374"/>
    </row>
    <row r="7" spans="1:21" ht="18.75" x14ac:dyDescent="0.25">
      <c r="A7" s="212"/>
      <c r="B7" s="212"/>
      <c r="C7" s="212"/>
      <c r="D7" s="212"/>
      <c r="E7" s="212"/>
      <c r="F7" s="212"/>
      <c r="G7" s="212"/>
      <c r="H7" s="212"/>
      <c r="I7" s="212"/>
      <c r="J7" s="212"/>
      <c r="K7" s="212"/>
      <c r="L7" s="212"/>
      <c r="M7" s="212"/>
      <c r="N7" s="177"/>
      <c r="O7" s="177"/>
      <c r="P7" s="177"/>
      <c r="Q7" s="177"/>
      <c r="R7" s="177"/>
      <c r="S7" s="177"/>
      <c r="T7" s="177"/>
      <c r="U7" s="177"/>
    </row>
    <row r="8" spans="1:21" x14ac:dyDescent="0.25">
      <c r="A8" s="375" t="str">
        <f>'[1]4. паспортбюджет'!A9:O9</f>
        <v xml:space="preserve">                                        Акционерное общество "Татэнергосбыт"                            </v>
      </c>
      <c r="B8" s="375"/>
      <c r="C8" s="375"/>
      <c r="D8" s="375"/>
      <c r="E8" s="375"/>
      <c r="F8" s="375"/>
      <c r="G8" s="375"/>
      <c r="H8" s="375"/>
      <c r="I8" s="375"/>
      <c r="J8" s="375"/>
      <c r="K8" s="375"/>
      <c r="L8" s="375"/>
      <c r="M8" s="375"/>
      <c r="N8" s="375"/>
      <c r="O8" s="375"/>
      <c r="P8" s="375"/>
      <c r="Q8" s="375"/>
      <c r="R8" s="375"/>
      <c r="S8" s="375"/>
      <c r="T8" s="375"/>
      <c r="U8" s="375"/>
    </row>
    <row r="9" spans="1:21" ht="18.75" customHeight="1" x14ac:dyDescent="0.25">
      <c r="A9" s="372" t="s">
        <v>224</v>
      </c>
      <c r="B9" s="372"/>
      <c r="C9" s="372"/>
      <c r="D9" s="372"/>
      <c r="E9" s="372"/>
      <c r="F9" s="372"/>
      <c r="G9" s="372"/>
      <c r="H9" s="372"/>
      <c r="I9" s="372"/>
      <c r="J9" s="372"/>
      <c r="K9" s="372"/>
      <c r="L9" s="372"/>
      <c r="M9" s="372"/>
      <c r="N9" s="372"/>
      <c r="O9" s="372"/>
      <c r="P9" s="372"/>
      <c r="Q9" s="372"/>
      <c r="R9" s="372"/>
      <c r="S9" s="372"/>
      <c r="T9" s="372"/>
      <c r="U9" s="372"/>
    </row>
    <row r="10" spans="1:21" ht="18.75" x14ac:dyDescent="0.25">
      <c r="A10" s="212"/>
      <c r="B10" s="212"/>
      <c r="C10" s="212"/>
      <c r="D10" s="212"/>
      <c r="E10" s="212"/>
      <c r="F10" s="212"/>
      <c r="G10" s="212"/>
      <c r="H10" s="212"/>
      <c r="I10" s="212"/>
      <c r="J10" s="212"/>
      <c r="K10" s="212"/>
      <c r="L10" s="212"/>
      <c r="M10" s="212"/>
      <c r="N10" s="177"/>
      <c r="O10" s="177"/>
      <c r="P10" s="177"/>
      <c r="Q10" s="177"/>
      <c r="R10" s="177"/>
      <c r="S10" s="177"/>
      <c r="T10" s="177"/>
      <c r="U10" s="177"/>
    </row>
    <row r="11" spans="1:21" x14ac:dyDescent="0.25">
      <c r="A11" s="375" t="str">
        <f>'4. паспортбюджет'!A12:O12</f>
        <v xml:space="preserve">                                                       N_ИСУТЭС_1                                       </v>
      </c>
      <c r="B11" s="375"/>
      <c r="C11" s="375"/>
      <c r="D11" s="375"/>
      <c r="E11" s="375"/>
      <c r="F11" s="375"/>
      <c r="G11" s="375"/>
      <c r="H11" s="375"/>
      <c r="I11" s="375"/>
      <c r="J11" s="375"/>
      <c r="K11" s="375"/>
      <c r="L11" s="375"/>
      <c r="M11" s="375"/>
      <c r="N11" s="375"/>
      <c r="O11" s="375"/>
      <c r="P11" s="375"/>
      <c r="Q11" s="375"/>
      <c r="R11" s="375"/>
      <c r="S11" s="375"/>
      <c r="T11" s="375"/>
      <c r="U11" s="375"/>
    </row>
    <row r="12" spans="1:21" x14ac:dyDescent="0.25">
      <c r="A12" s="372" t="s">
        <v>225</v>
      </c>
      <c r="B12" s="372"/>
      <c r="C12" s="372"/>
      <c r="D12" s="372"/>
      <c r="E12" s="372"/>
      <c r="F12" s="372"/>
      <c r="G12" s="372"/>
      <c r="H12" s="372"/>
      <c r="I12" s="372"/>
      <c r="J12" s="372"/>
      <c r="K12" s="372"/>
      <c r="L12" s="372"/>
      <c r="M12" s="372"/>
      <c r="N12" s="372"/>
      <c r="O12" s="372"/>
      <c r="P12" s="372"/>
      <c r="Q12" s="372"/>
      <c r="R12" s="372"/>
      <c r="S12" s="372"/>
      <c r="T12" s="372"/>
      <c r="U12" s="372"/>
    </row>
    <row r="13" spans="1:21" ht="16.7" customHeight="1" x14ac:dyDescent="0.3">
      <c r="A13" s="162"/>
      <c r="B13" s="162"/>
      <c r="C13" s="162"/>
      <c r="D13" s="162"/>
      <c r="E13" s="162"/>
      <c r="F13" s="162"/>
      <c r="G13" s="162"/>
      <c r="H13" s="162"/>
      <c r="I13" s="162"/>
      <c r="J13" s="162"/>
      <c r="K13" s="162"/>
      <c r="L13" s="162"/>
      <c r="M13" s="162"/>
      <c r="N13" s="215"/>
      <c r="O13" s="215"/>
      <c r="P13" s="215"/>
      <c r="Q13" s="215"/>
      <c r="R13" s="215"/>
      <c r="S13" s="215"/>
      <c r="T13" s="215"/>
      <c r="U13" s="215"/>
    </row>
    <row r="14" spans="1:21" x14ac:dyDescent="0.25">
      <c r="A14" s="375" t="s">
        <v>417</v>
      </c>
      <c r="B14" s="375"/>
      <c r="C14" s="375"/>
      <c r="D14" s="375"/>
      <c r="E14" s="375"/>
      <c r="F14" s="375"/>
      <c r="G14" s="375"/>
      <c r="H14" s="375"/>
      <c r="I14" s="375"/>
      <c r="J14" s="375"/>
      <c r="K14" s="375"/>
      <c r="L14" s="375"/>
      <c r="M14" s="375"/>
      <c r="N14" s="375"/>
      <c r="O14" s="375"/>
      <c r="P14" s="375"/>
      <c r="Q14" s="375"/>
      <c r="R14" s="375"/>
      <c r="S14" s="375"/>
      <c r="T14" s="375"/>
      <c r="U14" s="375"/>
    </row>
    <row r="15" spans="1:21" ht="15.6" customHeight="1" x14ac:dyDescent="0.25">
      <c r="A15" s="372" t="s">
        <v>226</v>
      </c>
      <c r="B15" s="372"/>
      <c r="C15" s="372"/>
      <c r="D15" s="372"/>
      <c r="E15" s="372"/>
      <c r="F15" s="372"/>
      <c r="G15" s="372"/>
      <c r="H15" s="372"/>
      <c r="I15" s="372"/>
      <c r="J15" s="372"/>
      <c r="K15" s="372"/>
      <c r="L15" s="372"/>
      <c r="M15" s="372"/>
      <c r="N15" s="372"/>
      <c r="O15" s="372"/>
      <c r="P15" s="372"/>
      <c r="Q15" s="372"/>
      <c r="R15" s="372"/>
      <c r="S15" s="372"/>
      <c r="T15" s="372"/>
      <c r="U15" s="372"/>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8" spans="1:24" x14ac:dyDescent="0.25">
      <c r="A18" s="377" t="s">
        <v>287</v>
      </c>
      <c r="B18" s="377"/>
      <c r="C18" s="377"/>
      <c r="D18" s="377"/>
      <c r="E18" s="377"/>
      <c r="F18" s="377"/>
      <c r="G18" s="377"/>
      <c r="H18" s="377"/>
      <c r="I18" s="377"/>
      <c r="J18" s="377"/>
      <c r="K18" s="377"/>
      <c r="L18" s="377"/>
      <c r="M18" s="377"/>
      <c r="N18" s="377"/>
      <c r="O18" s="377"/>
      <c r="P18" s="377"/>
      <c r="Q18" s="377"/>
      <c r="R18" s="377"/>
      <c r="S18" s="377"/>
      <c r="T18" s="377"/>
      <c r="U18" s="377"/>
    </row>
    <row r="20" spans="1:24" ht="33" customHeight="1" x14ac:dyDescent="0.25">
      <c r="A20" s="378" t="s">
        <v>288</v>
      </c>
      <c r="B20" s="378" t="s">
        <v>289</v>
      </c>
      <c r="C20" s="367" t="s">
        <v>290</v>
      </c>
      <c r="D20" s="367"/>
      <c r="E20" s="381" t="s">
        <v>291</v>
      </c>
      <c r="F20" s="381"/>
      <c r="G20" s="378" t="s">
        <v>448</v>
      </c>
      <c r="H20" s="365">
        <v>2023</v>
      </c>
      <c r="I20" s="366"/>
      <c r="J20" s="366"/>
      <c r="K20" s="366"/>
      <c r="L20" s="365">
        <v>2024</v>
      </c>
      <c r="M20" s="366"/>
      <c r="N20" s="366"/>
      <c r="O20" s="366"/>
      <c r="P20" s="365">
        <v>2025</v>
      </c>
      <c r="Q20" s="366"/>
      <c r="R20" s="366"/>
      <c r="S20" s="366"/>
      <c r="T20" s="382" t="s">
        <v>292</v>
      </c>
      <c r="U20" s="383"/>
      <c r="V20" s="216"/>
      <c r="W20" s="216"/>
      <c r="X20" s="216"/>
    </row>
    <row r="21" spans="1:24" ht="99.95" customHeight="1" x14ac:dyDescent="0.25">
      <c r="A21" s="379"/>
      <c r="B21" s="379"/>
      <c r="C21" s="367"/>
      <c r="D21" s="367"/>
      <c r="E21" s="381"/>
      <c r="F21" s="381"/>
      <c r="G21" s="379"/>
      <c r="H21" s="367" t="s">
        <v>50</v>
      </c>
      <c r="I21" s="367"/>
      <c r="J21" s="367" t="s">
        <v>395</v>
      </c>
      <c r="K21" s="367"/>
      <c r="L21" s="367" t="s">
        <v>50</v>
      </c>
      <c r="M21" s="367"/>
      <c r="N21" s="367" t="s">
        <v>395</v>
      </c>
      <c r="O21" s="367"/>
      <c r="P21" s="367" t="s">
        <v>50</v>
      </c>
      <c r="Q21" s="367"/>
      <c r="R21" s="367" t="s">
        <v>395</v>
      </c>
      <c r="S21" s="367"/>
      <c r="T21" s="384"/>
      <c r="U21" s="385"/>
    </row>
    <row r="22" spans="1:24" ht="89.45" customHeight="1" x14ac:dyDescent="0.25">
      <c r="A22" s="380"/>
      <c r="B22" s="380"/>
      <c r="C22" s="264" t="s">
        <v>50</v>
      </c>
      <c r="D22" s="264" t="s">
        <v>395</v>
      </c>
      <c r="E22" s="217" t="s">
        <v>435</v>
      </c>
      <c r="F22" s="217" t="s">
        <v>436</v>
      </c>
      <c r="G22" s="380"/>
      <c r="H22" s="218" t="s">
        <v>293</v>
      </c>
      <c r="I22" s="218" t="s">
        <v>294</v>
      </c>
      <c r="J22" s="218" t="s">
        <v>293</v>
      </c>
      <c r="K22" s="218" t="s">
        <v>466</v>
      </c>
      <c r="L22" s="218" t="s">
        <v>293</v>
      </c>
      <c r="M22" s="218" t="s">
        <v>294</v>
      </c>
      <c r="N22" s="218" t="s">
        <v>293</v>
      </c>
      <c r="O22" s="218" t="s">
        <v>294</v>
      </c>
      <c r="P22" s="218" t="s">
        <v>293</v>
      </c>
      <c r="Q22" s="218" t="s">
        <v>294</v>
      </c>
      <c r="R22" s="218" t="s">
        <v>293</v>
      </c>
      <c r="S22" s="218" t="s">
        <v>294</v>
      </c>
      <c r="T22" s="264" t="s">
        <v>295</v>
      </c>
      <c r="U22" s="264" t="s">
        <v>395</v>
      </c>
    </row>
    <row r="23" spans="1:24" ht="19.350000000000001" customHeight="1" x14ac:dyDescent="0.25">
      <c r="A23" s="265">
        <v>1</v>
      </c>
      <c r="B23" s="265">
        <v>2</v>
      </c>
      <c r="C23" s="265">
        <v>3</v>
      </c>
      <c r="D23" s="265">
        <v>4</v>
      </c>
      <c r="E23" s="265">
        <v>5</v>
      </c>
      <c r="F23" s="265">
        <v>6</v>
      </c>
      <c r="G23" s="265">
        <v>7</v>
      </c>
      <c r="H23" s="265">
        <v>8</v>
      </c>
      <c r="I23" s="265">
        <v>9</v>
      </c>
      <c r="J23" s="265">
        <v>10</v>
      </c>
      <c r="K23" s="265">
        <v>11</v>
      </c>
      <c r="L23" s="265">
        <v>8</v>
      </c>
      <c r="M23" s="265">
        <v>9</v>
      </c>
      <c r="N23" s="265">
        <v>10</v>
      </c>
      <c r="O23" s="265">
        <v>11</v>
      </c>
      <c r="P23" s="265">
        <v>16</v>
      </c>
      <c r="Q23" s="265">
        <v>17</v>
      </c>
      <c r="R23" s="265">
        <v>18</v>
      </c>
      <c r="S23" s="265">
        <v>19</v>
      </c>
      <c r="T23" s="265">
        <v>20</v>
      </c>
      <c r="U23" s="265">
        <v>21</v>
      </c>
    </row>
    <row r="24" spans="1:24" s="255" customFormat="1" ht="47.25" customHeight="1" x14ac:dyDescent="0.25">
      <c r="A24" s="219">
        <v>1</v>
      </c>
      <c r="B24" s="220" t="s">
        <v>296</v>
      </c>
      <c r="C24" s="221">
        <v>0</v>
      </c>
      <c r="D24" s="221">
        <v>15.537243999999999</v>
      </c>
      <c r="E24" s="266" t="s">
        <v>247</v>
      </c>
      <c r="F24" s="266" t="s">
        <v>247</v>
      </c>
      <c r="G24" s="221">
        <v>5.15</v>
      </c>
      <c r="H24" s="223">
        <v>0</v>
      </c>
      <c r="I24" s="223">
        <v>0</v>
      </c>
      <c r="J24" s="221">
        <v>15.537243999999999</v>
      </c>
      <c r="K24" s="221">
        <v>0</v>
      </c>
      <c r="L24" s="223">
        <v>0</v>
      </c>
      <c r="M24" s="223">
        <v>0</v>
      </c>
      <c r="N24" s="221">
        <v>0</v>
      </c>
      <c r="O24" s="240">
        <v>0</v>
      </c>
      <c r="P24" s="223">
        <v>0</v>
      </c>
      <c r="Q24" s="223">
        <v>0</v>
      </c>
      <c r="R24" s="223">
        <v>0</v>
      </c>
      <c r="S24" s="223">
        <v>0</v>
      </c>
      <c r="T24" s="223">
        <v>0</v>
      </c>
      <c r="U24" s="221">
        <v>15.537243999999999</v>
      </c>
    </row>
    <row r="25" spans="1:24" ht="24.2" customHeight="1" x14ac:dyDescent="0.25">
      <c r="A25" s="208" t="s">
        <v>297</v>
      </c>
      <c r="B25" s="224" t="s">
        <v>298</v>
      </c>
      <c r="C25" s="226">
        <v>0</v>
      </c>
      <c r="D25" s="226">
        <v>0</v>
      </c>
      <c r="E25" s="222" t="s">
        <v>247</v>
      </c>
      <c r="F25" s="222" t="s">
        <v>247</v>
      </c>
      <c r="G25" s="226">
        <v>0</v>
      </c>
      <c r="H25" s="254">
        <v>0</v>
      </c>
      <c r="I25" s="254">
        <v>0</v>
      </c>
      <c r="J25" s="254">
        <v>0</v>
      </c>
      <c r="K25" s="226">
        <v>0</v>
      </c>
      <c r="L25" s="254">
        <v>0</v>
      </c>
      <c r="M25" s="254">
        <v>0</v>
      </c>
      <c r="N25" s="254">
        <v>0</v>
      </c>
      <c r="O25" s="254">
        <v>0</v>
      </c>
      <c r="P25" s="254">
        <v>0</v>
      </c>
      <c r="Q25" s="254">
        <v>0</v>
      </c>
      <c r="R25" s="254">
        <v>0</v>
      </c>
      <c r="S25" s="254">
        <v>0</v>
      </c>
      <c r="T25" s="254">
        <v>0</v>
      </c>
      <c r="U25" s="226">
        <v>0</v>
      </c>
    </row>
    <row r="26" spans="1:24" x14ac:dyDescent="0.25">
      <c r="A26" s="208" t="s">
        <v>299</v>
      </c>
      <c r="B26" s="224" t="s">
        <v>300</v>
      </c>
      <c r="C26" s="226">
        <v>0</v>
      </c>
      <c r="D26" s="226">
        <v>0</v>
      </c>
      <c r="E26" s="222" t="s">
        <v>247</v>
      </c>
      <c r="F26" s="222" t="s">
        <v>247</v>
      </c>
      <c r="G26" s="226">
        <v>0</v>
      </c>
      <c r="H26" s="225">
        <v>0</v>
      </c>
      <c r="I26" s="254">
        <v>0</v>
      </c>
      <c r="J26" s="254">
        <v>0</v>
      </c>
      <c r="K26" s="226">
        <v>0</v>
      </c>
      <c r="L26" s="225">
        <v>0</v>
      </c>
      <c r="M26" s="254">
        <v>0</v>
      </c>
      <c r="N26" s="225">
        <v>0</v>
      </c>
      <c r="O26" s="225">
        <v>0</v>
      </c>
      <c r="P26" s="254">
        <v>0</v>
      </c>
      <c r="Q26" s="254">
        <v>0</v>
      </c>
      <c r="R26" s="254">
        <v>0</v>
      </c>
      <c r="S26" s="254">
        <v>0</v>
      </c>
      <c r="T26" s="254">
        <v>0</v>
      </c>
      <c r="U26" s="225">
        <v>0</v>
      </c>
    </row>
    <row r="27" spans="1:24" ht="31.5" x14ac:dyDescent="0.25">
      <c r="A27" s="208" t="s">
        <v>301</v>
      </c>
      <c r="B27" s="224" t="s">
        <v>302</v>
      </c>
      <c r="C27" s="226">
        <v>0</v>
      </c>
      <c r="D27" s="226">
        <v>15.537243999999999</v>
      </c>
      <c r="E27" s="222" t="s">
        <v>247</v>
      </c>
      <c r="F27" s="222" t="s">
        <v>247</v>
      </c>
      <c r="G27" s="226">
        <v>5.15</v>
      </c>
      <c r="H27" s="254">
        <v>0</v>
      </c>
      <c r="I27" s="254">
        <v>0</v>
      </c>
      <c r="J27" s="226">
        <v>15.537243999999999</v>
      </c>
      <c r="K27" s="226">
        <v>15.537243999999999</v>
      </c>
      <c r="L27" s="225">
        <v>0</v>
      </c>
      <c r="M27" s="254">
        <v>0</v>
      </c>
      <c r="N27" s="226">
        <v>0</v>
      </c>
      <c r="O27" s="225">
        <v>0</v>
      </c>
      <c r="P27" s="254">
        <v>0</v>
      </c>
      <c r="Q27" s="254">
        <v>0</v>
      </c>
      <c r="R27" s="254">
        <v>0</v>
      </c>
      <c r="S27" s="254">
        <v>0</v>
      </c>
      <c r="T27" s="254">
        <v>0</v>
      </c>
      <c r="U27" s="226">
        <v>15.537243999999999</v>
      </c>
    </row>
    <row r="28" spans="1:24" x14ac:dyDescent="0.25">
      <c r="A28" s="208" t="s">
        <v>303</v>
      </c>
      <c r="B28" s="224" t="s">
        <v>304</v>
      </c>
      <c r="C28" s="226">
        <v>0</v>
      </c>
      <c r="D28" s="226">
        <v>0</v>
      </c>
      <c r="E28" s="222" t="s">
        <v>247</v>
      </c>
      <c r="F28" s="222" t="s">
        <v>247</v>
      </c>
      <c r="G28" s="226">
        <v>0</v>
      </c>
      <c r="H28" s="225">
        <v>0</v>
      </c>
      <c r="I28" s="254">
        <v>0</v>
      </c>
      <c r="J28" s="254">
        <v>0</v>
      </c>
      <c r="K28" s="226">
        <v>0</v>
      </c>
      <c r="L28" s="225">
        <v>0</v>
      </c>
      <c r="M28" s="254">
        <v>0</v>
      </c>
      <c r="N28" s="225">
        <v>0</v>
      </c>
      <c r="O28" s="225">
        <v>0</v>
      </c>
      <c r="P28" s="254">
        <v>0</v>
      </c>
      <c r="Q28" s="254">
        <v>0</v>
      </c>
      <c r="R28" s="254">
        <v>0</v>
      </c>
      <c r="S28" s="254">
        <v>0</v>
      </c>
      <c r="T28" s="254">
        <v>0</v>
      </c>
      <c r="U28" s="226">
        <v>0</v>
      </c>
    </row>
    <row r="29" spans="1:24" x14ac:dyDescent="0.25">
      <c r="A29" s="208" t="s">
        <v>305</v>
      </c>
      <c r="B29" s="227" t="s">
        <v>306</v>
      </c>
      <c r="C29" s="226">
        <v>0</v>
      </c>
      <c r="D29" s="226">
        <v>0</v>
      </c>
      <c r="E29" s="222" t="s">
        <v>247</v>
      </c>
      <c r="F29" s="222" t="s">
        <v>247</v>
      </c>
      <c r="G29" s="226">
        <v>0</v>
      </c>
      <c r="H29" s="225">
        <v>0</v>
      </c>
      <c r="I29" s="254">
        <v>0</v>
      </c>
      <c r="J29" s="254">
        <v>0</v>
      </c>
      <c r="K29" s="226">
        <v>0</v>
      </c>
      <c r="L29" s="225">
        <v>0</v>
      </c>
      <c r="M29" s="254">
        <v>0</v>
      </c>
      <c r="N29" s="225">
        <v>0</v>
      </c>
      <c r="O29" s="225">
        <v>0</v>
      </c>
      <c r="P29" s="254">
        <v>0</v>
      </c>
      <c r="Q29" s="254">
        <v>0</v>
      </c>
      <c r="R29" s="254">
        <v>0</v>
      </c>
      <c r="S29" s="254">
        <v>0</v>
      </c>
      <c r="T29" s="254">
        <v>0</v>
      </c>
      <c r="U29" s="226">
        <v>0</v>
      </c>
    </row>
    <row r="30" spans="1:24" s="255" customFormat="1" ht="47.25" x14ac:dyDescent="0.25">
      <c r="A30" s="219" t="s">
        <v>10</v>
      </c>
      <c r="B30" s="220" t="s">
        <v>307</v>
      </c>
      <c r="C30" s="221">
        <v>0</v>
      </c>
      <c r="D30" s="221">
        <v>15.032983509999999</v>
      </c>
      <c r="E30" s="266" t="s">
        <v>247</v>
      </c>
      <c r="F30" s="266" t="s">
        <v>247</v>
      </c>
      <c r="G30" s="221">
        <v>4.84</v>
      </c>
      <c r="H30" s="223">
        <v>0</v>
      </c>
      <c r="I30" s="223">
        <v>0</v>
      </c>
      <c r="J30" s="221">
        <v>15.032983509999999</v>
      </c>
      <c r="K30" s="221">
        <v>0</v>
      </c>
      <c r="L30" s="221">
        <v>0</v>
      </c>
      <c r="M30" s="223">
        <v>0</v>
      </c>
      <c r="N30" s="221">
        <v>0</v>
      </c>
      <c r="O30" s="265">
        <v>0</v>
      </c>
      <c r="P30" s="223">
        <v>0</v>
      </c>
      <c r="Q30" s="223">
        <v>0</v>
      </c>
      <c r="R30" s="223">
        <v>0</v>
      </c>
      <c r="S30" s="223">
        <v>0</v>
      </c>
      <c r="T30" s="223">
        <v>0</v>
      </c>
      <c r="U30" s="221">
        <v>15.032983509999999</v>
      </c>
    </row>
    <row r="31" spans="1:24" x14ac:dyDescent="0.25">
      <c r="A31" s="208" t="s">
        <v>308</v>
      </c>
      <c r="B31" s="224" t="s">
        <v>309</v>
      </c>
      <c r="C31" s="226">
        <v>0</v>
      </c>
      <c r="D31" s="226">
        <v>0</v>
      </c>
      <c r="E31" s="222" t="s">
        <v>247</v>
      </c>
      <c r="F31" s="222" t="s">
        <v>247</v>
      </c>
      <c r="G31" s="226">
        <v>0</v>
      </c>
      <c r="H31" s="225">
        <v>0</v>
      </c>
      <c r="I31" s="254">
        <v>0</v>
      </c>
      <c r="J31" s="254">
        <v>0</v>
      </c>
      <c r="K31" s="254">
        <v>0</v>
      </c>
      <c r="L31" s="254">
        <v>0</v>
      </c>
      <c r="M31" s="254">
        <v>0</v>
      </c>
      <c r="N31" s="225">
        <v>0</v>
      </c>
      <c r="O31" s="225">
        <v>0</v>
      </c>
      <c r="P31" s="254">
        <v>0</v>
      </c>
      <c r="Q31" s="254">
        <v>0</v>
      </c>
      <c r="R31" s="254">
        <v>0</v>
      </c>
      <c r="S31" s="254">
        <v>0</v>
      </c>
      <c r="T31" s="254">
        <v>0</v>
      </c>
      <c r="U31" s="225">
        <v>0</v>
      </c>
    </row>
    <row r="32" spans="1:24" ht="31.5" x14ac:dyDescent="0.25">
      <c r="A32" s="208" t="s">
        <v>310</v>
      </c>
      <c r="B32" s="224" t="s">
        <v>311</v>
      </c>
      <c r="C32" s="226">
        <v>0</v>
      </c>
      <c r="D32" s="226">
        <v>3.56E-2</v>
      </c>
      <c r="E32" s="222" t="s">
        <v>247</v>
      </c>
      <c r="F32" s="222" t="s">
        <v>247</v>
      </c>
      <c r="G32" s="226">
        <v>0</v>
      </c>
      <c r="H32" s="225">
        <v>0</v>
      </c>
      <c r="I32" s="254">
        <v>0</v>
      </c>
      <c r="J32" s="226">
        <v>3.56E-2</v>
      </c>
      <c r="K32" s="226">
        <v>3.56E-2</v>
      </c>
      <c r="L32" s="225">
        <v>0</v>
      </c>
      <c r="M32" s="254">
        <v>0</v>
      </c>
      <c r="N32" s="225">
        <v>0</v>
      </c>
      <c r="O32" s="225">
        <v>0</v>
      </c>
      <c r="P32" s="254">
        <v>0</v>
      </c>
      <c r="Q32" s="254">
        <v>0</v>
      </c>
      <c r="R32" s="254">
        <v>0</v>
      </c>
      <c r="S32" s="254">
        <v>0</v>
      </c>
      <c r="T32" s="254">
        <v>0</v>
      </c>
      <c r="U32" s="226">
        <v>3.56E-2</v>
      </c>
    </row>
    <row r="33" spans="1:21" x14ac:dyDescent="0.25">
      <c r="A33" s="208" t="s">
        <v>312</v>
      </c>
      <c r="B33" s="224" t="s">
        <v>313</v>
      </c>
      <c r="C33" s="226">
        <v>0</v>
      </c>
      <c r="D33" s="226">
        <v>14.997383510000001</v>
      </c>
      <c r="E33" s="222" t="s">
        <v>247</v>
      </c>
      <c r="F33" s="222" t="s">
        <v>247</v>
      </c>
      <c r="G33" s="226">
        <v>0</v>
      </c>
      <c r="H33" s="225">
        <v>0</v>
      </c>
      <c r="I33" s="254">
        <v>0</v>
      </c>
      <c r="J33" s="226">
        <v>14.997383510000001</v>
      </c>
      <c r="K33" s="226">
        <v>0</v>
      </c>
      <c r="L33" s="225">
        <v>0</v>
      </c>
      <c r="M33" s="254">
        <v>0</v>
      </c>
      <c r="N33" s="225">
        <v>0</v>
      </c>
      <c r="O33" s="225">
        <v>0</v>
      </c>
      <c r="P33" s="254">
        <v>0</v>
      </c>
      <c r="Q33" s="254">
        <v>0</v>
      </c>
      <c r="R33" s="254">
        <v>0</v>
      </c>
      <c r="S33" s="254">
        <v>0</v>
      </c>
      <c r="T33" s="254">
        <v>0</v>
      </c>
      <c r="U33" s="226">
        <v>14.997383510000001</v>
      </c>
    </row>
    <row r="34" spans="1:21" x14ac:dyDescent="0.25">
      <c r="A34" s="208" t="s">
        <v>314</v>
      </c>
      <c r="B34" s="224" t="s">
        <v>315</v>
      </c>
      <c r="C34" s="226">
        <v>0</v>
      </c>
      <c r="D34" s="226">
        <v>0</v>
      </c>
      <c r="E34" s="222" t="s">
        <v>247</v>
      </c>
      <c r="F34" s="222" t="s">
        <v>247</v>
      </c>
      <c r="G34" s="226">
        <v>4.84</v>
      </c>
      <c r="H34" s="254">
        <v>0</v>
      </c>
      <c r="I34" s="254">
        <v>0</v>
      </c>
      <c r="J34" s="226">
        <v>0</v>
      </c>
      <c r="K34" s="250">
        <v>0</v>
      </c>
      <c r="L34" s="225">
        <v>0</v>
      </c>
      <c r="M34" s="254">
        <v>0</v>
      </c>
      <c r="N34" s="225">
        <v>0</v>
      </c>
      <c r="O34" s="225">
        <v>0</v>
      </c>
      <c r="P34" s="254">
        <v>0</v>
      </c>
      <c r="Q34" s="254">
        <v>0</v>
      </c>
      <c r="R34" s="254">
        <v>0</v>
      </c>
      <c r="S34" s="254">
        <v>0</v>
      </c>
      <c r="T34" s="254">
        <v>0</v>
      </c>
      <c r="U34" s="226">
        <v>0</v>
      </c>
    </row>
    <row r="35" spans="1:21" s="255" customFormat="1" ht="31.5" x14ac:dyDescent="0.25">
      <c r="A35" s="219" t="s">
        <v>9</v>
      </c>
      <c r="B35" s="220" t="s">
        <v>316</v>
      </c>
      <c r="C35" s="221" t="s">
        <v>247</v>
      </c>
      <c r="D35" s="221">
        <v>0</v>
      </c>
      <c r="E35" s="266" t="s">
        <v>247</v>
      </c>
      <c r="F35" s="266" t="s">
        <v>247</v>
      </c>
      <c r="G35" s="221" t="s">
        <v>247</v>
      </c>
      <c r="H35" s="221" t="s">
        <v>247</v>
      </c>
      <c r="I35" s="223">
        <v>0</v>
      </c>
      <c r="J35" s="221">
        <v>0</v>
      </c>
      <c r="K35" s="265">
        <v>0</v>
      </c>
      <c r="L35" s="221">
        <v>0</v>
      </c>
      <c r="M35" s="223">
        <v>0</v>
      </c>
      <c r="N35" s="221">
        <v>0</v>
      </c>
      <c r="O35" s="265">
        <v>0</v>
      </c>
      <c r="P35" s="221">
        <v>0</v>
      </c>
      <c r="Q35" s="223">
        <v>0</v>
      </c>
      <c r="R35" s="221">
        <v>0</v>
      </c>
      <c r="S35" s="223">
        <v>0</v>
      </c>
      <c r="T35" s="221">
        <v>0</v>
      </c>
      <c r="U35" s="221">
        <v>0</v>
      </c>
    </row>
    <row r="36" spans="1:21" ht="31.5" x14ac:dyDescent="0.25">
      <c r="A36" s="208" t="s">
        <v>317</v>
      </c>
      <c r="B36" s="228" t="s">
        <v>318</v>
      </c>
      <c r="C36" s="226" t="s">
        <v>247</v>
      </c>
      <c r="D36" s="226" t="s">
        <v>247</v>
      </c>
      <c r="E36" s="222" t="s">
        <v>247</v>
      </c>
      <c r="F36" s="222" t="s">
        <v>247</v>
      </c>
      <c r="G36" s="226" t="s">
        <v>247</v>
      </c>
      <c r="H36" s="225" t="s">
        <v>247</v>
      </c>
      <c r="I36" s="254" t="s">
        <v>247</v>
      </c>
      <c r="J36" s="225" t="s">
        <v>247</v>
      </c>
      <c r="K36" s="225" t="s">
        <v>247</v>
      </c>
      <c r="L36" s="225" t="s">
        <v>247</v>
      </c>
      <c r="M36" s="254" t="s">
        <v>247</v>
      </c>
      <c r="N36" s="225" t="s">
        <v>247</v>
      </c>
      <c r="O36" s="225" t="s">
        <v>247</v>
      </c>
      <c r="P36" s="254" t="s">
        <v>247</v>
      </c>
      <c r="Q36" s="254" t="s">
        <v>247</v>
      </c>
      <c r="R36" s="254" t="s">
        <v>247</v>
      </c>
      <c r="S36" s="254" t="s">
        <v>247</v>
      </c>
      <c r="T36" s="254" t="s">
        <v>247</v>
      </c>
      <c r="U36" s="225" t="s">
        <v>247</v>
      </c>
    </row>
    <row r="37" spans="1:21" x14ac:dyDescent="0.25">
      <c r="A37" s="208" t="s">
        <v>319</v>
      </c>
      <c r="B37" s="228" t="s">
        <v>320</v>
      </c>
      <c r="C37" s="226" t="s">
        <v>247</v>
      </c>
      <c r="D37" s="226" t="s">
        <v>247</v>
      </c>
      <c r="E37" s="222" t="s">
        <v>247</v>
      </c>
      <c r="F37" s="222" t="s">
        <v>247</v>
      </c>
      <c r="G37" s="226" t="s">
        <v>247</v>
      </c>
      <c r="H37" s="225" t="s">
        <v>247</v>
      </c>
      <c r="I37" s="254" t="s">
        <v>247</v>
      </c>
      <c r="J37" s="225" t="s">
        <v>247</v>
      </c>
      <c r="K37" s="225" t="s">
        <v>247</v>
      </c>
      <c r="L37" s="225" t="s">
        <v>247</v>
      </c>
      <c r="M37" s="254" t="s">
        <v>247</v>
      </c>
      <c r="N37" s="225" t="s">
        <v>247</v>
      </c>
      <c r="O37" s="225" t="s">
        <v>247</v>
      </c>
      <c r="P37" s="254" t="s">
        <v>247</v>
      </c>
      <c r="Q37" s="254" t="s">
        <v>247</v>
      </c>
      <c r="R37" s="254" t="s">
        <v>247</v>
      </c>
      <c r="S37" s="254" t="s">
        <v>247</v>
      </c>
      <c r="T37" s="254" t="s">
        <v>247</v>
      </c>
      <c r="U37" s="225" t="s">
        <v>247</v>
      </c>
    </row>
    <row r="38" spans="1:21" x14ac:dyDescent="0.25">
      <c r="A38" s="208" t="s">
        <v>321</v>
      </c>
      <c r="B38" s="228" t="s">
        <v>322</v>
      </c>
      <c r="C38" s="226" t="s">
        <v>247</v>
      </c>
      <c r="D38" s="226" t="s">
        <v>247</v>
      </c>
      <c r="E38" s="222" t="s">
        <v>247</v>
      </c>
      <c r="F38" s="222" t="s">
        <v>247</v>
      </c>
      <c r="G38" s="226" t="s">
        <v>247</v>
      </c>
      <c r="H38" s="225" t="s">
        <v>247</v>
      </c>
      <c r="I38" s="254" t="s">
        <v>247</v>
      </c>
      <c r="J38" s="225" t="s">
        <v>247</v>
      </c>
      <c r="K38" s="225" t="s">
        <v>247</v>
      </c>
      <c r="L38" s="225" t="s">
        <v>247</v>
      </c>
      <c r="M38" s="254" t="s">
        <v>247</v>
      </c>
      <c r="N38" s="225" t="s">
        <v>247</v>
      </c>
      <c r="O38" s="225" t="s">
        <v>247</v>
      </c>
      <c r="P38" s="254" t="s">
        <v>247</v>
      </c>
      <c r="Q38" s="254" t="s">
        <v>247</v>
      </c>
      <c r="R38" s="254" t="s">
        <v>247</v>
      </c>
      <c r="S38" s="254" t="s">
        <v>247</v>
      </c>
      <c r="T38" s="254" t="s">
        <v>247</v>
      </c>
      <c r="U38" s="225" t="s">
        <v>247</v>
      </c>
    </row>
    <row r="39" spans="1:21" ht="31.5" x14ac:dyDescent="0.25">
      <c r="A39" s="208" t="s">
        <v>323</v>
      </c>
      <c r="B39" s="224" t="s">
        <v>324</v>
      </c>
      <c r="C39" s="226" t="s">
        <v>247</v>
      </c>
      <c r="D39" s="226" t="s">
        <v>247</v>
      </c>
      <c r="E39" s="222" t="s">
        <v>247</v>
      </c>
      <c r="F39" s="222" t="s">
        <v>247</v>
      </c>
      <c r="G39" s="226" t="s">
        <v>247</v>
      </c>
      <c r="H39" s="225" t="s">
        <v>247</v>
      </c>
      <c r="I39" s="254" t="s">
        <v>247</v>
      </c>
      <c r="J39" s="225" t="s">
        <v>247</v>
      </c>
      <c r="K39" s="225" t="s">
        <v>247</v>
      </c>
      <c r="L39" s="225" t="s">
        <v>247</v>
      </c>
      <c r="M39" s="254" t="s">
        <v>247</v>
      </c>
      <c r="N39" s="225" t="s">
        <v>247</v>
      </c>
      <c r="O39" s="225" t="s">
        <v>247</v>
      </c>
      <c r="P39" s="254" t="s">
        <v>247</v>
      </c>
      <c r="Q39" s="254" t="s">
        <v>247</v>
      </c>
      <c r="R39" s="254" t="s">
        <v>247</v>
      </c>
      <c r="S39" s="254" t="s">
        <v>247</v>
      </c>
      <c r="T39" s="254" t="s">
        <v>247</v>
      </c>
      <c r="U39" s="225" t="s">
        <v>247</v>
      </c>
    </row>
    <row r="40" spans="1:21" ht="31.5" x14ac:dyDescent="0.25">
      <c r="A40" s="208" t="s">
        <v>325</v>
      </c>
      <c r="B40" s="224" t="s">
        <v>326</v>
      </c>
      <c r="C40" s="226" t="s">
        <v>247</v>
      </c>
      <c r="D40" s="226" t="s">
        <v>247</v>
      </c>
      <c r="E40" s="222" t="s">
        <v>247</v>
      </c>
      <c r="F40" s="222" t="s">
        <v>247</v>
      </c>
      <c r="G40" s="226" t="s">
        <v>247</v>
      </c>
      <c r="H40" s="225" t="s">
        <v>247</v>
      </c>
      <c r="I40" s="254" t="s">
        <v>247</v>
      </c>
      <c r="J40" s="225" t="s">
        <v>247</v>
      </c>
      <c r="K40" s="225" t="s">
        <v>247</v>
      </c>
      <c r="L40" s="225" t="s">
        <v>247</v>
      </c>
      <c r="M40" s="254" t="s">
        <v>247</v>
      </c>
      <c r="N40" s="225" t="s">
        <v>247</v>
      </c>
      <c r="O40" s="225" t="s">
        <v>247</v>
      </c>
      <c r="P40" s="254" t="s">
        <v>247</v>
      </c>
      <c r="Q40" s="254" t="s">
        <v>247</v>
      </c>
      <c r="R40" s="254" t="s">
        <v>247</v>
      </c>
      <c r="S40" s="254" t="s">
        <v>247</v>
      </c>
      <c r="T40" s="254" t="s">
        <v>247</v>
      </c>
      <c r="U40" s="225" t="s">
        <v>247</v>
      </c>
    </row>
    <row r="41" spans="1:21" x14ac:dyDescent="0.25">
      <c r="A41" s="208" t="s">
        <v>327</v>
      </c>
      <c r="B41" s="224" t="s">
        <v>328</v>
      </c>
      <c r="C41" s="226" t="s">
        <v>247</v>
      </c>
      <c r="D41" s="226" t="s">
        <v>247</v>
      </c>
      <c r="E41" s="222" t="s">
        <v>247</v>
      </c>
      <c r="F41" s="222" t="s">
        <v>247</v>
      </c>
      <c r="G41" s="226" t="s">
        <v>247</v>
      </c>
      <c r="H41" s="225" t="s">
        <v>247</v>
      </c>
      <c r="I41" s="254" t="s">
        <v>247</v>
      </c>
      <c r="J41" s="225" t="s">
        <v>247</v>
      </c>
      <c r="K41" s="225" t="s">
        <v>247</v>
      </c>
      <c r="L41" s="225" t="s">
        <v>247</v>
      </c>
      <c r="M41" s="254" t="s">
        <v>247</v>
      </c>
      <c r="N41" s="225" t="s">
        <v>247</v>
      </c>
      <c r="O41" s="225" t="s">
        <v>247</v>
      </c>
      <c r="P41" s="254" t="s">
        <v>247</v>
      </c>
      <c r="Q41" s="254" t="s">
        <v>247</v>
      </c>
      <c r="R41" s="254" t="s">
        <v>247</v>
      </c>
      <c r="S41" s="254" t="s">
        <v>247</v>
      </c>
      <c r="T41" s="254" t="s">
        <v>247</v>
      </c>
      <c r="U41" s="225" t="s">
        <v>247</v>
      </c>
    </row>
    <row r="42" spans="1:21" ht="18.75" x14ac:dyDescent="0.25">
      <c r="A42" s="208" t="s">
        <v>329</v>
      </c>
      <c r="B42" s="228" t="s">
        <v>429</v>
      </c>
      <c r="C42" s="226" t="s">
        <v>247</v>
      </c>
      <c r="D42" s="226" t="s">
        <v>247</v>
      </c>
      <c r="E42" s="222" t="s">
        <v>247</v>
      </c>
      <c r="F42" s="222" t="s">
        <v>247</v>
      </c>
      <c r="G42" s="226" t="s">
        <v>247</v>
      </c>
      <c r="H42" s="225" t="s">
        <v>247</v>
      </c>
      <c r="I42" s="254" t="s">
        <v>247</v>
      </c>
      <c r="J42" s="225" t="s">
        <v>247</v>
      </c>
      <c r="K42" s="225" t="s">
        <v>247</v>
      </c>
      <c r="L42" s="225" t="s">
        <v>247</v>
      </c>
      <c r="M42" s="254" t="s">
        <v>247</v>
      </c>
      <c r="N42" s="225" t="s">
        <v>247</v>
      </c>
      <c r="O42" s="225" t="s">
        <v>247</v>
      </c>
      <c r="P42" s="254" t="s">
        <v>247</v>
      </c>
      <c r="Q42" s="254" t="s">
        <v>247</v>
      </c>
      <c r="R42" s="254" t="s">
        <v>247</v>
      </c>
      <c r="S42" s="254" t="s">
        <v>247</v>
      </c>
      <c r="T42" s="254" t="s">
        <v>247</v>
      </c>
      <c r="U42" s="225" t="s">
        <v>247</v>
      </c>
    </row>
    <row r="43" spans="1:21" s="255" customFormat="1" x14ac:dyDescent="0.25">
      <c r="A43" s="219" t="s">
        <v>8</v>
      </c>
      <c r="B43" s="220" t="s">
        <v>330</v>
      </c>
      <c r="C43" s="221">
        <v>0</v>
      </c>
      <c r="D43" s="221">
        <v>0</v>
      </c>
      <c r="E43" s="266" t="s">
        <v>247</v>
      </c>
      <c r="F43" s="266" t="s">
        <v>247</v>
      </c>
      <c r="G43" s="221">
        <v>0</v>
      </c>
      <c r="H43" s="221">
        <v>0</v>
      </c>
      <c r="I43" s="223">
        <v>0</v>
      </c>
      <c r="J43" s="221">
        <v>0</v>
      </c>
      <c r="K43" s="221">
        <v>0</v>
      </c>
      <c r="L43" s="221">
        <v>0</v>
      </c>
      <c r="M43" s="223">
        <v>0</v>
      </c>
      <c r="N43" s="221">
        <v>0</v>
      </c>
      <c r="O43" s="265">
        <v>0</v>
      </c>
      <c r="P43" s="223">
        <v>0</v>
      </c>
      <c r="Q43" s="223">
        <v>0</v>
      </c>
      <c r="R43" s="223">
        <v>0</v>
      </c>
      <c r="S43" s="223">
        <v>0</v>
      </c>
      <c r="T43" s="223">
        <v>0</v>
      </c>
      <c r="U43" s="221">
        <v>0</v>
      </c>
    </row>
    <row r="44" spans="1:21" x14ac:dyDescent="0.25">
      <c r="A44" s="208" t="s">
        <v>331</v>
      </c>
      <c r="B44" s="224" t="s">
        <v>332</v>
      </c>
      <c r="C44" s="226" t="s">
        <v>247</v>
      </c>
      <c r="D44" s="226" t="s">
        <v>247</v>
      </c>
      <c r="E44" s="222" t="s">
        <v>247</v>
      </c>
      <c r="F44" s="222" t="s">
        <v>247</v>
      </c>
      <c r="G44" s="226" t="s">
        <v>247</v>
      </c>
      <c r="H44" s="225" t="s">
        <v>247</v>
      </c>
      <c r="I44" s="254" t="s">
        <v>247</v>
      </c>
      <c r="J44" s="225" t="s">
        <v>247</v>
      </c>
      <c r="K44" s="225" t="s">
        <v>247</v>
      </c>
      <c r="L44" s="225" t="s">
        <v>247</v>
      </c>
      <c r="M44" s="254" t="s">
        <v>247</v>
      </c>
      <c r="N44" s="225" t="s">
        <v>247</v>
      </c>
      <c r="O44" s="225" t="s">
        <v>247</v>
      </c>
      <c r="P44" s="254" t="s">
        <v>247</v>
      </c>
      <c r="Q44" s="254" t="s">
        <v>247</v>
      </c>
      <c r="R44" s="254" t="s">
        <v>247</v>
      </c>
      <c r="S44" s="254" t="s">
        <v>247</v>
      </c>
      <c r="T44" s="254" t="s">
        <v>247</v>
      </c>
      <c r="U44" s="225" t="s">
        <v>247</v>
      </c>
    </row>
    <row r="45" spans="1:21" x14ac:dyDescent="0.25">
      <c r="A45" s="208" t="s">
        <v>333</v>
      </c>
      <c r="B45" s="224" t="s">
        <v>320</v>
      </c>
      <c r="C45" s="226" t="s">
        <v>247</v>
      </c>
      <c r="D45" s="226" t="s">
        <v>247</v>
      </c>
      <c r="E45" s="222" t="s">
        <v>247</v>
      </c>
      <c r="F45" s="222" t="s">
        <v>247</v>
      </c>
      <c r="G45" s="226" t="s">
        <v>247</v>
      </c>
      <c r="H45" s="225" t="s">
        <v>247</v>
      </c>
      <c r="I45" s="254" t="s">
        <v>247</v>
      </c>
      <c r="J45" s="225" t="s">
        <v>247</v>
      </c>
      <c r="K45" s="225" t="s">
        <v>247</v>
      </c>
      <c r="L45" s="225" t="s">
        <v>247</v>
      </c>
      <c r="M45" s="254" t="s">
        <v>247</v>
      </c>
      <c r="N45" s="225" t="s">
        <v>247</v>
      </c>
      <c r="O45" s="225" t="s">
        <v>247</v>
      </c>
      <c r="P45" s="254" t="s">
        <v>247</v>
      </c>
      <c r="Q45" s="254" t="s">
        <v>247</v>
      </c>
      <c r="R45" s="254" t="s">
        <v>247</v>
      </c>
      <c r="S45" s="254" t="s">
        <v>247</v>
      </c>
      <c r="T45" s="254" t="s">
        <v>247</v>
      </c>
      <c r="U45" s="225" t="s">
        <v>247</v>
      </c>
    </row>
    <row r="46" spans="1:21" x14ac:dyDescent="0.25">
      <c r="A46" s="208" t="s">
        <v>334</v>
      </c>
      <c r="B46" s="224" t="s">
        <v>322</v>
      </c>
      <c r="C46" s="226" t="s">
        <v>247</v>
      </c>
      <c r="D46" s="226" t="s">
        <v>247</v>
      </c>
      <c r="E46" s="222" t="s">
        <v>247</v>
      </c>
      <c r="F46" s="222" t="s">
        <v>247</v>
      </c>
      <c r="G46" s="226" t="s">
        <v>247</v>
      </c>
      <c r="H46" s="225" t="s">
        <v>247</v>
      </c>
      <c r="I46" s="254" t="s">
        <v>247</v>
      </c>
      <c r="J46" s="225" t="s">
        <v>247</v>
      </c>
      <c r="K46" s="225" t="s">
        <v>247</v>
      </c>
      <c r="L46" s="225" t="s">
        <v>247</v>
      </c>
      <c r="M46" s="254" t="s">
        <v>247</v>
      </c>
      <c r="N46" s="225" t="s">
        <v>247</v>
      </c>
      <c r="O46" s="225" t="s">
        <v>247</v>
      </c>
      <c r="P46" s="254" t="s">
        <v>247</v>
      </c>
      <c r="Q46" s="254" t="s">
        <v>247</v>
      </c>
      <c r="R46" s="254" t="s">
        <v>247</v>
      </c>
      <c r="S46" s="254" t="s">
        <v>247</v>
      </c>
      <c r="T46" s="254" t="s">
        <v>247</v>
      </c>
      <c r="U46" s="225" t="s">
        <v>247</v>
      </c>
    </row>
    <row r="47" spans="1:21" ht="31.5" x14ac:dyDescent="0.25">
      <c r="A47" s="208" t="s">
        <v>335</v>
      </c>
      <c r="B47" s="224" t="s">
        <v>324</v>
      </c>
      <c r="C47" s="226" t="s">
        <v>247</v>
      </c>
      <c r="D47" s="226" t="s">
        <v>247</v>
      </c>
      <c r="E47" s="222" t="s">
        <v>247</v>
      </c>
      <c r="F47" s="222" t="s">
        <v>247</v>
      </c>
      <c r="G47" s="226" t="s">
        <v>247</v>
      </c>
      <c r="H47" s="225" t="s">
        <v>247</v>
      </c>
      <c r="I47" s="254" t="s">
        <v>247</v>
      </c>
      <c r="J47" s="225" t="s">
        <v>247</v>
      </c>
      <c r="K47" s="225" t="s">
        <v>247</v>
      </c>
      <c r="L47" s="225" t="s">
        <v>247</v>
      </c>
      <c r="M47" s="254" t="s">
        <v>247</v>
      </c>
      <c r="N47" s="225" t="s">
        <v>247</v>
      </c>
      <c r="O47" s="225" t="s">
        <v>247</v>
      </c>
      <c r="P47" s="254" t="s">
        <v>247</v>
      </c>
      <c r="Q47" s="254" t="s">
        <v>247</v>
      </c>
      <c r="R47" s="254" t="s">
        <v>247</v>
      </c>
      <c r="S47" s="254" t="s">
        <v>247</v>
      </c>
      <c r="T47" s="254" t="s">
        <v>247</v>
      </c>
      <c r="U47" s="225" t="s">
        <v>247</v>
      </c>
    </row>
    <row r="48" spans="1:21" ht="31.5" x14ac:dyDescent="0.25">
      <c r="A48" s="208" t="s">
        <v>336</v>
      </c>
      <c r="B48" s="224" t="s">
        <v>326</v>
      </c>
      <c r="C48" s="226" t="s">
        <v>247</v>
      </c>
      <c r="D48" s="226" t="s">
        <v>247</v>
      </c>
      <c r="E48" s="222" t="s">
        <v>247</v>
      </c>
      <c r="F48" s="222" t="s">
        <v>247</v>
      </c>
      <c r="G48" s="226" t="s">
        <v>247</v>
      </c>
      <c r="H48" s="225" t="s">
        <v>247</v>
      </c>
      <c r="I48" s="254" t="s">
        <v>247</v>
      </c>
      <c r="J48" s="225" t="s">
        <v>247</v>
      </c>
      <c r="K48" s="225" t="s">
        <v>247</v>
      </c>
      <c r="L48" s="225" t="s">
        <v>247</v>
      </c>
      <c r="M48" s="254" t="s">
        <v>247</v>
      </c>
      <c r="N48" s="225" t="s">
        <v>247</v>
      </c>
      <c r="O48" s="225" t="s">
        <v>247</v>
      </c>
      <c r="P48" s="254" t="s">
        <v>247</v>
      </c>
      <c r="Q48" s="254" t="s">
        <v>247</v>
      </c>
      <c r="R48" s="254" t="s">
        <v>247</v>
      </c>
      <c r="S48" s="254" t="s">
        <v>247</v>
      </c>
      <c r="T48" s="254" t="s">
        <v>247</v>
      </c>
      <c r="U48" s="225" t="s">
        <v>247</v>
      </c>
    </row>
    <row r="49" spans="1:21" x14ac:dyDescent="0.25">
      <c r="A49" s="208" t="s">
        <v>337</v>
      </c>
      <c r="B49" s="224" t="s">
        <v>328</v>
      </c>
      <c r="C49" s="226" t="s">
        <v>247</v>
      </c>
      <c r="D49" s="226" t="s">
        <v>247</v>
      </c>
      <c r="E49" s="222" t="s">
        <v>247</v>
      </c>
      <c r="F49" s="222" t="s">
        <v>247</v>
      </c>
      <c r="G49" s="226" t="s">
        <v>247</v>
      </c>
      <c r="H49" s="225" t="s">
        <v>247</v>
      </c>
      <c r="I49" s="254" t="s">
        <v>247</v>
      </c>
      <c r="J49" s="225" t="s">
        <v>247</v>
      </c>
      <c r="K49" s="225" t="s">
        <v>247</v>
      </c>
      <c r="L49" s="225" t="s">
        <v>247</v>
      </c>
      <c r="M49" s="254" t="s">
        <v>247</v>
      </c>
      <c r="N49" s="225" t="s">
        <v>247</v>
      </c>
      <c r="O49" s="225" t="s">
        <v>247</v>
      </c>
      <c r="P49" s="254" t="s">
        <v>247</v>
      </c>
      <c r="Q49" s="254" t="s">
        <v>247</v>
      </c>
      <c r="R49" s="254" t="s">
        <v>247</v>
      </c>
      <c r="S49" s="254" t="s">
        <v>247</v>
      </c>
      <c r="T49" s="254" t="s">
        <v>247</v>
      </c>
      <c r="U49" s="225" t="s">
        <v>247</v>
      </c>
    </row>
    <row r="50" spans="1:21" x14ac:dyDescent="0.25">
      <c r="A50" s="208" t="s">
        <v>338</v>
      </c>
      <c r="B50" s="228" t="s">
        <v>339</v>
      </c>
      <c r="C50" s="226">
        <v>0</v>
      </c>
      <c r="D50" s="226">
        <v>0</v>
      </c>
      <c r="E50" s="222" t="s">
        <v>247</v>
      </c>
      <c r="F50" s="222" t="s">
        <v>247</v>
      </c>
      <c r="G50" s="226">
        <v>0</v>
      </c>
      <c r="H50" s="225">
        <v>0</v>
      </c>
      <c r="I50" s="254">
        <v>0</v>
      </c>
      <c r="J50" s="225">
        <v>0</v>
      </c>
      <c r="K50" s="225">
        <v>0</v>
      </c>
      <c r="L50" s="225">
        <v>0</v>
      </c>
      <c r="M50" s="254">
        <v>0</v>
      </c>
      <c r="N50" s="225">
        <v>0</v>
      </c>
      <c r="O50" s="225">
        <v>0</v>
      </c>
      <c r="P50" s="254">
        <v>0</v>
      </c>
      <c r="Q50" s="254">
        <v>0</v>
      </c>
      <c r="R50" s="254">
        <v>0</v>
      </c>
      <c r="S50" s="254">
        <v>0</v>
      </c>
      <c r="T50" s="254">
        <v>0</v>
      </c>
      <c r="U50" s="225">
        <v>0</v>
      </c>
    </row>
    <row r="51" spans="1:21" s="255" customFormat="1" ht="35.450000000000003" customHeight="1" x14ac:dyDescent="0.25">
      <c r="A51" s="219" t="s">
        <v>7</v>
      </c>
      <c r="B51" s="220" t="s">
        <v>340</v>
      </c>
      <c r="C51" s="221">
        <v>0</v>
      </c>
      <c r="D51" s="221">
        <v>0</v>
      </c>
      <c r="E51" s="266" t="s">
        <v>247</v>
      </c>
      <c r="F51" s="266" t="s">
        <v>247</v>
      </c>
      <c r="G51" s="221">
        <v>0</v>
      </c>
      <c r="H51" s="221">
        <v>0</v>
      </c>
      <c r="I51" s="223">
        <v>0</v>
      </c>
      <c r="J51" s="221">
        <v>0</v>
      </c>
      <c r="K51" s="221">
        <v>0</v>
      </c>
      <c r="L51" s="221">
        <v>0</v>
      </c>
      <c r="M51" s="223">
        <v>0</v>
      </c>
      <c r="N51" s="221">
        <v>0</v>
      </c>
      <c r="O51" s="265">
        <v>0</v>
      </c>
      <c r="P51" s="223">
        <v>0</v>
      </c>
      <c r="Q51" s="223">
        <v>0</v>
      </c>
      <c r="R51" s="223">
        <v>0</v>
      </c>
      <c r="S51" s="223">
        <v>0</v>
      </c>
      <c r="T51" s="223">
        <v>0</v>
      </c>
      <c r="U51" s="221">
        <v>0</v>
      </c>
    </row>
    <row r="52" spans="1:21" x14ac:dyDescent="0.25">
      <c r="A52" s="208" t="s">
        <v>341</v>
      </c>
      <c r="B52" s="224" t="s">
        <v>342</v>
      </c>
      <c r="C52" s="226">
        <v>0</v>
      </c>
      <c r="D52" s="226">
        <v>0</v>
      </c>
      <c r="E52" s="222" t="s">
        <v>247</v>
      </c>
      <c r="F52" s="222" t="s">
        <v>247</v>
      </c>
      <c r="G52" s="226">
        <v>0</v>
      </c>
      <c r="H52" s="254">
        <v>0</v>
      </c>
      <c r="I52" s="254">
        <v>0</v>
      </c>
      <c r="J52" s="226">
        <v>0</v>
      </c>
      <c r="K52" s="254">
        <v>0</v>
      </c>
      <c r="L52" s="226">
        <v>0</v>
      </c>
      <c r="M52" s="254">
        <v>0</v>
      </c>
      <c r="N52" s="226">
        <v>0</v>
      </c>
      <c r="O52" s="225">
        <v>0</v>
      </c>
      <c r="P52" s="254">
        <v>0</v>
      </c>
      <c r="Q52" s="254">
        <v>0</v>
      </c>
      <c r="R52" s="254">
        <v>0</v>
      </c>
      <c r="S52" s="254">
        <v>0</v>
      </c>
      <c r="T52" s="254">
        <v>0</v>
      </c>
      <c r="U52" s="226">
        <v>0</v>
      </c>
    </row>
    <row r="53" spans="1:21" x14ac:dyDescent="0.25">
      <c r="A53" s="208" t="s">
        <v>343</v>
      </c>
      <c r="B53" s="224" t="s">
        <v>344</v>
      </c>
      <c r="C53" s="226" t="s">
        <v>247</v>
      </c>
      <c r="D53" s="226" t="s">
        <v>247</v>
      </c>
      <c r="E53" s="222" t="s">
        <v>247</v>
      </c>
      <c r="F53" s="222" t="s">
        <v>247</v>
      </c>
      <c r="G53" s="226" t="s">
        <v>247</v>
      </c>
      <c r="H53" s="225" t="s">
        <v>247</v>
      </c>
      <c r="I53" s="254" t="s">
        <v>247</v>
      </c>
      <c r="J53" s="225" t="s">
        <v>247</v>
      </c>
      <c r="K53" s="225" t="s">
        <v>247</v>
      </c>
      <c r="L53" s="225" t="s">
        <v>247</v>
      </c>
      <c r="M53" s="254" t="s">
        <v>247</v>
      </c>
      <c r="N53" s="225" t="s">
        <v>247</v>
      </c>
      <c r="O53" s="225" t="s">
        <v>247</v>
      </c>
      <c r="P53" s="254" t="s">
        <v>247</v>
      </c>
      <c r="Q53" s="254" t="s">
        <v>247</v>
      </c>
      <c r="R53" s="254" t="s">
        <v>247</v>
      </c>
      <c r="S53" s="254" t="s">
        <v>247</v>
      </c>
      <c r="T53" s="254" t="s">
        <v>247</v>
      </c>
      <c r="U53" s="225" t="s">
        <v>247</v>
      </c>
    </row>
    <row r="54" spans="1:21" x14ac:dyDescent="0.25">
      <c r="A54" s="208" t="s">
        <v>345</v>
      </c>
      <c r="B54" s="228" t="s">
        <v>346</v>
      </c>
      <c r="C54" s="226" t="s">
        <v>247</v>
      </c>
      <c r="D54" s="226" t="s">
        <v>247</v>
      </c>
      <c r="E54" s="222" t="s">
        <v>247</v>
      </c>
      <c r="F54" s="222" t="s">
        <v>247</v>
      </c>
      <c r="G54" s="226" t="s">
        <v>247</v>
      </c>
      <c r="H54" s="225" t="s">
        <v>247</v>
      </c>
      <c r="I54" s="254" t="s">
        <v>247</v>
      </c>
      <c r="J54" s="225" t="s">
        <v>247</v>
      </c>
      <c r="K54" s="225" t="s">
        <v>247</v>
      </c>
      <c r="L54" s="225" t="s">
        <v>247</v>
      </c>
      <c r="M54" s="254" t="s">
        <v>247</v>
      </c>
      <c r="N54" s="225" t="s">
        <v>247</v>
      </c>
      <c r="O54" s="225" t="s">
        <v>247</v>
      </c>
      <c r="P54" s="254" t="s">
        <v>247</v>
      </c>
      <c r="Q54" s="254" t="s">
        <v>247</v>
      </c>
      <c r="R54" s="254" t="s">
        <v>247</v>
      </c>
      <c r="S54" s="254" t="s">
        <v>247</v>
      </c>
      <c r="T54" s="254" t="s">
        <v>247</v>
      </c>
      <c r="U54" s="225" t="s">
        <v>247</v>
      </c>
    </row>
    <row r="55" spans="1:21" x14ac:dyDescent="0.25">
      <c r="A55" s="208" t="s">
        <v>347</v>
      </c>
      <c r="B55" s="228" t="s">
        <v>348</v>
      </c>
      <c r="C55" s="226" t="s">
        <v>247</v>
      </c>
      <c r="D55" s="226" t="s">
        <v>247</v>
      </c>
      <c r="E55" s="222" t="s">
        <v>247</v>
      </c>
      <c r="F55" s="222" t="s">
        <v>247</v>
      </c>
      <c r="G55" s="226" t="s">
        <v>247</v>
      </c>
      <c r="H55" s="225" t="s">
        <v>247</v>
      </c>
      <c r="I55" s="254" t="s">
        <v>247</v>
      </c>
      <c r="J55" s="225" t="s">
        <v>247</v>
      </c>
      <c r="K55" s="225" t="s">
        <v>247</v>
      </c>
      <c r="L55" s="225" t="s">
        <v>247</v>
      </c>
      <c r="M55" s="254" t="s">
        <v>247</v>
      </c>
      <c r="N55" s="225" t="s">
        <v>247</v>
      </c>
      <c r="O55" s="225" t="s">
        <v>247</v>
      </c>
      <c r="P55" s="254" t="s">
        <v>247</v>
      </c>
      <c r="Q55" s="254" t="s">
        <v>247</v>
      </c>
      <c r="R55" s="254" t="s">
        <v>247</v>
      </c>
      <c r="S55" s="254" t="s">
        <v>247</v>
      </c>
      <c r="T55" s="254" t="s">
        <v>247</v>
      </c>
      <c r="U55" s="225" t="s">
        <v>247</v>
      </c>
    </row>
    <row r="56" spans="1:21" x14ac:dyDescent="0.25">
      <c r="A56" s="208" t="s">
        <v>349</v>
      </c>
      <c r="B56" s="228" t="s">
        <v>159</v>
      </c>
      <c r="C56" s="226" t="s">
        <v>247</v>
      </c>
      <c r="D56" s="226" t="s">
        <v>247</v>
      </c>
      <c r="E56" s="222" t="s">
        <v>247</v>
      </c>
      <c r="F56" s="222" t="s">
        <v>247</v>
      </c>
      <c r="G56" s="226" t="s">
        <v>247</v>
      </c>
      <c r="H56" s="225" t="s">
        <v>247</v>
      </c>
      <c r="I56" s="254" t="s">
        <v>247</v>
      </c>
      <c r="J56" s="225" t="s">
        <v>247</v>
      </c>
      <c r="K56" s="225" t="s">
        <v>247</v>
      </c>
      <c r="L56" s="225" t="s">
        <v>247</v>
      </c>
      <c r="M56" s="254" t="s">
        <v>247</v>
      </c>
      <c r="N56" s="225" t="s">
        <v>247</v>
      </c>
      <c r="O56" s="225" t="s">
        <v>247</v>
      </c>
      <c r="P56" s="254" t="s">
        <v>247</v>
      </c>
      <c r="Q56" s="254" t="s">
        <v>247</v>
      </c>
      <c r="R56" s="254" t="s">
        <v>247</v>
      </c>
      <c r="S56" s="254" t="s">
        <v>247</v>
      </c>
      <c r="T56" s="254" t="s">
        <v>247</v>
      </c>
      <c r="U56" s="225" t="s">
        <v>247</v>
      </c>
    </row>
    <row r="57" spans="1:21" x14ac:dyDescent="0.25">
      <c r="A57" s="208" t="s">
        <v>350</v>
      </c>
      <c r="B57" s="228" t="s">
        <v>351</v>
      </c>
      <c r="C57" s="226">
        <v>0</v>
      </c>
      <c r="D57" s="250">
        <v>0</v>
      </c>
      <c r="E57" s="222" t="s">
        <v>247</v>
      </c>
      <c r="F57" s="222" t="s">
        <v>247</v>
      </c>
      <c r="G57" s="226">
        <v>0</v>
      </c>
      <c r="H57" s="225">
        <v>0</v>
      </c>
      <c r="I57" s="254">
        <v>0</v>
      </c>
      <c r="J57" s="225">
        <v>0</v>
      </c>
      <c r="K57" s="225">
        <v>0</v>
      </c>
      <c r="L57" s="225">
        <v>0</v>
      </c>
      <c r="M57" s="254">
        <v>0</v>
      </c>
      <c r="N57" s="225">
        <v>0</v>
      </c>
      <c r="O57" s="225">
        <v>0</v>
      </c>
      <c r="P57" s="254">
        <v>0</v>
      </c>
      <c r="Q57" s="254">
        <v>0</v>
      </c>
      <c r="R57" s="254">
        <v>0</v>
      </c>
      <c r="S57" s="254">
        <v>0</v>
      </c>
      <c r="T57" s="254">
        <v>0</v>
      </c>
      <c r="U57" s="225">
        <v>0</v>
      </c>
    </row>
    <row r="58" spans="1:21" s="255" customFormat="1" ht="36.75" customHeight="1" x14ac:dyDescent="0.25">
      <c r="A58" s="219" t="s">
        <v>6</v>
      </c>
      <c r="B58" s="229" t="s">
        <v>352</v>
      </c>
      <c r="C58" s="221" t="s">
        <v>247</v>
      </c>
      <c r="D58" s="221">
        <v>0</v>
      </c>
      <c r="E58" s="266" t="s">
        <v>247</v>
      </c>
      <c r="F58" s="266" t="s">
        <v>247</v>
      </c>
      <c r="G58" s="221" t="s">
        <v>247</v>
      </c>
      <c r="H58" s="265" t="s">
        <v>247</v>
      </c>
      <c r="I58" s="223">
        <v>0</v>
      </c>
      <c r="J58" s="265">
        <v>0</v>
      </c>
      <c r="K58" s="265">
        <v>0</v>
      </c>
      <c r="L58" s="265">
        <v>0</v>
      </c>
      <c r="M58" s="223">
        <v>0</v>
      </c>
      <c r="N58" s="265">
        <v>0</v>
      </c>
      <c r="O58" s="265">
        <v>0</v>
      </c>
      <c r="P58" s="265">
        <v>0</v>
      </c>
      <c r="Q58" s="223">
        <v>0</v>
      </c>
      <c r="R58" s="265">
        <v>0</v>
      </c>
      <c r="S58" s="223">
        <v>0</v>
      </c>
      <c r="T58" s="265">
        <v>0</v>
      </c>
      <c r="U58" s="265">
        <v>0</v>
      </c>
    </row>
    <row r="59" spans="1:21" x14ac:dyDescent="0.25">
      <c r="A59" s="208" t="s">
        <v>4</v>
      </c>
      <c r="B59" s="224" t="s">
        <v>353</v>
      </c>
      <c r="C59" s="226" t="s">
        <v>247</v>
      </c>
      <c r="D59" s="226" t="s">
        <v>247</v>
      </c>
      <c r="E59" s="222" t="s">
        <v>247</v>
      </c>
      <c r="F59" s="222" t="s">
        <v>247</v>
      </c>
      <c r="G59" s="226" t="s">
        <v>247</v>
      </c>
      <c r="H59" s="225" t="s">
        <v>247</v>
      </c>
      <c r="I59" s="254" t="s">
        <v>247</v>
      </c>
      <c r="J59" s="225" t="s">
        <v>247</v>
      </c>
      <c r="K59" s="225" t="s">
        <v>247</v>
      </c>
      <c r="L59" s="225" t="s">
        <v>247</v>
      </c>
      <c r="M59" s="254" t="s">
        <v>247</v>
      </c>
      <c r="N59" s="225" t="s">
        <v>247</v>
      </c>
      <c r="O59" s="225" t="s">
        <v>247</v>
      </c>
      <c r="P59" s="225" t="s">
        <v>247</v>
      </c>
      <c r="Q59" s="254" t="s">
        <v>247</v>
      </c>
      <c r="R59" s="225" t="s">
        <v>247</v>
      </c>
      <c r="S59" s="254" t="s">
        <v>247</v>
      </c>
      <c r="T59" s="225" t="s">
        <v>247</v>
      </c>
      <c r="U59" s="225" t="s">
        <v>247</v>
      </c>
    </row>
    <row r="60" spans="1:21" x14ac:dyDescent="0.25">
      <c r="A60" s="208" t="s">
        <v>354</v>
      </c>
      <c r="B60" s="230" t="s">
        <v>332</v>
      </c>
      <c r="C60" s="226" t="s">
        <v>247</v>
      </c>
      <c r="D60" s="226" t="s">
        <v>247</v>
      </c>
      <c r="E60" s="222" t="s">
        <v>247</v>
      </c>
      <c r="F60" s="222" t="s">
        <v>247</v>
      </c>
      <c r="G60" s="226" t="s">
        <v>247</v>
      </c>
      <c r="H60" s="225" t="s">
        <v>247</v>
      </c>
      <c r="I60" s="254" t="s">
        <v>247</v>
      </c>
      <c r="J60" s="225" t="s">
        <v>247</v>
      </c>
      <c r="K60" s="225" t="s">
        <v>247</v>
      </c>
      <c r="L60" s="225" t="s">
        <v>247</v>
      </c>
      <c r="M60" s="254" t="s">
        <v>247</v>
      </c>
      <c r="N60" s="225" t="s">
        <v>247</v>
      </c>
      <c r="O60" s="225" t="s">
        <v>247</v>
      </c>
      <c r="P60" s="225" t="s">
        <v>247</v>
      </c>
      <c r="Q60" s="254" t="s">
        <v>247</v>
      </c>
      <c r="R60" s="225" t="s">
        <v>247</v>
      </c>
      <c r="S60" s="254" t="s">
        <v>247</v>
      </c>
      <c r="T60" s="225" t="s">
        <v>247</v>
      </c>
      <c r="U60" s="225" t="s">
        <v>247</v>
      </c>
    </row>
    <row r="61" spans="1:21" x14ac:dyDescent="0.25">
      <c r="A61" s="208" t="s">
        <v>355</v>
      </c>
      <c r="B61" s="230" t="s">
        <v>320</v>
      </c>
      <c r="C61" s="226" t="s">
        <v>247</v>
      </c>
      <c r="D61" s="226" t="s">
        <v>247</v>
      </c>
      <c r="E61" s="222" t="s">
        <v>247</v>
      </c>
      <c r="F61" s="222" t="s">
        <v>247</v>
      </c>
      <c r="G61" s="226" t="s">
        <v>247</v>
      </c>
      <c r="H61" s="225" t="s">
        <v>247</v>
      </c>
      <c r="I61" s="254" t="s">
        <v>247</v>
      </c>
      <c r="J61" s="225" t="s">
        <v>247</v>
      </c>
      <c r="K61" s="225" t="s">
        <v>247</v>
      </c>
      <c r="L61" s="225" t="s">
        <v>247</v>
      </c>
      <c r="M61" s="254" t="s">
        <v>247</v>
      </c>
      <c r="N61" s="225" t="s">
        <v>247</v>
      </c>
      <c r="O61" s="225" t="s">
        <v>247</v>
      </c>
      <c r="P61" s="225" t="s">
        <v>247</v>
      </c>
      <c r="Q61" s="254" t="s">
        <v>247</v>
      </c>
      <c r="R61" s="225" t="s">
        <v>247</v>
      </c>
      <c r="S61" s="254" t="s">
        <v>247</v>
      </c>
      <c r="T61" s="225" t="s">
        <v>247</v>
      </c>
      <c r="U61" s="225" t="s">
        <v>247</v>
      </c>
    </row>
    <row r="62" spans="1:21" x14ac:dyDescent="0.25">
      <c r="A62" s="208" t="s">
        <v>356</v>
      </c>
      <c r="B62" s="230" t="s">
        <v>322</v>
      </c>
      <c r="C62" s="226" t="s">
        <v>247</v>
      </c>
      <c r="D62" s="226" t="s">
        <v>247</v>
      </c>
      <c r="E62" s="222" t="s">
        <v>247</v>
      </c>
      <c r="F62" s="222" t="s">
        <v>247</v>
      </c>
      <c r="G62" s="226" t="s">
        <v>247</v>
      </c>
      <c r="H62" s="225" t="s">
        <v>247</v>
      </c>
      <c r="I62" s="254" t="s">
        <v>247</v>
      </c>
      <c r="J62" s="225" t="s">
        <v>247</v>
      </c>
      <c r="K62" s="225" t="s">
        <v>247</v>
      </c>
      <c r="L62" s="225" t="s">
        <v>247</v>
      </c>
      <c r="M62" s="254" t="s">
        <v>247</v>
      </c>
      <c r="N62" s="225" t="s">
        <v>247</v>
      </c>
      <c r="O62" s="225" t="s">
        <v>247</v>
      </c>
      <c r="P62" s="225" t="s">
        <v>247</v>
      </c>
      <c r="Q62" s="254" t="s">
        <v>247</v>
      </c>
      <c r="R62" s="225" t="s">
        <v>247</v>
      </c>
      <c r="S62" s="254" t="s">
        <v>247</v>
      </c>
      <c r="T62" s="225" t="s">
        <v>247</v>
      </c>
      <c r="U62" s="225" t="s">
        <v>247</v>
      </c>
    </row>
    <row r="63" spans="1:21" x14ac:dyDescent="0.25">
      <c r="A63" s="208" t="s">
        <v>357</v>
      </c>
      <c r="B63" s="230" t="s">
        <v>358</v>
      </c>
      <c r="C63" s="226" t="s">
        <v>247</v>
      </c>
      <c r="D63" s="226" t="s">
        <v>247</v>
      </c>
      <c r="E63" s="222" t="s">
        <v>247</v>
      </c>
      <c r="F63" s="222" t="s">
        <v>247</v>
      </c>
      <c r="G63" s="226" t="s">
        <v>247</v>
      </c>
      <c r="H63" s="225" t="s">
        <v>247</v>
      </c>
      <c r="I63" s="254" t="s">
        <v>247</v>
      </c>
      <c r="J63" s="225" t="s">
        <v>247</v>
      </c>
      <c r="K63" s="225" t="s">
        <v>247</v>
      </c>
      <c r="L63" s="225" t="s">
        <v>247</v>
      </c>
      <c r="M63" s="254" t="s">
        <v>247</v>
      </c>
      <c r="N63" s="225" t="s">
        <v>247</v>
      </c>
      <c r="O63" s="225" t="s">
        <v>247</v>
      </c>
      <c r="P63" s="225" t="s">
        <v>247</v>
      </c>
      <c r="Q63" s="254" t="s">
        <v>247</v>
      </c>
      <c r="R63" s="225" t="s">
        <v>247</v>
      </c>
      <c r="S63" s="254" t="s">
        <v>247</v>
      </c>
      <c r="T63" s="225" t="s">
        <v>247</v>
      </c>
      <c r="U63" s="225" t="s">
        <v>247</v>
      </c>
    </row>
    <row r="64" spans="1:21" ht="18.75" x14ac:dyDescent="0.25">
      <c r="A64" s="208" t="s">
        <v>359</v>
      </c>
      <c r="B64" s="228" t="s">
        <v>430</v>
      </c>
      <c r="C64" s="226" t="s">
        <v>247</v>
      </c>
      <c r="D64" s="226" t="s">
        <v>247</v>
      </c>
      <c r="E64" s="222" t="s">
        <v>247</v>
      </c>
      <c r="F64" s="222" t="s">
        <v>247</v>
      </c>
      <c r="G64" s="226" t="s">
        <v>247</v>
      </c>
      <c r="H64" s="225" t="s">
        <v>247</v>
      </c>
      <c r="I64" s="254" t="s">
        <v>247</v>
      </c>
      <c r="J64" s="225" t="s">
        <v>247</v>
      </c>
      <c r="K64" s="225" t="s">
        <v>247</v>
      </c>
      <c r="L64" s="225" t="s">
        <v>247</v>
      </c>
      <c r="M64" s="254" t="s">
        <v>247</v>
      </c>
      <c r="N64" s="225" t="s">
        <v>247</v>
      </c>
      <c r="O64" s="225" t="s">
        <v>247</v>
      </c>
      <c r="P64" s="225" t="s">
        <v>247</v>
      </c>
      <c r="Q64" s="254" t="s">
        <v>247</v>
      </c>
      <c r="R64" s="225" t="s">
        <v>247</v>
      </c>
      <c r="S64" s="254" t="s">
        <v>247</v>
      </c>
      <c r="T64" s="225" t="s">
        <v>247</v>
      </c>
      <c r="U64" s="225" t="s">
        <v>247</v>
      </c>
    </row>
    <row r="65" spans="1:20" x14ac:dyDescent="0.25">
      <c r="A65" s="231"/>
      <c r="B65" s="232"/>
      <c r="C65" s="232"/>
      <c r="D65" s="232"/>
      <c r="E65" s="232"/>
      <c r="F65" s="232"/>
      <c r="G65" s="232"/>
      <c r="H65" s="232"/>
      <c r="I65" s="232"/>
      <c r="J65" s="232"/>
      <c r="K65" s="232"/>
      <c r="L65" s="232"/>
      <c r="M65" s="232"/>
      <c r="N65" s="232"/>
      <c r="O65" s="232"/>
    </row>
    <row r="66" spans="1:20" ht="54" customHeight="1" x14ac:dyDescent="0.25">
      <c r="B66" s="370"/>
      <c r="C66" s="370"/>
      <c r="D66" s="370"/>
      <c r="E66" s="370"/>
      <c r="F66" s="370"/>
      <c r="G66" s="370"/>
      <c r="H66" s="370"/>
      <c r="I66" s="370"/>
      <c r="J66" s="370"/>
      <c r="K66" s="370"/>
      <c r="L66" s="370"/>
      <c r="M66" s="370"/>
      <c r="N66" s="269"/>
      <c r="O66" s="269"/>
      <c r="P66" s="233"/>
      <c r="Q66" s="233"/>
      <c r="R66" s="233"/>
      <c r="S66" s="233"/>
      <c r="T66" s="233"/>
    </row>
    <row r="68" spans="1:20" ht="50.25" customHeight="1" x14ac:dyDescent="0.25">
      <c r="B68" s="371"/>
      <c r="C68" s="371"/>
      <c r="D68" s="371"/>
      <c r="E68" s="371"/>
      <c r="F68" s="371"/>
      <c r="G68" s="371"/>
      <c r="H68" s="371"/>
      <c r="I68" s="371"/>
      <c r="J68" s="371"/>
      <c r="K68" s="371"/>
      <c r="L68" s="371"/>
      <c r="M68" s="371"/>
      <c r="N68" s="270"/>
      <c r="O68" s="270"/>
    </row>
    <row r="70" spans="1:20" ht="36.75" customHeight="1" x14ac:dyDescent="0.25">
      <c r="B70" s="370"/>
      <c r="C70" s="370"/>
      <c r="D70" s="370"/>
      <c r="E70" s="370"/>
      <c r="F70" s="370"/>
      <c r="G70" s="370"/>
      <c r="H70" s="370"/>
      <c r="I70" s="370"/>
      <c r="J70" s="370"/>
      <c r="K70" s="370"/>
      <c r="L70" s="370"/>
      <c r="M70" s="370"/>
      <c r="N70" s="269"/>
      <c r="O70" s="269"/>
    </row>
    <row r="71" spans="1:20" x14ac:dyDescent="0.25">
      <c r="B71" s="234"/>
      <c r="C71" s="234"/>
      <c r="D71" s="234"/>
      <c r="E71" s="234"/>
      <c r="F71" s="234"/>
    </row>
    <row r="72" spans="1:20" ht="51" customHeight="1" x14ac:dyDescent="0.25">
      <c r="B72" s="370"/>
      <c r="C72" s="370"/>
      <c r="D72" s="370"/>
      <c r="E72" s="370"/>
      <c r="F72" s="370"/>
      <c r="G72" s="370"/>
      <c r="H72" s="370"/>
      <c r="I72" s="370"/>
      <c r="J72" s="370"/>
      <c r="K72" s="370"/>
      <c r="L72" s="370"/>
      <c r="M72" s="370"/>
      <c r="N72" s="269"/>
      <c r="O72" s="269"/>
    </row>
    <row r="73" spans="1:20" ht="32.25" customHeight="1" x14ac:dyDescent="0.25">
      <c r="B73" s="371"/>
      <c r="C73" s="371"/>
      <c r="D73" s="371"/>
      <c r="E73" s="371"/>
      <c r="F73" s="371"/>
      <c r="G73" s="371"/>
      <c r="H73" s="371"/>
      <c r="I73" s="371"/>
      <c r="J73" s="371"/>
      <c r="K73" s="371"/>
      <c r="L73" s="371"/>
      <c r="M73" s="371"/>
      <c r="N73" s="270"/>
      <c r="O73" s="270"/>
    </row>
    <row r="74" spans="1:20" ht="51.6" customHeight="1" x14ac:dyDescent="0.25">
      <c r="B74" s="370"/>
      <c r="C74" s="370"/>
      <c r="D74" s="370"/>
      <c r="E74" s="370"/>
      <c r="F74" s="370"/>
      <c r="G74" s="370"/>
      <c r="H74" s="370"/>
      <c r="I74" s="370"/>
      <c r="J74" s="370"/>
      <c r="K74" s="370"/>
      <c r="L74" s="370"/>
      <c r="M74" s="370"/>
      <c r="N74" s="269"/>
      <c r="O74" s="269"/>
    </row>
    <row r="75" spans="1:20" ht="21.75" customHeight="1" x14ac:dyDescent="0.25">
      <c r="B75" s="368"/>
      <c r="C75" s="368"/>
      <c r="D75" s="368"/>
      <c r="E75" s="368"/>
      <c r="F75" s="368"/>
      <c r="G75" s="368"/>
      <c r="H75" s="368"/>
      <c r="I75" s="368"/>
      <c r="J75" s="368"/>
      <c r="K75" s="368"/>
      <c r="L75" s="368"/>
      <c r="M75" s="368"/>
      <c r="N75" s="267"/>
      <c r="O75" s="267"/>
    </row>
    <row r="76" spans="1:20" ht="23.25" customHeight="1" x14ac:dyDescent="0.25">
      <c r="B76" s="235"/>
      <c r="C76" s="235"/>
      <c r="D76" s="235"/>
      <c r="E76" s="235"/>
      <c r="F76" s="235"/>
    </row>
    <row r="77" spans="1:20" ht="18.75" customHeight="1" x14ac:dyDescent="0.25">
      <c r="B77" s="369"/>
      <c r="C77" s="369"/>
      <c r="D77" s="369"/>
      <c r="E77" s="369"/>
      <c r="F77" s="369"/>
      <c r="G77" s="369"/>
      <c r="H77" s="369"/>
      <c r="I77" s="369"/>
      <c r="J77" s="369"/>
      <c r="K77" s="369"/>
      <c r="L77" s="369"/>
      <c r="M77" s="369"/>
      <c r="N77" s="268"/>
      <c r="O77" s="268"/>
    </row>
  </sheetData>
  <mergeCells count="33">
    <mergeCell ref="A14:U14"/>
    <mergeCell ref="A15:U15"/>
    <mergeCell ref="A16:U16"/>
    <mergeCell ref="A18:U18"/>
    <mergeCell ref="A20:A22"/>
    <mergeCell ref="B20:B22"/>
    <mergeCell ref="C20:D21"/>
    <mergeCell ref="E20:F21"/>
    <mergeCell ref="G20:G22"/>
    <mergeCell ref="L20:O20"/>
    <mergeCell ref="P20:S20"/>
    <mergeCell ref="T20:U21"/>
    <mergeCell ref="L21:M21"/>
    <mergeCell ref="N21:O21"/>
    <mergeCell ref="P21:Q21"/>
    <mergeCell ref="R21:S21"/>
    <mergeCell ref="A12:U12"/>
    <mergeCell ref="A4:U4"/>
    <mergeCell ref="A6:U6"/>
    <mergeCell ref="A8:U8"/>
    <mergeCell ref="A9:U9"/>
    <mergeCell ref="A11:U11"/>
    <mergeCell ref="H20:K20"/>
    <mergeCell ref="H21:I21"/>
    <mergeCell ref="J21:K21"/>
    <mergeCell ref="B75:M75"/>
    <mergeCell ref="B77:M77"/>
    <mergeCell ref="B66:M66"/>
    <mergeCell ref="B68:M68"/>
    <mergeCell ref="B70:M70"/>
    <mergeCell ref="B72:M72"/>
    <mergeCell ref="B73:M73"/>
    <mergeCell ref="B74:M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80" zoomScaleSheetLayoutView="80" workbookViewId="0">
      <selection activeCell="L40" sqref="L40"/>
    </sheetView>
  </sheetViews>
  <sheetFormatPr defaultColWidth="9.140625" defaultRowHeight="15" x14ac:dyDescent="0.25"/>
  <cols>
    <col min="1" max="1" width="6.140625" style="178" customWidth="1"/>
    <col min="2" max="2" width="23.140625" style="178" customWidth="1"/>
    <col min="3" max="3" width="13.85546875" style="178" customWidth="1"/>
    <col min="4" max="4" width="15.140625" style="178" customWidth="1"/>
    <col min="5" max="12" width="7.85546875" style="178" customWidth="1"/>
    <col min="13" max="15" width="10.85546875" style="178" customWidth="1"/>
    <col min="16" max="17" width="13.28515625" style="178" customWidth="1"/>
    <col min="18" max="18" width="17" style="178" customWidth="1"/>
    <col min="19" max="20" width="9.85546875" style="178" customWidth="1"/>
    <col min="21" max="21" width="11.28515625" style="178" customWidth="1"/>
    <col min="22" max="22" width="12.85546875" style="178" customWidth="1"/>
    <col min="23" max="25" width="10.85546875" style="178" customWidth="1"/>
    <col min="26" max="26" width="7.85546875" style="178" customWidth="1"/>
    <col min="27" max="30" width="10.85546875" style="178" customWidth="1"/>
    <col min="31" max="31" width="15.85546875" style="178" customWidth="1"/>
    <col min="32" max="32" width="11.85546875" style="178" customWidth="1"/>
    <col min="33" max="33" width="11.7109375" style="178" customWidth="1"/>
    <col min="34" max="35" width="9.85546875" style="178" customWidth="1"/>
    <col min="36" max="36" width="11.85546875" style="178" customWidth="1"/>
    <col min="37" max="37" width="12" style="178" customWidth="1"/>
    <col min="38" max="38" width="12.140625" style="178" customWidth="1"/>
    <col min="39" max="41" width="9.85546875" style="178" customWidth="1"/>
    <col min="42" max="42" width="12.28515625" style="178" customWidth="1"/>
    <col min="43" max="43" width="12" style="178" customWidth="1"/>
    <col min="44" max="44" width="14.140625" style="178" customWidth="1"/>
    <col min="45" max="46" width="13.140625" style="178" customWidth="1"/>
    <col min="47" max="47" width="10.85546875" style="178" customWidth="1"/>
    <col min="48" max="48" width="15.85546875" style="178" customWidth="1"/>
    <col min="49" max="16384" width="9.140625" style="178"/>
  </cols>
  <sheetData>
    <row r="1" spans="1:48" ht="18.75" x14ac:dyDescent="0.25">
      <c r="AV1" s="210" t="s">
        <v>219</v>
      </c>
    </row>
    <row r="2" spans="1:48" ht="18.75" x14ac:dyDescent="0.3">
      <c r="AV2" s="211" t="s">
        <v>220</v>
      </c>
    </row>
    <row r="3" spans="1:48" ht="18.75" x14ac:dyDescent="0.3">
      <c r="AV3" s="211" t="s">
        <v>221</v>
      </c>
    </row>
    <row r="4" spans="1:48" ht="18.75" x14ac:dyDescent="0.3">
      <c r="AV4" s="211"/>
    </row>
    <row r="5" spans="1:48" ht="18.75" customHeight="1" x14ac:dyDescent="0.25">
      <c r="A5" s="305" t="str">
        <f>'6.2. Паспорт фин осв ввод'!A4:U4</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211"/>
    </row>
    <row r="7" spans="1:48" ht="18.75" x14ac:dyDescent="0.25">
      <c r="A7" s="374" t="s">
        <v>222</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75" t="str">
        <f>'6.2. Паспорт фин осв ввод'!A8:U8</f>
        <v xml:space="preserve">                                        Акционерное общество "Татэнергосбыт"                            </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2" t="s">
        <v>224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75" t="str">
        <f>'6.2. Паспорт фин осв ввод'!A11:U11</f>
        <v xml:space="preserve">                                                       N_ИСУТЭС_1                                       </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2" t="s">
        <v>225</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75" t="str">
        <f>'6.2. Паспорт фин осв ввод'!A14:U14</f>
        <v>Внедрение системы информационной безопасности для ИСУЭ АО "Татэнергосбыт"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2" t="s">
        <v>226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02" t="s">
        <v>360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7" customHeight="1" x14ac:dyDescent="0.25">
      <c r="A22" s="387" t="s">
        <v>361</v>
      </c>
      <c r="B22" s="404" t="s">
        <v>362</v>
      </c>
      <c r="C22" s="387" t="s">
        <v>363</v>
      </c>
      <c r="D22" s="387" t="s">
        <v>364</v>
      </c>
      <c r="E22" s="407" t="s">
        <v>365</v>
      </c>
      <c r="F22" s="408"/>
      <c r="G22" s="408"/>
      <c r="H22" s="408"/>
      <c r="I22" s="408"/>
      <c r="J22" s="408"/>
      <c r="K22" s="408"/>
      <c r="L22" s="409"/>
      <c r="M22" s="387" t="s">
        <v>366</v>
      </c>
      <c r="N22" s="387" t="s">
        <v>367</v>
      </c>
      <c r="O22" s="387" t="s">
        <v>368</v>
      </c>
      <c r="P22" s="386" t="s">
        <v>369</v>
      </c>
      <c r="Q22" s="386" t="s">
        <v>370</v>
      </c>
      <c r="R22" s="386" t="s">
        <v>371</v>
      </c>
      <c r="S22" s="386" t="s">
        <v>372</v>
      </c>
      <c r="T22" s="386"/>
      <c r="U22" s="401" t="s">
        <v>373</v>
      </c>
      <c r="V22" s="401" t="s">
        <v>374</v>
      </c>
      <c r="W22" s="386" t="s">
        <v>375</v>
      </c>
      <c r="X22" s="386" t="s">
        <v>376</v>
      </c>
      <c r="Y22" s="386" t="s">
        <v>377</v>
      </c>
      <c r="Z22" s="410" t="s">
        <v>378</v>
      </c>
      <c r="AA22" s="386" t="s">
        <v>379</v>
      </c>
      <c r="AB22" s="386" t="s">
        <v>380</v>
      </c>
      <c r="AC22" s="386" t="s">
        <v>381</v>
      </c>
      <c r="AD22" s="386" t="s">
        <v>382</v>
      </c>
      <c r="AE22" s="386" t="s">
        <v>383</v>
      </c>
      <c r="AF22" s="386" t="s">
        <v>384</v>
      </c>
      <c r="AG22" s="386"/>
      <c r="AH22" s="386"/>
      <c r="AI22" s="386"/>
      <c r="AJ22" s="386"/>
      <c r="AK22" s="386"/>
      <c r="AL22" s="386" t="s">
        <v>385</v>
      </c>
      <c r="AM22" s="386"/>
      <c r="AN22" s="386"/>
      <c r="AO22" s="386"/>
      <c r="AP22" s="386" t="s">
        <v>386</v>
      </c>
      <c r="AQ22" s="386"/>
      <c r="AR22" s="386" t="s">
        <v>387</v>
      </c>
      <c r="AS22" s="386" t="s">
        <v>388</v>
      </c>
      <c r="AT22" s="386" t="s">
        <v>389</v>
      </c>
      <c r="AU22" s="386" t="s">
        <v>390</v>
      </c>
      <c r="AV22" s="389" t="s">
        <v>391</v>
      </c>
    </row>
    <row r="23" spans="1:48" ht="64.5" customHeight="1" x14ac:dyDescent="0.25">
      <c r="A23" s="403"/>
      <c r="B23" s="405"/>
      <c r="C23" s="403"/>
      <c r="D23" s="403"/>
      <c r="E23" s="393" t="s">
        <v>110</v>
      </c>
      <c r="F23" s="395" t="s">
        <v>344</v>
      </c>
      <c r="G23" s="395" t="s">
        <v>346</v>
      </c>
      <c r="H23" s="395" t="s">
        <v>348</v>
      </c>
      <c r="I23" s="397" t="s">
        <v>392</v>
      </c>
      <c r="J23" s="397" t="s">
        <v>393</v>
      </c>
      <c r="K23" s="397" t="s">
        <v>394</v>
      </c>
      <c r="L23" s="395" t="s">
        <v>286</v>
      </c>
      <c r="M23" s="403"/>
      <c r="N23" s="403"/>
      <c r="O23" s="403"/>
      <c r="P23" s="386"/>
      <c r="Q23" s="386"/>
      <c r="R23" s="386"/>
      <c r="S23" s="399" t="s">
        <v>50</v>
      </c>
      <c r="T23" s="399" t="s">
        <v>395</v>
      </c>
      <c r="U23" s="401"/>
      <c r="V23" s="401"/>
      <c r="W23" s="386"/>
      <c r="X23" s="386"/>
      <c r="Y23" s="386"/>
      <c r="Z23" s="386"/>
      <c r="AA23" s="386"/>
      <c r="AB23" s="386"/>
      <c r="AC23" s="386"/>
      <c r="AD23" s="386"/>
      <c r="AE23" s="386"/>
      <c r="AF23" s="386" t="s">
        <v>396</v>
      </c>
      <c r="AG23" s="386"/>
      <c r="AH23" s="386" t="s">
        <v>397</v>
      </c>
      <c r="AI23" s="386"/>
      <c r="AJ23" s="387" t="s">
        <v>398</v>
      </c>
      <c r="AK23" s="387" t="s">
        <v>399</v>
      </c>
      <c r="AL23" s="387" t="s">
        <v>400</v>
      </c>
      <c r="AM23" s="387" t="s">
        <v>401</v>
      </c>
      <c r="AN23" s="387" t="s">
        <v>402</v>
      </c>
      <c r="AO23" s="387" t="s">
        <v>403</v>
      </c>
      <c r="AP23" s="387" t="s">
        <v>404</v>
      </c>
      <c r="AQ23" s="391" t="s">
        <v>395</v>
      </c>
      <c r="AR23" s="386"/>
      <c r="AS23" s="386"/>
      <c r="AT23" s="386"/>
      <c r="AU23" s="386"/>
      <c r="AV23" s="390"/>
    </row>
    <row r="24" spans="1:48" ht="96.75" customHeight="1" x14ac:dyDescent="0.25">
      <c r="A24" s="388"/>
      <c r="B24" s="406"/>
      <c r="C24" s="388"/>
      <c r="D24" s="388"/>
      <c r="E24" s="394"/>
      <c r="F24" s="396"/>
      <c r="G24" s="396"/>
      <c r="H24" s="396"/>
      <c r="I24" s="398"/>
      <c r="J24" s="398"/>
      <c r="K24" s="398"/>
      <c r="L24" s="396"/>
      <c r="M24" s="388"/>
      <c r="N24" s="388"/>
      <c r="O24" s="388"/>
      <c r="P24" s="386"/>
      <c r="Q24" s="386"/>
      <c r="R24" s="386"/>
      <c r="S24" s="400"/>
      <c r="T24" s="400"/>
      <c r="U24" s="401"/>
      <c r="V24" s="401"/>
      <c r="W24" s="386"/>
      <c r="X24" s="386"/>
      <c r="Y24" s="386"/>
      <c r="Z24" s="386"/>
      <c r="AA24" s="386"/>
      <c r="AB24" s="386"/>
      <c r="AC24" s="386"/>
      <c r="AD24" s="386"/>
      <c r="AE24" s="386"/>
      <c r="AF24" s="188" t="s">
        <v>405</v>
      </c>
      <c r="AG24" s="188" t="s">
        <v>406</v>
      </c>
      <c r="AH24" s="179" t="s">
        <v>50</v>
      </c>
      <c r="AI24" s="179" t="s">
        <v>395</v>
      </c>
      <c r="AJ24" s="388"/>
      <c r="AK24" s="388"/>
      <c r="AL24" s="388"/>
      <c r="AM24" s="388"/>
      <c r="AN24" s="388"/>
      <c r="AO24" s="388"/>
      <c r="AP24" s="388"/>
      <c r="AQ24" s="392"/>
      <c r="AR24" s="386"/>
      <c r="AS24" s="386"/>
      <c r="AT24" s="386"/>
      <c r="AU24" s="386"/>
      <c r="AV24" s="390"/>
    </row>
    <row r="25" spans="1:48" s="237" customFormat="1" ht="11.25" x14ac:dyDescent="0.2">
      <c r="A25" s="236">
        <v>1</v>
      </c>
      <c r="B25" s="236">
        <v>2</v>
      </c>
      <c r="C25" s="236">
        <v>4</v>
      </c>
      <c r="D25" s="236">
        <v>5</v>
      </c>
      <c r="E25" s="236">
        <v>6</v>
      </c>
      <c r="F25" s="236">
        <f>E25+1</f>
        <v>7</v>
      </c>
      <c r="G25" s="236">
        <f t="shared" ref="G25:AV25" si="0">F25+1</f>
        <v>8</v>
      </c>
      <c r="H25" s="236">
        <f t="shared" si="0"/>
        <v>9</v>
      </c>
      <c r="I25" s="236">
        <f t="shared" si="0"/>
        <v>10</v>
      </c>
      <c r="J25" s="236">
        <f t="shared" si="0"/>
        <v>11</v>
      </c>
      <c r="K25" s="236">
        <f t="shared" si="0"/>
        <v>12</v>
      </c>
      <c r="L25" s="236">
        <f t="shared" si="0"/>
        <v>13</v>
      </c>
      <c r="M25" s="236">
        <f t="shared" si="0"/>
        <v>14</v>
      </c>
      <c r="N25" s="236">
        <f t="shared" si="0"/>
        <v>15</v>
      </c>
      <c r="O25" s="236">
        <f t="shared" si="0"/>
        <v>16</v>
      </c>
      <c r="P25" s="236">
        <f t="shared" si="0"/>
        <v>17</v>
      </c>
      <c r="Q25" s="236">
        <f t="shared" si="0"/>
        <v>18</v>
      </c>
      <c r="R25" s="236">
        <f t="shared" si="0"/>
        <v>19</v>
      </c>
      <c r="S25" s="236">
        <f t="shared" si="0"/>
        <v>20</v>
      </c>
      <c r="T25" s="236">
        <f t="shared" si="0"/>
        <v>21</v>
      </c>
      <c r="U25" s="236">
        <f t="shared" si="0"/>
        <v>22</v>
      </c>
      <c r="V25" s="236">
        <f t="shared" si="0"/>
        <v>23</v>
      </c>
      <c r="W25" s="236">
        <f t="shared" si="0"/>
        <v>24</v>
      </c>
      <c r="X25" s="236">
        <f t="shared" si="0"/>
        <v>25</v>
      </c>
      <c r="Y25" s="236">
        <f t="shared" si="0"/>
        <v>26</v>
      </c>
      <c r="Z25" s="236">
        <f t="shared" si="0"/>
        <v>27</v>
      </c>
      <c r="AA25" s="236">
        <f t="shared" si="0"/>
        <v>28</v>
      </c>
      <c r="AB25" s="236">
        <f t="shared" si="0"/>
        <v>29</v>
      </c>
      <c r="AC25" s="236">
        <f t="shared" si="0"/>
        <v>30</v>
      </c>
      <c r="AD25" s="236">
        <f t="shared" si="0"/>
        <v>31</v>
      </c>
      <c r="AE25" s="236">
        <f t="shared" si="0"/>
        <v>32</v>
      </c>
      <c r="AF25" s="236">
        <f t="shared" si="0"/>
        <v>33</v>
      </c>
      <c r="AG25" s="236">
        <f t="shared" si="0"/>
        <v>34</v>
      </c>
      <c r="AH25" s="236">
        <f t="shared" si="0"/>
        <v>35</v>
      </c>
      <c r="AI25" s="236">
        <f t="shared" si="0"/>
        <v>36</v>
      </c>
      <c r="AJ25" s="236">
        <f t="shared" si="0"/>
        <v>37</v>
      </c>
      <c r="AK25" s="236">
        <f t="shared" si="0"/>
        <v>38</v>
      </c>
      <c r="AL25" s="236">
        <f t="shared" si="0"/>
        <v>39</v>
      </c>
      <c r="AM25" s="236">
        <f t="shared" si="0"/>
        <v>40</v>
      </c>
      <c r="AN25" s="236">
        <f t="shared" si="0"/>
        <v>41</v>
      </c>
      <c r="AO25" s="236">
        <f t="shared" si="0"/>
        <v>42</v>
      </c>
      <c r="AP25" s="236">
        <f t="shared" si="0"/>
        <v>43</v>
      </c>
      <c r="AQ25" s="236">
        <f t="shared" si="0"/>
        <v>44</v>
      </c>
      <c r="AR25" s="236">
        <f t="shared" si="0"/>
        <v>45</v>
      </c>
      <c r="AS25" s="236">
        <f t="shared" si="0"/>
        <v>46</v>
      </c>
      <c r="AT25" s="236">
        <f t="shared" si="0"/>
        <v>47</v>
      </c>
      <c r="AU25" s="236">
        <f t="shared" si="0"/>
        <v>48</v>
      </c>
      <c r="AV25" s="236">
        <f t="shared" si="0"/>
        <v>49</v>
      </c>
    </row>
    <row r="26" spans="1:48" s="259" customFormat="1" ht="78.75" x14ac:dyDescent="0.2">
      <c r="A26" s="238">
        <v>1</v>
      </c>
      <c r="B26" s="238" t="s">
        <v>449</v>
      </c>
      <c r="C26" s="238" t="s">
        <v>247</v>
      </c>
      <c r="D26" s="238" t="s">
        <v>450</v>
      </c>
      <c r="E26" s="238" t="s">
        <v>247</v>
      </c>
      <c r="F26" s="238" t="s">
        <v>247</v>
      </c>
      <c r="G26" s="238" t="s">
        <v>247</v>
      </c>
      <c r="H26" s="238" t="s">
        <v>247</v>
      </c>
      <c r="I26" s="238" t="s">
        <v>247</v>
      </c>
      <c r="J26" s="238" t="s">
        <v>247</v>
      </c>
      <c r="K26" s="238" t="s">
        <v>247</v>
      </c>
      <c r="L26" s="238" t="s">
        <v>247</v>
      </c>
      <c r="M26" s="258" t="s">
        <v>451</v>
      </c>
      <c r="N26" s="238" t="s">
        <v>247</v>
      </c>
      <c r="O26" s="258" t="s">
        <v>452</v>
      </c>
      <c r="P26" s="260">
        <v>22652.3</v>
      </c>
      <c r="Q26" s="238" t="s">
        <v>453</v>
      </c>
      <c r="R26" s="260">
        <f>P26</f>
        <v>22652.3</v>
      </c>
      <c r="S26" s="258" t="s">
        <v>454</v>
      </c>
      <c r="T26" s="258" t="s">
        <v>454</v>
      </c>
      <c r="U26" s="238" t="s">
        <v>247</v>
      </c>
      <c r="V26" s="238" t="s">
        <v>247</v>
      </c>
      <c r="W26" s="258" t="s">
        <v>455</v>
      </c>
      <c r="X26" s="258" t="s">
        <v>456</v>
      </c>
      <c r="Y26" s="238" t="s">
        <v>247</v>
      </c>
      <c r="Z26" s="238" t="s">
        <v>247</v>
      </c>
      <c r="AA26" s="238" t="s">
        <v>247</v>
      </c>
      <c r="AB26" s="261">
        <v>20960.28</v>
      </c>
      <c r="AC26" s="258" t="s">
        <v>457</v>
      </c>
      <c r="AD26" s="261">
        <v>22650</v>
      </c>
      <c r="AE26" s="238" t="s">
        <v>247</v>
      </c>
      <c r="AF26" s="258" t="s">
        <v>458</v>
      </c>
      <c r="AG26" s="258" t="s">
        <v>459</v>
      </c>
      <c r="AH26" s="258" t="s">
        <v>460</v>
      </c>
      <c r="AI26" s="258" t="s">
        <v>460</v>
      </c>
      <c r="AJ26" s="262" t="s">
        <v>461</v>
      </c>
      <c r="AK26" s="262" t="s">
        <v>462</v>
      </c>
      <c r="AL26" s="238" t="s">
        <v>247</v>
      </c>
      <c r="AM26" s="238" t="s">
        <v>247</v>
      </c>
      <c r="AN26" s="238" t="s">
        <v>247</v>
      </c>
      <c r="AO26" s="238" t="s">
        <v>247</v>
      </c>
      <c r="AP26" s="238" t="s">
        <v>247</v>
      </c>
      <c r="AQ26" s="262" t="s">
        <v>463</v>
      </c>
      <c r="AR26" s="263" t="s">
        <v>464</v>
      </c>
      <c r="AS26" s="263" t="s">
        <v>464</v>
      </c>
      <c r="AT26" s="263" t="s">
        <v>467</v>
      </c>
      <c r="AU26" s="238" t="s">
        <v>247</v>
      </c>
      <c r="AV26" s="238" t="s">
        <v>247</v>
      </c>
    </row>
    <row r="52" spans="3:20" x14ac:dyDescent="0.25">
      <c r="C52" s="239"/>
      <c r="H52" s="239">
        <f>[1]Перечень!D6</f>
        <v>21.047940000000001</v>
      </c>
      <c r="L52" s="239">
        <f>[1]Перечень!E6</f>
        <v>25.820509999999999</v>
      </c>
      <c r="P52" s="239">
        <f>[1]Перечень!F6</f>
        <v>48.586209999999994</v>
      </c>
      <c r="T52" s="239">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70" zoomScaleNormal="70" workbookViewId="0">
      <selection activeCell="G20" sqref="G20"/>
    </sheetView>
  </sheetViews>
  <sheetFormatPr defaultRowHeight="15" x14ac:dyDescent="0.25"/>
  <cols>
    <col min="1" max="1" width="11.28515625" customWidth="1"/>
    <col min="2" max="2" width="11.85546875" customWidth="1"/>
    <col min="3" max="3" width="58.85546875" customWidth="1"/>
    <col min="4" max="4" width="16" style="253" customWidth="1"/>
    <col min="5" max="5" width="16" customWidth="1"/>
    <col min="6" max="6" width="12.140625" customWidth="1"/>
    <col min="7" max="7" width="14.140625" customWidth="1"/>
    <col min="8" max="8" width="61.7109375" customWidth="1"/>
  </cols>
  <sheetData>
    <row r="1" spans="1:8" ht="123" customHeight="1" x14ac:dyDescent="0.25">
      <c r="A1" s="411" t="s">
        <v>441</v>
      </c>
      <c r="B1" s="412"/>
      <c r="C1" s="412"/>
      <c r="D1" s="412"/>
      <c r="E1" s="412"/>
      <c r="F1" s="412"/>
      <c r="G1" s="412"/>
      <c r="H1" s="412"/>
    </row>
    <row r="2" spans="1:8" ht="15.75" x14ac:dyDescent="0.25">
      <c r="A2" s="413" t="s">
        <v>187</v>
      </c>
      <c r="B2" s="413" t="s">
        <v>188</v>
      </c>
      <c r="C2" s="413" t="s">
        <v>189</v>
      </c>
      <c r="D2" s="417"/>
      <c r="E2" s="418"/>
      <c r="F2" s="419"/>
      <c r="G2" s="130"/>
      <c r="H2" s="416" t="s">
        <v>190</v>
      </c>
    </row>
    <row r="3" spans="1:8" ht="15" customHeight="1" x14ac:dyDescent="0.25">
      <c r="A3" s="415"/>
      <c r="B3" s="415"/>
      <c r="C3" s="415"/>
      <c r="D3" s="420">
        <v>2023</v>
      </c>
      <c r="E3" s="413">
        <v>2024</v>
      </c>
      <c r="F3" s="413">
        <v>2025</v>
      </c>
      <c r="G3" s="413" t="s">
        <v>433</v>
      </c>
      <c r="H3" s="416"/>
    </row>
    <row r="4" spans="1:8" ht="15" customHeight="1" x14ac:dyDescent="0.25">
      <c r="A4" s="414"/>
      <c r="B4" s="414"/>
      <c r="C4" s="414"/>
      <c r="D4" s="421"/>
      <c r="E4" s="414"/>
      <c r="F4" s="414"/>
      <c r="G4" s="414"/>
      <c r="H4" s="416"/>
    </row>
    <row r="5" spans="1:8" ht="20.25" x14ac:dyDescent="0.25">
      <c r="A5" s="131"/>
      <c r="B5" s="131"/>
      <c r="C5" s="131" t="s">
        <v>191</v>
      </c>
      <c r="D5" s="251">
        <f>D15</f>
        <v>0</v>
      </c>
      <c r="E5" s="147">
        <f>E15</f>
        <v>0</v>
      </c>
      <c r="F5" s="147">
        <f t="shared" ref="F5" si="0">F15</f>
        <v>0</v>
      </c>
      <c r="G5" s="147">
        <f>E5+F5+D5</f>
        <v>0</v>
      </c>
      <c r="H5" s="132"/>
    </row>
    <row r="6" spans="1:8" ht="31.5" x14ac:dyDescent="0.25">
      <c r="A6" s="133" t="s">
        <v>192</v>
      </c>
      <c r="B6" s="133"/>
      <c r="C6" s="134" t="s">
        <v>193</v>
      </c>
      <c r="D6" s="148"/>
      <c r="E6" s="148"/>
      <c r="F6" s="148"/>
      <c r="G6" s="148"/>
      <c r="H6" s="134"/>
    </row>
    <row r="7" spans="1:8" ht="15.75" x14ac:dyDescent="0.25">
      <c r="A7" s="135"/>
      <c r="B7" s="135"/>
      <c r="C7" s="136" t="s">
        <v>194</v>
      </c>
      <c r="D7" s="143"/>
      <c r="E7" s="143"/>
      <c r="F7" s="143"/>
      <c r="G7" s="143"/>
      <c r="H7" s="137"/>
    </row>
    <row r="8" spans="1:8" ht="31.5" x14ac:dyDescent="0.25">
      <c r="A8" s="133" t="s">
        <v>195</v>
      </c>
      <c r="B8" s="133"/>
      <c r="C8" s="134" t="s">
        <v>196</v>
      </c>
      <c r="D8" s="144"/>
      <c r="E8" s="144"/>
      <c r="F8" s="144"/>
      <c r="G8" s="144"/>
      <c r="H8" s="138"/>
    </row>
    <row r="9" spans="1:8" ht="15.75" x14ac:dyDescent="0.25">
      <c r="A9" s="139"/>
      <c r="B9" s="139"/>
      <c r="C9" s="136" t="s">
        <v>194</v>
      </c>
      <c r="D9" s="142"/>
      <c r="E9" s="142"/>
      <c r="F9" s="142"/>
      <c r="G9" s="142"/>
      <c r="H9" s="140"/>
    </row>
    <row r="10" spans="1:8" ht="31.5" x14ac:dyDescent="0.25">
      <c r="A10" s="133" t="s">
        <v>197</v>
      </c>
      <c r="B10" s="133"/>
      <c r="C10" s="134" t="s">
        <v>198</v>
      </c>
      <c r="D10" s="144"/>
      <c r="E10" s="144"/>
      <c r="F10" s="144"/>
      <c r="G10" s="144"/>
      <c r="H10" s="138"/>
    </row>
    <row r="11" spans="1:8" ht="15.75" x14ac:dyDescent="0.25">
      <c r="A11" s="139"/>
      <c r="B11" s="139"/>
      <c r="C11" s="136" t="s">
        <v>194</v>
      </c>
      <c r="D11" s="142"/>
      <c r="E11" s="142"/>
      <c r="F11" s="142"/>
      <c r="G11" s="142"/>
      <c r="H11" s="140"/>
    </row>
    <row r="12" spans="1:8" ht="31.5" x14ac:dyDescent="0.25">
      <c r="A12" s="133" t="s">
        <v>199</v>
      </c>
      <c r="B12" s="133"/>
      <c r="C12" s="134" t="s">
        <v>200</v>
      </c>
      <c r="D12" s="144"/>
      <c r="E12" s="144"/>
      <c r="F12" s="144"/>
      <c r="G12" s="144"/>
      <c r="H12" s="138"/>
    </row>
    <row r="13" spans="1:8" ht="15.75" x14ac:dyDescent="0.25">
      <c r="A13" s="139"/>
      <c r="B13" s="139"/>
      <c r="C13" s="136" t="s">
        <v>194</v>
      </c>
      <c r="D13" s="142"/>
      <c r="E13" s="142"/>
      <c r="F13" s="142"/>
      <c r="G13" s="142"/>
      <c r="H13" s="140"/>
    </row>
    <row r="14" spans="1:8" ht="47.25" x14ac:dyDescent="0.25">
      <c r="A14" s="133" t="s">
        <v>201</v>
      </c>
      <c r="B14" s="133"/>
      <c r="C14" s="134" t="s">
        <v>202</v>
      </c>
      <c r="D14" s="144">
        <f>D15</f>
        <v>0</v>
      </c>
      <c r="E14" s="144">
        <f>E15</f>
        <v>0</v>
      </c>
      <c r="F14" s="144"/>
      <c r="G14" s="144"/>
      <c r="H14" s="138"/>
    </row>
    <row r="15" spans="1:8" ht="143.44999999999999" customHeight="1" x14ac:dyDescent="0.25">
      <c r="A15" s="145" t="s">
        <v>210</v>
      </c>
      <c r="B15" s="146"/>
      <c r="C15" s="185" t="s">
        <v>418</v>
      </c>
      <c r="D15" s="252"/>
      <c r="E15" s="182"/>
      <c r="F15" s="183"/>
      <c r="G15" s="183"/>
      <c r="H15" s="184" t="s">
        <v>423</v>
      </c>
    </row>
  </sheetData>
  <mergeCells count="10">
    <mergeCell ref="A1:H1"/>
    <mergeCell ref="G3:G4"/>
    <mergeCell ref="A2:A4"/>
    <mergeCell ref="B2:B4"/>
    <mergeCell ref="C2:C4"/>
    <mergeCell ref="H2:H4"/>
    <mergeCell ref="E3:E4"/>
    <mergeCell ref="F3:F4"/>
    <mergeCell ref="D2:F2"/>
    <mergeCell ref="D3:D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1.15" customHeight="1" x14ac:dyDescent="0.2">
      <c r="A2" s="295" t="s">
        <v>175</v>
      </c>
      <c r="B2" s="295"/>
      <c r="C2" s="295"/>
      <c r="D2" s="295"/>
      <c r="E2" s="295"/>
      <c r="F2" s="295"/>
      <c r="G2" s="295"/>
      <c r="H2" s="295"/>
      <c r="I2" s="295"/>
      <c r="J2" s="295"/>
      <c r="K2" s="16"/>
      <c r="L2" s="16"/>
    </row>
    <row r="3" spans="1:19" ht="18.75" customHeight="1" x14ac:dyDescent="0.25">
      <c r="A3" s="347" t="s">
        <v>137</v>
      </c>
      <c r="B3" s="347"/>
      <c r="C3" s="347"/>
      <c r="D3" s="347"/>
      <c r="E3" s="347"/>
      <c r="F3" s="347"/>
      <c r="G3" s="347"/>
      <c r="H3" s="347"/>
      <c r="I3" s="347"/>
      <c r="J3" s="347"/>
    </row>
    <row r="4" spans="1:19" ht="16.5" thickBot="1" x14ac:dyDescent="0.3">
      <c r="A4" s="23"/>
      <c r="B4" s="23"/>
      <c r="C4" s="24"/>
      <c r="D4" s="24"/>
      <c r="E4" s="24"/>
      <c r="F4" s="24"/>
      <c r="G4" s="24"/>
      <c r="H4" s="24"/>
      <c r="I4" s="24"/>
      <c r="J4" s="24"/>
    </row>
    <row r="5" spans="1:19" ht="18.75" customHeight="1" x14ac:dyDescent="0.25">
      <c r="A5" s="348" t="s">
        <v>43</v>
      </c>
      <c r="B5" s="351" t="s">
        <v>44</v>
      </c>
      <c r="C5" s="354" t="s">
        <v>45</v>
      </c>
      <c r="D5" s="354"/>
      <c r="E5" s="354"/>
      <c r="F5" s="354"/>
      <c r="G5" s="355" t="s">
        <v>46</v>
      </c>
      <c r="H5" s="358" t="s">
        <v>47</v>
      </c>
      <c r="I5" s="351" t="s">
        <v>48</v>
      </c>
      <c r="J5" s="361" t="s">
        <v>49</v>
      </c>
    </row>
    <row r="6" spans="1:19" ht="73.349999999999994" customHeight="1" x14ac:dyDescent="0.25">
      <c r="A6" s="349"/>
      <c r="B6" s="352"/>
      <c r="C6" s="364" t="s">
        <v>50</v>
      </c>
      <c r="D6" s="364"/>
      <c r="E6" s="345" t="s">
        <v>173</v>
      </c>
      <c r="F6" s="346"/>
      <c r="G6" s="356"/>
      <c r="H6" s="359"/>
      <c r="I6" s="352"/>
      <c r="J6" s="362"/>
    </row>
    <row r="7" spans="1:19" ht="41.25" customHeight="1" thickBot="1" x14ac:dyDescent="0.3">
      <c r="A7" s="350"/>
      <c r="B7" s="353"/>
      <c r="C7" s="90" t="s">
        <v>51</v>
      </c>
      <c r="D7" s="90" t="s">
        <v>52</v>
      </c>
      <c r="E7" s="90" t="s">
        <v>51</v>
      </c>
      <c r="F7" s="90" t="s">
        <v>52</v>
      </c>
      <c r="G7" s="357"/>
      <c r="H7" s="360"/>
      <c r="I7" s="353"/>
      <c r="J7" s="363"/>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1.15" customHeight="1" x14ac:dyDescent="0.2">
      <c r="A2" s="295" t="s">
        <v>176</v>
      </c>
      <c r="B2" s="295"/>
      <c r="C2" s="295"/>
      <c r="D2" s="295"/>
      <c r="E2" s="295"/>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2" t="s">
        <v>136</v>
      </c>
      <c r="B4" s="422"/>
      <c r="C4" s="422"/>
      <c r="D4" s="422"/>
      <c r="E4" s="422"/>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1.15" customHeight="1" x14ac:dyDescent="0.2">
      <c r="A2" s="295" t="s">
        <v>175</v>
      </c>
      <c r="B2" s="295"/>
      <c r="C2" s="295"/>
      <c r="D2" s="295"/>
      <c r="E2" s="295"/>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2" t="s">
        <v>165</v>
      </c>
      <c r="B4" s="422"/>
      <c r="C4" s="422"/>
      <c r="D4" s="422"/>
      <c r="E4" s="422"/>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R40" sqref="R40"/>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23" t="s">
        <v>442</v>
      </c>
      <c r="B1" s="424"/>
      <c r="C1" s="424"/>
      <c r="D1" s="424"/>
      <c r="E1" s="424"/>
      <c r="F1" s="424"/>
      <c r="G1" s="424"/>
      <c r="H1" s="424"/>
    </row>
    <row r="3" spans="1:8" x14ac:dyDescent="0.25">
      <c r="C3" s="424" t="s">
        <v>211</v>
      </c>
      <c r="D3" s="424"/>
      <c r="E3" s="424"/>
      <c r="F3" s="424"/>
      <c r="G3" s="424"/>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15</vt:i4>
      </vt:variant>
    </vt:vector>
  </HeadingPairs>
  <TitlesOfParts>
    <vt:vector size="33"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2023-11-09T15:44:24Z</dcterms:modified>
</cp:coreProperties>
</file>